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March 2022'Q1 [Conso]\"/>
    </mc:Choice>
  </mc:AlternateContent>
  <xr:revisionPtr revIDLastSave="0" documentId="13_ncr:1_{1991D1D1-A572-4D08-9080-7AB033F46CA2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2-3" sheetId="1" r:id="rId1"/>
    <sheet name="4 (P&amp;L)3M" sheetId="8" r:id="rId2"/>
    <sheet name="5" sheetId="11" r:id="rId3"/>
    <sheet name="6" sheetId="12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">'[6]q1-2003'!$C$1:$F$65536,'[6]q1-2003'!$A$1:$IV$2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eriodsInYear" localSheetId="1">'4 (P&amp;L)3M'!#REF!</definedName>
    <definedName name="PeriodsInYear" localSheetId="4">'7-8'!#REF!</definedName>
    <definedName name="PeriodsInYear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'2-3'!$A$1:$M$125</definedName>
    <definedName name="_xlnm.Print_Area" localSheetId="1">'4 (P&amp;L)3M'!$A$1:$M$60</definedName>
    <definedName name="_xlnm.Print_Area" localSheetId="4">'7-8'!$A$1:$N$124</definedName>
    <definedName name="_xlnm.Print_Titles">'[7]q1-2003'!$C$1:$F$65536,'[7]q1-2003'!$A$1:$IV$2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'[8]PS-1995'!#REF!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'4 (P&amp;L)3M'!#REF!</definedName>
    <definedName name="Spec" localSheetId="4">'7-8'!#REF!</definedName>
    <definedName name="Spec">#REF!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'[8]PS-1995'!#REF!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'[8]PS-1995'!#REF!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8" i="9" l="1"/>
  <c r="H98" i="9"/>
  <c r="K50" i="8"/>
  <c r="K107" i="1"/>
  <c r="G107" i="1"/>
  <c r="I42" i="1" l="1"/>
  <c r="K42" i="1"/>
  <c r="M42" i="1"/>
  <c r="I24" i="1"/>
  <c r="A3" i="11" l="1"/>
  <c r="R28" i="11" l="1"/>
  <c r="G50" i="8" l="1"/>
  <c r="K44" i="8"/>
  <c r="G44" i="8"/>
  <c r="A1" i="12" l="1"/>
  <c r="A1" i="11"/>
  <c r="N95" i="9" l="1"/>
  <c r="L95" i="9"/>
  <c r="H95" i="9"/>
  <c r="J95" i="9"/>
  <c r="A36" i="11"/>
  <c r="A32" i="12"/>
  <c r="A3" i="12"/>
  <c r="A3" i="9" s="1"/>
  <c r="I26" i="12"/>
  <c r="G26" i="12"/>
  <c r="E26" i="12"/>
  <c r="M22" i="12"/>
  <c r="K15" i="12"/>
  <c r="I15" i="12"/>
  <c r="G15" i="12"/>
  <c r="E15" i="12"/>
  <c r="M13" i="12"/>
  <c r="M11" i="12"/>
  <c r="A2" i="12"/>
  <c r="L32" i="11"/>
  <c r="H32" i="11"/>
  <c r="F32" i="11"/>
  <c r="D32" i="11"/>
  <c r="P32" i="11"/>
  <c r="N26" i="11"/>
  <c r="R26" i="11" s="1"/>
  <c r="P17" i="11"/>
  <c r="L17" i="11"/>
  <c r="J17" i="11"/>
  <c r="H17" i="11"/>
  <c r="F17" i="11"/>
  <c r="D17" i="11"/>
  <c r="N15" i="11"/>
  <c r="R15" i="11" s="1"/>
  <c r="N13" i="11"/>
  <c r="M15" i="12" l="1"/>
  <c r="N17" i="11"/>
  <c r="R13" i="11"/>
  <c r="R17" i="11" s="1"/>
  <c r="I18" i="8" l="1"/>
  <c r="I24" i="8" s="1"/>
  <c r="I28" i="8" s="1"/>
  <c r="M18" i="8"/>
  <c r="M24" i="8" s="1"/>
  <c r="M28" i="8" s="1"/>
  <c r="J83" i="9"/>
  <c r="N83" i="9"/>
  <c r="M31" i="8" l="1"/>
  <c r="M34" i="8" s="1"/>
  <c r="N13" i="9"/>
  <c r="N34" i="9" s="1"/>
  <c r="N47" i="9" s="1"/>
  <c r="N51" i="9" s="1"/>
  <c r="I31" i="8"/>
  <c r="I34" i="8" s="1"/>
  <c r="J13" i="9"/>
  <c r="J34" i="9" s="1"/>
  <c r="J47" i="9" s="1"/>
  <c r="J51" i="9" s="1"/>
  <c r="J97" i="9"/>
  <c r="J100" i="9" s="1"/>
  <c r="N97" i="9"/>
  <c r="N100" i="9" s="1"/>
  <c r="I43" i="8"/>
  <c r="I46" i="8" s="1"/>
  <c r="I40" i="8"/>
  <c r="M43" i="8"/>
  <c r="M46" i="8" s="1"/>
  <c r="M40" i="8"/>
  <c r="L83" i="9"/>
  <c r="H83" i="9"/>
  <c r="G96" i="1" l="1"/>
  <c r="M24" i="1"/>
  <c r="K24" i="1"/>
  <c r="G24" i="1"/>
  <c r="K18" i="8" l="1"/>
  <c r="G18" i="8"/>
  <c r="G24" i="8" s="1"/>
  <c r="M24" i="12" l="1"/>
  <c r="M26" i="12" s="1"/>
  <c r="K26" i="12"/>
  <c r="A59" i="9"/>
  <c r="A124" i="9" l="1"/>
  <c r="A60" i="9"/>
  <c r="G28" i="8" l="1"/>
  <c r="H13" i="9" s="1"/>
  <c r="H34" i="9" s="1"/>
  <c r="H47" i="9" s="1"/>
  <c r="H51" i="9" s="1"/>
  <c r="H97" i="9" s="1"/>
  <c r="H100" i="9" s="1"/>
  <c r="K24" i="8" l="1"/>
  <c r="K28" i="8" s="1"/>
  <c r="G31" i="8"/>
  <c r="G34" i="8" s="1"/>
  <c r="A60" i="8"/>
  <c r="A1" i="8"/>
  <c r="M96" i="1"/>
  <c r="K96" i="1"/>
  <c r="I96" i="1"/>
  <c r="M85" i="1"/>
  <c r="K85" i="1"/>
  <c r="G85" i="1"/>
  <c r="I85" i="1"/>
  <c r="A125" i="1"/>
  <c r="A60" i="1"/>
  <c r="A58" i="1"/>
  <c r="G42" i="1"/>
  <c r="K31" i="8" l="1"/>
  <c r="K34" i="8" s="1"/>
  <c r="L13" i="9"/>
  <c r="L34" i="9" s="1"/>
  <c r="L47" i="9" s="1"/>
  <c r="L51" i="9" s="1"/>
  <c r="L97" i="9" s="1"/>
  <c r="L100" i="9" s="1"/>
  <c r="A62" i="9"/>
  <c r="K44" i="1"/>
  <c r="M44" i="1"/>
  <c r="G43" i="8"/>
  <c r="G46" i="8" s="1"/>
  <c r="G40" i="8"/>
  <c r="K40" i="8"/>
  <c r="K43" i="8"/>
  <c r="K46" i="8" s="1"/>
  <c r="M114" i="1"/>
  <c r="M118" i="1" s="1"/>
  <c r="I98" i="1"/>
  <c r="I44" i="1"/>
  <c r="G44" i="1"/>
  <c r="K98" i="1"/>
  <c r="I114" i="1"/>
  <c r="I118" i="1" s="1"/>
  <c r="M98" i="1"/>
  <c r="G98" i="1"/>
  <c r="M120" i="1" l="1"/>
  <c r="I120" i="1"/>
  <c r="K114" i="1" l="1"/>
  <c r="K118" i="1" s="1"/>
  <c r="K120" i="1" s="1"/>
  <c r="R30" i="11" l="1"/>
  <c r="R32" i="11" s="1"/>
  <c r="N32" i="11"/>
  <c r="J32" i="11"/>
  <c r="G114" i="1" s="1"/>
  <c r="G118" i="1" s="1"/>
  <c r="G120" i="1" s="1"/>
</calcChain>
</file>

<file path=xl/sharedStrings.xml><?xml version="1.0" encoding="utf-8"?>
<sst xmlns="http://schemas.openxmlformats.org/spreadsheetml/2006/main" count="364" uniqueCount="205">
  <si>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</si>
  <si>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</si>
  <si>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</si>
  <si>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</si>
  <si>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</si>
  <si>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</si>
  <si>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</si>
  <si>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</si>
  <si>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</si>
  <si>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</si>
  <si>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</si>
  <si>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</si>
  <si>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</si>
  <si>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</si>
  <si>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</si>
  <si>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</si>
  <si>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</si>
  <si>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</si>
  <si>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</si>
  <si>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</si>
  <si>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</si>
  <si>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</si>
  <si>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</si>
  <si>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</si>
  <si>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</si>
  <si>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</si>
  <si>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</si>
  <si>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</si>
  <si>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</si>
  <si>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</si>
  <si>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</si>
  <si>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</si>
  <si>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</si>
  <si>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</si>
  <si>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</si>
  <si>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</si>
  <si>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</si>
  <si>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</si>
  <si>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</si>
  <si>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</si>
  <si>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</si>
  <si>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</si>
  <si>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</si>
  <si>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</si>
  <si>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</si>
  <si>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</si>
  <si>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</si>
  <si>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</si>
  <si>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</si>
  <si>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</si>
  <si>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Profit (loss) attributable to:</t>
  </si>
  <si>
    <t>Total comprehensive income (expense)</t>
  </si>
  <si>
    <t>Attributable to owners of the parent</t>
  </si>
  <si>
    <t>Deficit from</t>
  </si>
  <si>
    <t>business</t>
  </si>
  <si>
    <t>Total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</si>
  <si>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</si>
  <si>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</si>
  <si>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</si>
  <si>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</si>
  <si>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</si>
  <si>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</si>
  <si>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</si>
  <si>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</si>
  <si>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</si>
  <si>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</si>
  <si>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</si>
  <si>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</si>
  <si>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</si>
  <si>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</si>
  <si>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</si>
  <si>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</si>
  <si>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</si>
  <si>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</si>
  <si>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</si>
  <si>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</si>
  <si>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</si>
  <si>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</si>
  <si>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</si>
  <si>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</si>
  <si>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</si>
  <si>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</si>
  <si>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</si>
  <si>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</si>
  <si>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</si>
  <si>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</si>
  <si>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</si>
  <si>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</si>
  <si>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</si>
  <si>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</si>
  <si>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</si>
  <si>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</si>
  <si>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</si>
  <si>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</si>
  <si>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</si>
  <si>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</si>
  <si>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</si>
  <si>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Sales of goods and services</t>
  </si>
  <si>
    <t>concession arrangement</t>
  </si>
  <si>
    <t>- Fixed assets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</si>
  <si>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</si>
  <si>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</si>
  <si>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</si>
  <si>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</si>
  <si>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</si>
  <si>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</si>
  <si>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Investment property</t>
  </si>
  <si>
    <t>- Amortisation of prepaid transaction cost for borrowings</t>
  </si>
  <si>
    <t>Restricted deposits at financial institutions (increase) decrease</t>
  </si>
  <si>
    <t>Receivable under finance lease (net)</t>
  </si>
  <si>
    <t xml:space="preserve">Advance payments for constructions and purchases </t>
  </si>
  <si>
    <t xml:space="preserve">Provision for power plant maintenance under </t>
  </si>
  <si>
    <t>a concession arrangement</t>
  </si>
  <si>
    <t>a Power Purchase Agreement</t>
  </si>
  <si>
    <t>Loss on write-off of fixed assets</t>
  </si>
  <si>
    <t>- Interest expense from loans</t>
  </si>
  <si>
    <t>- Receivable under finance lease</t>
  </si>
  <si>
    <t xml:space="preserve">Payments for purchases of </t>
  </si>
  <si>
    <t>Payments on finance costs - interest paid</t>
  </si>
  <si>
    <t xml:space="preserve">Account payables from purchases of fixed assets </t>
  </si>
  <si>
    <t>Retention</t>
  </si>
  <si>
    <t>Share premium</t>
  </si>
  <si>
    <t>Right-of-use assets (net)</t>
  </si>
  <si>
    <t>Leases liabilities (net)</t>
  </si>
  <si>
    <t>Share</t>
  </si>
  <si>
    <t>- Lease liabilities (net)</t>
  </si>
  <si>
    <t>Rights to service under concession arrangement (net)</t>
  </si>
  <si>
    <t>under finance lease agreement</t>
  </si>
  <si>
    <t>Gain on sales of short-term investments</t>
  </si>
  <si>
    <t>- Commitment fee</t>
  </si>
  <si>
    <t>Net cash received from sales of short-term investments</t>
  </si>
  <si>
    <t xml:space="preserve">Payments on lease liabilities </t>
  </si>
  <si>
    <t>Interest expenses from lease liabilities</t>
  </si>
  <si>
    <t>Dividend income from a subsidiary</t>
  </si>
  <si>
    <t xml:space="preserve">- Interest expense from lease liabilities </t>
  </si>
  <si>
    <t>Dividend income from a direct subsidiary</t>
  </si>
  <si>
    <t xml:space="preserve">Authorised share capital </t>
  </si>
  <si>
    <t>Tax income (expense)</t>
  </si>
  <si>
    <t>Cash received from dividend income from a subsidiary</t>
  </si>
  <si>
    <t>Payment for increasing in share capital of a direct subsidiary</t>
  </si>
  <si>
    <t>Current portions of</t>
  </si>
  <si>
    <t>Costs of sales and services</t>
  </si>
  <si>
    <t>Change in equity for the period</t>
  </si>
  <si>
    <t>Note</t>
  </si>
  <si>
    <t>Dividend paid to the Company's shareholders</t>
  </si>
  <si>
    <t>Short-term derivative liabilities</t>
  </si>
  <si>
    <t>2021</t>
  </si>
  <si>
    <t>Opening balance as at 1 January 2021</t>
  </si>
  <si>
    <t>Provision for power plant maintenance under</t>
  </si>
  <si>
    <t>Other current assets</t>
  </si>
  <si>
    <t>29 b)</t>
  </si>
  <si>
    <t>Current portion of receivable under finance lease (net)</t>
  </si>
  <si>
    <t>Inventories</t>
  </si>
  <si>
    <t>30.3</t>
  </si>
  <si>
    <t>10,975,999,960 ordinary shares of Baht 0.50 per share</t>
  </si>
  <si>
    <t>10,175,999,960 ordinary shares of Baht 0.50 per share</t>
  </si>
  <si>
    <t>Retained earnings</t>
  </si>
  <si>
    <t>- Appropriated - legal reserve</t>
  </si>
  <si>
    <t>Deficit from business combination under common control</t>
  </si>
  <si>
    <t>Total comprehensive income for the period</t>
  </si>
  <si>
    <t>Issued and</t>
  </si>
  <si>
    <t>paid-up</t>
  </si>
  <si>
    <t>Appropriate</t>
  </si>
  <si>
    <t>Non-controlling</t>
  </si>
  <si>
    <t xml:space="preserve"> premium</t>
  </si>
  <si>
    <t>- legal reserve</t>
  </si>
  <si>
    <t>Unappropriated</t>
  </si>
  <si>
    <t>interests</t>
  </si>
  <si>
    <t>Appropriated</t>
  </si>
  <si>
    <t xml:space="preserve">Total comprehensive income for the period </t>
  </si>
  <si>
    <t xml:space="preserve">Profit before income tax </t>
  </si>
  <si>
    <t>Cash received from short-term loans from financial institutions</t>
  </si>
  <si>
    <t>Reclassify prepaid transaction cost from borrowings</t>
  </si>
  <si>
    <t>12,14</t>
  </si>
  <si>
    <t>- Intangible assets</t>
  </si>
  <si>
    <t>Payments on short-term loans from financial institutions</t>
  </si>
  <si>
    <t>Increase share capital in an indirect subsidiary</t>
  </si>
  <si>
    <t>(0.00)</t>
  </si>
  <si>
    <t xml:space="preserve">Earnings (loss) per share
</t>
  </si>
  <si>
    <t>Basic earnings (loss) per share (Baht per share)</t>
  </si>
  <si>
    <t>Closing balance as at 31 March 2021</t>
  </si>
  <si>
    <t>Advance received for sales of investments</t>
  </si>
  <si>
    <t>For the three-month period ended 31 March 2022</t>
  </si>
  <si>
    <t>31 March</t>
  </si>
  <si>
    <t>2022</t>
  </si>
  <si>
    <t>As at 31 March 2022</t>
  </si>
  <si>
    <t>Closing balance as at 31 March 2022</t>
  </si>
  <si>
    <t>Opening balance as at 1 January 2022</t>
  </si>
  <si>
    <t>Intangible assets from power purchase agreement</t>
  </si>
  <si>
    <t>Net gain (loss) on exchange rate</t>
  </si>
  <si>
    <t>Net gain (loss) on forward contracts</t>
  </si>
  <si>
    <t>- Right-of-use assets</t>
  </si>
  <si>
    <t>Short-term derivative assets</t>
  </si>
  <si>
    <t>13,16</t>
  </si>
  <si>
    <t xml:space="preserve">Unrealised (gain) loss on exchange rate of receivable </t>
  </si>
  <si>
    <t>Net (gain) loss on forward contracts</t>
  </si>
  <si>
    <t>Profit (loss) before income tax</t>
  </si>
  <si>
    <t>Profit (loss) for the period</t>
  </si>
  <si>
    <t xml:space="preserve">Total comprehensive expense for the period </t>
  </si>
  <si>
    <t xml:space="preserve">- Payments for power plant maintenance under </t>
  </si>
  <si>
    <t>Shares subscription of an indirect subsidiary</t>
  </si>
  <si>
    <t xml:space="preserve">Total comprehensive income </t>
  </si>
  <si>
    <t>(expense) for the period</t>
  </si>
  <si>
    <t xml:space="preserve">   (expense) for the period</t>
  </si>
  <si>
    <t>The accompanying notes on pages 9 to 34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</si>
</sst>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;_(@_)"/>
    <numFmt numFmtId="169" formatCode="_(* #,##0.00_);_(* \(#,##0.00\);_(* &quot;-&quot;???\ _);_(@_)"/>
    <numFmt numFmtId="170" formatCode="_-* #,##0_-;\-* #,##0_-;_-* &quot;-&quot;??_-;_-@_-"/>
    <numFmt numFmtId="171" formatCode="#,##0.0;\(#,##0.0\)"/>
    <numFmt numFmtId="172" formatCode="_-&quot;฿&quot;* #,##0.00_-;\-&quot;฿&quot;* #,##0.00_-;_-&quot;฿&quot;* &quot;-&quot;??_-;_-@_-"/>
    <numFmt numFmtId="173" formatCode="_(&quot;฿&quot;* #,##0.00_);_(&quot;฿&quot;* \(#,##0.00\);_(&quot;฿&quot;* &quot;-&quot;??_);_(@_)"/>
    <numFmt numFmtId="174" formatCode="&quot;$&quot;#,##0_);\(&quot;$&quot;#,##0\)"/>
    <numFmt numFmtId="175" formatCode="&quot;$&quot;#,##0_);[Red]\(&quot;$&quot;#,##0\)"/>
    <numFmt numFmtId="176" formatCode="&quot;$&quot;#,##0.00_);[Red]\(&quot;$&quot;#,##0.0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  <numFmt numFmtId="296" formatCode="_(* #,##0.0000_);_(* \(#,##0.0000\);_(* &quot;-&quot;???\ _);_(@_)"/>
  </numFmts>
  <fonts count="402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  <font>
      <sz val="11"/>
      <name val="Browallia New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8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7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174" fontId="95" fillId="0" borderId="29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0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1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2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43" fillId="27" borderId="7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2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2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2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43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6" fillId="134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2" fillId="137" borderId="35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122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4" applyNumberFormat="0" applyProtection="0">
      <alignment vertical="top"/>
    </xf>
    <xf numFmtId="0" fontId="120" fillId="135" borderId="34" applyNumberFormat="0" applyAlignment="0" applyProtection="0"/>
    <xf numFmtId="0" fontId="120" fillId="136" borderId="34" applyNumberFormat="0" applyAlignment="0" applyProtection="0"/>
    <xf numFmtId="0" fontId="122" fillId="135" borderId="34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4" applyNumberFormat="0" applyAlignment="0" applyProtection="0"/>
    <xf numFmtId="0" fontId="124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120" fillId="136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3" fillId="28" borderId="8" applyNumberFormat="0" applyAlignment="0" applyProtection="0"/>
    <xf numFmtId="0" fontId="120" fillId="135" borderId="34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1" fillId="138" borderId="8" applyNumberFormat="0" applyAlignment="0" applyProtection="0"/>
    <xf numFmtId="0" fontId="124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9" fillId="0" borderId="21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7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65" fontId="61" fillId="0" borderId="0"/>
    <xf numFmtId="233" fontId="80" fillId="0" borderId="0"/>
    <xf numFmtId="165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39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0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6" applyFill="0">
      <alignment vertical="center"/>
    </xf>
    <xf numFmtId="37" fontId="32" fillId="38" borderId="26" applyFill="0">
      <alignment vertical="center"/>
    </xf>
    <xf numFmtId="0" fontId="181" fillId="0" borderId="26" applyNumberFormat="0" applyAlignment="0" applyProtection="0">
      <alignment horizontal="left" vertical="center"/>
    </xf>
    <xf numFmtId="0" fontId="182" fillId="0" borderId="26" applyNumberFormat="0" applyAlignment="0" applyProtection="0">
      <alignment horizontal="left" vertical="center"/>
    </xf>
    <xf numFmtId="0" fontId="182" fillId="0" borderId="26" applyNumberFormat="0" applyAlignment="0" applyProtection="0">
      <alignment horizontal="left" vertical="center"/>
    </xf>
    <xf numFmtId="0" fontId="181" fillId="0" borderId="26" applyNumberFormat="0" applyAlignment="0" applyProtection="0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2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32" fillId="0" borderId="24" applyNumberFormat="0" applyFill="0">
      <alignment horizontal="centerContinuous" vertical="top"/>
    </xf>
    <xf numFmtId="0" fontId="32" fillId="40" borderId="43" applyNumberFormat="0" applyBorder="0">
      <alignment horizontal="left" vertical="center" indent="1"/>
    </xf>
    <xf numFmtId="37" fontId="183" fillId="0" borderId="25" applyBorder="0" applyAlignment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6" fillId="0" borderId="46" applyNumberFormat="0" applyFill="0" applyAlignment="0" applyProtection="0"/>
    <xf numFmtId="0" fontId="184" fillId="0" borderId="44" applyNumberFormat="0" applyFill="0" applyAlignment="0" applyProtection="0"/>
    <xf numFmtId="0" fontId="187" fillId="0" borderId="47" applyNumberFormat="0" applyFill="0" applyAlignment="0" applyProtection="0"/>
    <xf numFmtId="0" fontId="188" fillId="0" borderId="9" applyNumberFormat="0" applyFill="0" applyAlignment="0" applyProtection="0"/>
    <xf numFmtId="0" fontId="184" fillId="0" borderId="44" applyNumberFormat="0" applyFill="0" applyProtection="0">
      <alignment vertical="top"/>
    </xf>
    <xf numFmtId="0" fontId="184" fillId="0" borderId="44" applyNumberFormat="0" applyFill="0" applyAlignment="0" applyProtection="0"/>
    <xf numFmtId="0" fontId="187" fillId="0" borderId="47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9" fillId="0" borderId="44" applyNumberFormat="0" applyFill="0" applyAlignment="0" applyProtection="0"/>
    <xf numFmtId="0" fontId="190" fillId="0" borderId="44" applyNumberFormat="0" applyFill="0" applyAlignment="0" applyProtection="0"/>
    <xf numFmtId="0" fontId="191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92" fillId="0" borderId="9" applyNumberFormat="0" applyFill="0" applyAlignment="0" applyProtection="0"/>
    <xf numFmtId="0" fontId="184" fillId="0" borderId="44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91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5" fillId="0" borderId="48" applyNumberFormat="0" applyFill="0" applyAlignment="0" applyProtection="0"/>
    <xf numFmtId="0" fontId="193" fillId="0" borderId="48" applyNumberFormat="0" applyFill="0" applyAlignment="0" applyProtection="0"/>
    <xf numFmtId="0" fontId="196" fillId="0" borderId="48" applyNumberFormat="0" applyFill="0" applyAlignment="0" applyProtection="0"/>
    <xf numFmtId="0" fontId="197" fillId="0" borderId="10" applyNumberFormat="0" applyFill="0" applyAlignment="0" applyProtection="0"/>
    <xf numFmtId="0" fontId="193" fillId="0" borderId="48" applyNumberFormat="0" applyFill="0" applyProtection="0">
      <alignment vertical="top"/>
    </xf>
    <xf numFmtId="0" fontId="193" fillId="0" borderId="48" applyNumberFormat="0" applyFill="0" applyAlignment="0" applyProtection="0"/>
    <xf numFmtId="0" fontId="196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4" fillId="0" borderId="49" applyNumberFormat="0" applyFill="0" applyAlignment="0" applyProtection="0"/>
    <xf numFmtId="0" fontId="198" fillId="0" borderId="48" applyNumberFormat="0" applyFill="0" applyAlignment="0" applyProtection="0"/>
    <xf numFmtId="0" fontId="199" fillId="0" borderId="48" applyNumberFormat="0" applyFill="0" applyAlignment="0" applyProtection="0"/>
    <xf numFmtId="0" fontId="200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201" fillId="0" borderId="50" applyNumberFormat="0" applyFill="0" applyAlignment="0" applyProtection="0"/>
    <xf numFmtId="0" fontId="193" fillId="0" borderId="48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200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4" fillId="0" borderId="53" applyNumberFormat="0" applyFill="0" applyAlignment="0" applyProtection="0"/>
    <xf numFmtId="0" fontId="202" fillId="0" borderId="51" applyNumberFormat="0" applyFill="0" applyAlignment="0" applyProtection="0"/>
    <xf numFmtId="0" fontId="205" fillId="0" borderId="54" applyNumberFormat="0" applyFill="0" applyAlignment="0" applyProtection="0"/>
    <xf numFmtId="0" fontId="206" fillId="0" borderId="11" applyNumberFormat="0" applyFill="0" applyAlignment="0" applyProtection="0"/>
    <xf numFmtId="0" fontId="202" fillId="0" borderId="51" applyNumberFormat="0" applyFill="0" applyProtection="0">
      <alignment vertical="top"/>
    </xf>
    <xf numFmtId="0" fontId="202" fillId="0" borderId="51" applyNumberFormat="0" applyFill="0" applyAlignment="0" applyProtection="0"/>
    <xf numFmtId="0" fontId="205" fillId="0" borderId="54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8" fillId="0" borderId="51" applyNumberFormat="0" applyFill="0" applyAlignment="0" applyProtection="0"/>
    <xf numFmtId="0" fontId="209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10" fillId="0" borderId="11" applyNumberFormat="0" applyFill="0" applyAlignment="0" applyProtection="0"/>
    <xf numFmtId="0" fontId="202" fillId="0" borderId="51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9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5">
      <alignment vertical="center" wrapText="1"/>
    </xf>
    <xf numFmtId="14" fontId="152" fillId="145" borderId="24">
      <alignment horizontal="center" vertical="center" wrapText="1"/>
    </xf>
    <xf numFmtId="37" fontId="183" fillId="0" borderId="25" applyBorder="0" applyAlignment="0"/>
    <xf numFmtId="251" fontId="178" fillId="0" borderId="56">
      <alignment horizontal="left"/>
    </xf>
    <xf numFmtId="252" fontId="32" fillId="0" borderId="56">
      <alignment horizontal="left"/>
    </xf>
    <xf numFmtId="253" fontId="8" fillId="0" borderId="56">
      <alignment horizontal="left"/>
    </xf>
    <xf numFmtId="252" fontId="32" fillId="0" borderId="56">
      <alignment horizontal="left"/>
    </xf>
    <xf numFmtId="254" fontId="117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5" fontId="8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0" fontId="211" fillId="0" borderId="57">
      <alignment horizontal="righ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40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0" fontId="177" fillId="55" borderId="0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0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1" fillId="146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1" fillId="146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41" fillId="30" borderId="7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7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41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43" borderId="33" applyNumberFormat="0" applyAlignment="0" applyProtection="0"/>
    <xf numFmtId="0" fontId="227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2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244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Protection="0">
      <alignment vertical="top"/>
    </xf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4" fillId="0" borderId="58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8" applyNumberFormat="0" applyFill="0" applyAlignment="0" applyProtection="0"/>
    <xf numFmtId="0" fontId="246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7" fillId="0" borderId="12" applyNumberFormat="0" applyFill="0" applyAlignment="0" applyProtection="0"/>
    <xf numFmtId="0" fontId="246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4"/>
    <xf numFmtId="0" fontId="251" fillId="0" borderId="24"/>
    <xf numFmtId="0" fontId="251" fillId="0" borderId="24"/>
    <xf numFmtId="0" fontId="252" fillId="0" borderId="24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1"/>
    <xf numFmtId="37" fontId="32" fillId="0" borderId="61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29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2" fillId="1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3">
      <protection locked="0"/>
    </xf>
    <xf numFmtId="4" fontId="280" fillId="132" borderId="63">
      <protection locked="0"/>
    </xf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42" fillId="27" borderId="1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3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3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42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6" fillId="134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0"/>
    <xf numFmtId="0" fontId="290" fillId="40" borderId="20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3" applyNumberFormat="0" applyBorder="0"/>
    <xf numFmtId="9" fontId="65" fillId="0" borderId="23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4">
      <alignment horizontal="center"/>
    </xf>
    <xf numFmtId="0" fontId="95" fillId="0" borderId="24">
      <alignment horizontal="center"/>
    </xf>
    <xf numFmtId="0" fontId="95" fillId="0" borderId="66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65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7" fillId="0" borderId="67" applyBorder="0">
      <alignment vertical="top"/>
      <protection locked="0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Protection="0">
      <alignment vertical="top"/>
    </xf>
    <xf numFmtId="0" fontId="32" fillId="0" borderId="41" applyNumberFormat="0" applyFill="0" applyProtection="0">
      <alignment vertical="top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Protection="0">
      <alignment vertical="top"/>
    </xf>
    <xf numFmtId="0" fontId="32" fillId="0" borderId="41" applyNumberFormat="0" applyFill="0" applyProtection="0">
      <alignment vertical="top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7">
      <alignment horizontal="center" vertical="center"/>
    </xf>
    <xf numFmtId="0" fontId="152" fillId="38" borderId="37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1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5" fillId="160" borderId="69" applyNumberFormat="0" applyProtection="0">
      <alignment horizontal="left" vertical="center" indent="1"/>
    </xf>
    <xf numFmtId="4" fontId="315" fillId="160" borderId="69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0" fontId="99" fillId="132" borderId="71">
      <alignment horizontal="center" vertical="center" wrapText="1"/>
    </xf>
    <xf numFmtId="0" fontId="99" fillId="132" borderId="71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6" applyNumberFormat="0" applyFont="0" applyFill="0" applyAlignment="0" applyProtection="0">
      <alignment vertical="center"/>
    </xf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2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0" fontId="344" fillId="0" borderId="75" applyNumberFormat="0" applyFill="0" applyAlignment="0" applyProtection="0"/>
    <xf numFmtId="0" fontId="168" fillId="0" borderId="16">
      <protection locked="0"/>
    </xf>
    <xf numFmtId="0" fontId="168" fillId="0" borderId="16">
      <protection locked="0"/>
    </xf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5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3" fontId="346" fillId="0" borderId="74">
      <alignment horizontal="center"/>
    </xf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3" fontId="346" fillId="0" borderId="74">
      <alignment horizontal="center"/>
    </xf>
    <xf numFmtId="3" fontId="346" fillId="0" borderId="74">
      <alignment horizontal="center"/>
    </xf>
    <xf numFmtId="0" fontId="48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5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5" fillId="0" borderId="15" applyNumberFormat="0" applyFill="0" applyAlignment="0" applyProtection="0"/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7" fillId="0" borderId="75" applyNumberFormat="0" applyFill="0" applyAlignment="0" applyProtection="0"/>
    <xf numFmtId="0" fontId="344" fillId="0" borderId="75" applyNumberFormat="0" applyFill="0" applyAlignment="0" applyProtection="0"/>
    <xf numFmtId="0" fontId="272" fillId="0" borderId="0"/>
    <xf numFmtId="0" fontId="347" fillId="0" borderId="75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157" fillId="0" borderId="1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272" fillId="0" borderId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7"/>
    <xf numFmtId="0" fontId="32" fillId="0" borderId="77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8" fillId="0" borderId="21">
      <alignment horizontal="left" vertical="top"/>
    </xf>
    <xf numFmtId="174" fontId="349" fillId="0" borderId="19">
      <alignment horizontal="left" vertical="top"/>
    </xf>
    <xf numFmtId="174" fontId="349" fillId="0" borderId="19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7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77" fontId="6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1" fillId="136" borderId="34" applyNumberFormat="0" applyAlignment="0" applyProtection="0"/>
    <xf numFmtId="0" fontId="120" fillId="137" borderId="35" applyNumberFormat="0" applyAlignment="0" applyProtection="0"/>
    <xf numFmtId="0" fontId="120" fillId="166" borderId="79" applyNumberFormat="0" applyProtection="0">
      <alignment vertical="top"/>
    </xf>
    <xf numFmtId="0" fontId="120" fillId="137" borderId="35" applyNumberFormat="0" applyAlignment="0" applyProtection="0"/>
    <xf numFmtId="0" fontId="120" fillId="166" borderId="79" applyNumberFormat="0" applyProtection="0">
      <alignment vertical="top"/>
    </xf>
    <xf numFmtId="0" fontId="352" fillId="0" borderId="59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366" fillId="0" borderId="60" applyNumberFormat="0" applyFill="0" applyAlignment="0" applyProtection="0"/>
    <xf numFmtId="0" fontId="245" fillId="0" borderId="58" applyNumberFormat="0" applyFill="0" applyAlignment="0" applyProtection="0"/>
    <xf numFmtId="0" fontId="352" fillId="0" borderId="59" applyNumberFormat="0" applyFill="0" applyProtection="0">
      <alignment vertical="top"/>
    </xf>
    <xf numFmtId="0" fontId="366" fillId="0" borderId="60" applyNumberFormat="0" applyFill="0" applyAlignment="0" applyProtection="0"/>
    <xf numFmtId="0" fontId="352" fillId="0" borderId="59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0"/>
    <xf numFmtId="0" fontId="281" fillId="129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379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80" fillId="0" borderId="45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381" fillId="0" borderId="46" applyNumberFormat="0" applyFill="0" applyAlignment="0" applyProtection="0"/>
    <xf numFmtId="0" fontId="382" fillId="0" borderId="83" applyNumberFormat="0" applyFill="0" applyProtection="0">
      <alignment vertical="top"/>
    </xf>
    <xf numFmtId="0" fontId="381" fillId="0" borderId="46" applyNumberFormat="0" applyFill="0" applyAlignment="0" applyProtection="0"/>
    <xf numFmtId="0" fontId="382" fillId="0" borderId="83" applyNumberFormat="0" applyFill="0" applyProtection="0">
      <alignment vertical="top"/>
    </xf>
    <xf numFmtId="0" fontId="184" fillId="0" borderId="44" applyNumberFormat="0" applyFill="0" applyAlignment="0" applyProtection="0"/>
    <xf numFmtId="0" fontId="383" fillId="0" borderId="49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384" fillId="0" borderId="48" applyNumberFormat="0" applyFill="0" applyAlignment="0" applyProtection="0"/>
    <xf numFmtId="0" fontId="385" fillId="0" borderId="49" applyNumberFormat="0" applyFill="0" applyProtection="0">
      <alignment vertical="top"/>
    </xf>
    <xf numFmtId="0" fontId="384" fillId="0" borderId="48" applyNumberFormat="0" applyFill="0" applyAlignment="0" applyProtection="0"/>
    <xf numFmtId="0" fontId="385" fillId="0" borderId="49" applyNumberFormat="0" applyFill="0" applyProtection="0">
      <alignment vertical="top"/>
    </xf>
    <xf numFmtId="0" fontId="193" fillId="0" borderId="48" applyNumberFormat="0" applyFill="0" applyAlignment="0" applyProtection="0"/>
    <xf numFmtId="0" fontId="377" fillId="0" borderId="52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386" fillId="0" borderId="53" applyNumberFormat="0" applyFill="0" applyAlignment="0" applyProtection="0"/>
    <xf numFmtId="0" fontId="202" fillId="0" borderId="51" applyNumberFormat="0" applyFill="0" applyAlignment="0" applyProtection="0"/>
    <xf numFmtId="0" fontId="281" fillId="0" borderId="52" applyNumberFormat="0" applyFill="0" applyProtection="0">
      <alignment vertical="top"/>
    </xf>
    <xf numFmtId="0" fontId="386" fillId="0" borderId="53" applyNumberFormat="0" applyFill="0" applyAlignment="0" applyProtection="0"/>
    <xf numFmtId="0" fontId="281" fillId="0" borderId="52" applyNumberFormat="0" applyFill="0" applyProtection="0">
      <alignment vertical="top"/>
    </xf>
    <xf numFmtId="0" fontId="202" fillId="0" borderId="51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176" fontId="57" fillId="0" borderId="36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4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7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7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5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318">
    <xf numFmtId="0" fontId="0" fillId="0" borderId="0" xfId="0"/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4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41" applyFont="1" applyFill="1" applyAlignment="1">
      <alignment vertical="center"/>
    </xf>
    <xf numFmtId="37" fontId="6" fillId="0" borderId="0" xfId="47" applyFont="1" applyFill="1" applyAlignment="1">
      <alignment vertical="center"/>
    </xf>
    <xf numFmtId="37" fontId="7" fillId="0" borderId="0" xfId="47" applyFont="1" applyFill="1" applyBorder="1" applyAlignment="1">
      <alignment vertical="center"/>
    </xf>
    <xf numFmtId="37" fontId="7" fillId="0" borderId="0" xfId="47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8" fontId="7" fillId="0" borderId="0" xfId="28" applyNumberFormat="1" applyFont="1" applyFill="1" applyAlignment="1">
      <alignment horizontal="right" vertical="center"/>
    </xf>
    <xf numFmtId="168" fontId="7" fillId="0" borderId="0" xfId="28" applyNumberFormat="1" applyFont="1" applyFill="1" applyAlignment="1">
      <alignment horizontal="center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justify"/>
    </xf>
    <xf numFmtId="165" fontId="7" fillId="0" borderId="0" xfId="0" quotePrefix="1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8" fontId="7" fillId="0" borderId="2" xfId="28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2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vertical="center"/>
    </xf>
    <xf numFmtId="168" fontId="7" fillId="0" borderId="3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1" xfId="0" applyNumberFormat="1" applyFont="1" applyFill="1" applyBorder="1" applyAlignment="1">
      <alignment vertical="justify"/>
    </xf>
    <xf numFmtId="168" fontId="7" fillId="0" borderId="0" xfId="28" applyNumberFormat="1" applyFont="1" applyFill="1" applyAlignment="1">
      <alignment vertical="center"/>
    </xf>
    <xf numFmtId="168" fontId="7" fillId="0" borderId="3" xfId="28" applyNumberFormat="1" applyFont="1" applyFill="1" applyBorder="1" applyAlignment="1">
      <alignment vertical="center"/>
    </xf>
    <xf numFmtId="168" fontId="7" fillId="0" borderId="2" xfId="28" applyNumberFormat="1" applyFont="1" applyFill="1" applyBorder="1" applyAlignment="1">
      <alignment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7" fillId="0" borderId="0" xfId="43" applyNumberFormat="1" applyFont="1" applyFill="1" applyAlignment="1">
      <alignment vertical="center"/>
    </xf>
    <xf numFmtId="168" fontId="7" fillId="0" borderId="2" xfId="43" applyNumberFormat="1" applyFont="1" applyFill="1" applyBorder="1" applyAlignment="1">
      <alignment vertical="center"/>
    </xf>
    <xf numFmtId="168" fontId="7" fillId="0" borderId="0" xfId="43" applyNumberFormat="1" applyFont="1" applyFill="1" applyAlignment="1">
      <alignment horizontal="right" vertical="center"/>
    </xf>
    <xf numFmtId="168" fontId="6" fillId="0" borderId="0" xfId="0" quotePrefix="1" applyNumberFormat="1" applyFont="1" applyFill="1" applyAlignment="1" applyProtection="1">
      <alignment horizontal="right" vertical="center"/>
      <protection locked="0"/>
    </xf>
    <xf numFmtId="168" fontId="6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center" vertical="center"/>
    </xf>
    <xf numFmtId="167" fontId="7" fillId="0" borderId="2" xfId="28" applyNumberFormat="1" applyFont="1" applyFill="1" applyBorder="1" applyAlignment="1">
      <alignment horizontal="center" vertical="center"/>
    </xf>
    <xf numFmtId="169" fontId="7" fillId="0" borderId="3" xfId="28" applyNumberFormat="1" applyFont="1" applyFill="1" applyBorder="1" applyAlignment="1"/>
    <xf numFmtId="168" fontId="7" fillId="0" borderId="0" xfId="28" applyNumberFormat="1" applyFont="1" applyFill="1" applyBorder="1" applyAlignment="1"/>
    <xf numFmtId="165" fontId="6" fillId="0" borderId="0" xfId="0" applyNumberFormat="1" applyFont="1" applyFill="1" applyAlignment="1">
      <alignment horizontal="center" vertical="center"/>
    </xf>
    <xf numFmtId="165" fontId="7" fillId="0" borderId="0" xfId="41" applyNumberFormat="1" applyFont="1" applyFill="1" applyBorder="1" applyAlignment="1">
      <alignment vertical="center"/>
    </xf>
    <xf numFmtId="169" fontId="7" fillId="0" borderId="0" xfId="28" applyNumberFormat="1" applyFont="1" applyFill="1" applyBorder="1" applyAlignment="1"/>
    <xf numFmtId="168" fontId="7" fillId="0" borderId="0" xfId="28" quotePrefix="1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Alignment="1">
      <alignment horizontal="center" vertical="center"/>
    </xf>
    <xf numFmtId="168" fontId="7" fillId="33" borderId="0" xfId="28" applyNumberFormat="1" applyFont="1" applyFill="1" applyAlignment="1">
      <alignment horizontal="right" vertical="center"/>
    </xf>
    <xf numFmtId="168" fontId="7" fillId="33" borderId="1" xfId="28" applyNumberFormat="1" applyFont="1" applyFill="1" applyBorder="1" applyAlignment="1">
      <alignment horizontal="right" vertical="center"/>
    </xf>
    <xf numFmtId="168" fontId="7" fillId="33" borderId="2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vertical="center"/>
    </xf>
    <xf numFmtId="168" fontId="7" fillId="33" borderId="1" xfId="0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vertical="center"/>
    </xf>
    <xf numFmtId="168" fontId="7" fillId="33" borderId="2" xfId="28" applyNumberFormat="1" applyFont="1" applyFill="1" applyBorder="1" applyAlignment="1">
      <alignment horizontal="center" vertical="center"/>
    </xf>
    <xf numFmtId="168" fontId="7" fillId="33" borderId="2" xfId="28" applyNumberFormat="1" applyFont="1" applyFill="1" applyBorder="1" applyAlignment="1">
      <alignment vertical="center"/>
    </xf>
    <xf numFmtId="168" fontId="7" fillId="33" borderId="0" xfId="28" applyNumberFormat="1" applyFont="1" applyFill="1" applyAlignment="1">
      <alignment vertical="center"/>
    </xf>
    <xf numFmtId="168" fontId="7" fillId="33" borderId="2" xfId="0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center" vertical="center"/>
    </xf>
    <xf numFmtId="168" fontId="7" fillId="33" borderId="1" xfId="28" applyNumberFormat="1" applyFont="1" applyFill="1" applyBorder="1" applyAlignment="1">
      <alignment horizontal="center" vertical="center"/>
    </xf>
    <xf numFmtId="167" fontId="7" fillId="33" borderId="2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center" vertical="center"/>
    </xf>
    <xf numFmtId="169" fontId="7" fillId="33" borderId="3" xfId="28" applyNumberFormat="1" applyFont="1" applyFill="1" applyBorder="1" applyAlignment="1"/>
    <xf numFmtId="168" fontId="7" fillId="33" borderId="0" xfId="43" applyNumberFormat="1" applyFont="1" applyFill="1" applyAlignment="1">
      <alignment horizontal="right" vertical="center"/>
    </xf>
    <xf numFmtId="168" fontId="7" fillId="33" borderId="3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Alignment="1">
      <alignment vertical="center"/>
    </xf>
    <xf numFmtId="168" fontId="7" fillId="33" borderId="1" xfId="43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center" vertical="center"/>
    </xf>
    <xf numFmtId="0" fontId="6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center" vertical="center"/>
    </xf>
    <xf numFmtId="168" fontId="7" fillId="0" borderId="2" xfId="43" applyNumberFormat="1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68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65" fontId="6" fillId="0" borderId="2" xfId="51" applyNumberFormat="1" applyFont="1" applyBorder="1" applyAlignment="1">
      <alignment vertical="center"/>
    </xf>
    <xf numFmtId="165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center" vertical="center"/>
    </xf>
    <xf numFmtId="167" fontId="7" fillId="33" borderId="3" xfId="28" applyNumberFormat="1" applyFont="1" applyFill="1" applyBorder="1" applyAlignment="1">
      <alignment vertical="center"/>
    </xf>
    <xf numFmtId="165" fontId="7" fillId="0" borderId="0" xfId="51" applyNumberFormat="1" applyFont="1" applyAlignment="1">
      <alignment horizontal="center" vertical="center"/>
    </xf>
    <xf numFmtId="168" fontId="7" fillId="0" borderId="0" xfId="51" applyNumberFormat="1" applyFont="1" applyAlignment="1">
      <alignment vertical="center"/>
    </xf>
    <xf numFmtId="168" fontId="6" fillId="0" borderId="0" xfId="51" applyNumberFormat="1" applyFont="1" applyAlignment="1">
      <alignment vertical="center" wrapText="1"/>
    </xf>
    <xf numFmtId="165" fontId="6" fillId="0" borderId="0" xfId="51" applyNumberFormat="1" applyFont="1" applyAlignment="1">
      <alignment horizontal="center" vertical="center"/>
    </xf>
    <xf numFmtId="168" fontId="6" fillId="0" borderId="0" xfId="51" applyNumberFormat="1" applyFont="1" applyAlignment="1" applyProtection="1">
      <alignment horizontal="right" vertical="center"/>
      <protection locked="0"/>
    </xf>
    <xf numFmtId="165" fontId="6" fillId="0" borderId="2" xfId="51" applyNumberFormat="1" applyFont="1" applyBorder="1" applyAlignment="1">
      <alignment horizontal="center" vertical="center"/>
    </xf>
    <xf numFmtId="168" fontId="6" fillId="0" borderId="1" xfId="51" applyNumberFormat="1" applyFont="1" applyBorder="1" applyAlignment="1" applyProtection="1">
      <alignment horizontal="right" vertical="center"/>
      <protection locked="0"/>
    </xf>
    <xf numFmtId="168" fontId="7" fillId="0" borderId="0" xfId="43" applyNumberFormat="1" applyFont="1" applyAlignment="1">
      <alignment horizontal="right" vertical="center"/>
    </xf>
    <xf numFmtId="0" fontId="6" fillId="0" borderId="0" xfId="43" applyFont="1" applyAlignment="1">
      <alignment horizontal="right" vertical="center"/>
    </xf>
    <xf numFmtId="167" fontId="7" fillId="0" borderId="0" xfId="43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right" vertical="center"/>
    </xf>
    <xf numFmtId="165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67" fontId="7" fillId="33" borderId="1" xfId="43" applyNumberFormat="1" applyFont="1" applyFill="1" applyBorder="1" applyAlignment="1">
      <alignment vertical="center"/>
    </xf>
    <xf numFmtId="168" fontId="7" fillId="33" borderId="0" xfId="39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68" fontId="7" fillId="33" borderId="0" xfId="29" applyNumberFormat="1" applyFont="1" applyFill="1" applyAlignment="1">
      <alignment horizontal="right" vertical="center"/>
    </xf>
    <xf numFmtId="167" fontId="7" fillId="0" borderId="0" xfId="29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67" fontId="7" fillId="33" borderId="0" xfId="39" applyNumberFormat="1" applyFont="1" applyFill="1" applyAlignment="1">
      <alignment horizontal="center" vertical="center"/>
    </xf>
    <xf numFmtId="168" fontId="7" fillId="33" borderId="2" xfId="29" applyNumberFormat="1" applyFont="1" applyFill="1" applyBorder="1" applyAlignment="1">
      <alignment horizontal="right" vertical="center"/>
    </xf>
    <xf numFmtId="167" fontId="7" fillId="33" borderId="2" xfId="43" applyNumberFormat="1" applyFont="1" applyFill="1" applyBorder="1" applyAlignment="1">
      <alignment horizontal="center" vertical="center"/>
    </xf>
    <xf numFmtId="165" fontId="7" fillId="0" borderId="0" xfId="43" applyNumberFormat="1" applyFont="1" applyAlignment="1">
      <alignment horizontal="left" vertical="center"/>
    </xf>
    <xf numFmtId="165" fontId="7" fillId="0" borderId="0" xfId="43" applyNumberFormat="1" applyFont="1" applyAlignment="1">
      <alignment vertical="center"/>
    </xf>
    <xf numFmtId="168" fontId="7" fillId="33" borderId="2" xfId="43" applyNumberFormat="1" applyFont="1" applyFill="1" applyBorder="1" applyAlignment="1">
      <alignment horizontal="right" vertical="center"/>
    </xf>
    <xf numFmtId="165" fontId="6" fillId="0" borderId="0" xfId="51" applyNumberFormat="1" applyFont="1" applyAlignment="1">
      <alignment vertical="center"/>
    </xf>
    <xf numFmtId="168" fontId="6" fillId="0" borderId="2" xfId="51" applyNumberFormat="1" applyFont="1" applyBorder="1" applyAlignment="1">
      <alignment horizontal="right" vertical="center"/>
    </xf>
    <xf numFmtId="168" fontId="6" fillId="0" borderId="0" xfId="51" applyNumberFormat="1" applyFont="1" applyAlignment="1">
      <alignment horizontal="right" vertical="center"/>
    </xf>
    <xf numFmtId="168" fontId="7" fillId="0" borderId="0" xfId="51" applyNumberFormat="1" applyFont="1" applyAlignment="1">
      <alignment horizontal="center" vertical="center"/>
    </xf>
    <xf numFmtId="37" fontId="6" fillId="0" borderId="0" xfId="47" applyFont="1" applyAlignment="1">
      <alignment vertical="center"/>
    </xf>
    <xf numFmtId="37" fontId="6" fillId="0" borderId="0" xfId="43" applyNumberFormat="1" applyFont="1" applyAlignment="1">
      <alignment horizontal="left" vertical="center"/>
    </xf>
    <xf numFmtId="0" fontId="6" fillId="0" borderId="0" xfId="43" applyFont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37" fontId="7" fillId="0" borderId="0" xfId="47" applyFont="1" applyAlignment="1">
      <alignment vertical="center"/>
    </xf>
    <xf numFmtId="37" fontId="7" fillId="0" borderId="0" xfId="43" applyNumberFormat="1" applyFont="1" applyAlignment="1">
      <alignment horizontal="left" vertical="center"/>
    </xf>
    <xf numFmtId="168" fontId="7" fillId="0" borderId="0" xfId="29" applyNumberFormat="1" applyFont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67" fontId="7" fillId="33" borderId="1" xfId="43" applyNumberFormat="1" applyFont="1" applyFill="1" applyBorder="1" applyAlignment="1">
      <alignment horizontal="center" vertical="center"/>
    </xf>
    <xf numFmtId="168" fontId="7" fillId="33" borderId="1" xfId="39" applyNumberFormat="1" applyFont="1" applyFill="1" applyBorder="1" applyAlignment="1">
      <alignment horizontal="center" vertical="center"/>
    </xf>
    <xf numFmtId="168" fontId="7" fillId="33" borderId="1" xfId="43" applyNumberFormat="1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68" fontId="7" fillId="33" borderId="0" xfId="43" applyNumberFormat="1" applyFont="1" applyFill="1" applyAlignment="1">
      <alignment horizontal="justify" vertical="center" wrapText="1"/>
    </xf>
    <xf numFmtId="168" fontId="7" fillId="0" borderId="0" xfId="43" applyNumberFormat="1" applyFont="1" applyAlignment="1">
      <alignment horizontal="justify" vertical="center" wrapText="1"/>
    </xf>
    <xf numFmtId="168" fontId="7" fillId="33" borderId="3" xfId="43" applyNumberFormat="1" applyFont="1" applyFill="1" applyBorder="1" applyAlignment="1">
      <alignment vertical="center"/>
    </xf>
    <xf numFmtId="167" fontId="7" fillId="33" borderId="5" xfId="43" applyNumberFormat="1" applyFont="1" applyFill="1" applyBorder="1" applyAlignment="1">
      <alignment horizontal="center" vertical="center"/>
    </xf>
    <xf numFmtId="168" fontId="7" fillId="33" borderId="5" xfId="43" applyNumberFormat="1" applyFont="1" applyFill="1" applyBorder="1" applyAlignment="1">
      <alignment horizontal="right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0" fontId="7" fillId="0" borderId="0" xfId="43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8" fontId="6" fillId="0" borderId="0" xfId="51" applyNumberFormat="1" applyFont="1" applyFill="1" applyAlignment="1" applyProtection="1">
      <alignment horizontal="right" vertical="center"/>
      <protection locked="0"/>
    </xf>
    <xf numFmtId="168" fontId="6" fillId="0" borderId="1" xfId="51" applyNumberFormat="1" applyFont="1" applyFill="1" applyBorder="1" applyAlignment="1" applyProtection="1">
      <alignment horizontal="right" vertical="center"/>
      <protection locked="0"/>
    </xf>
    <xf numFmtId="167" fontId="7" fillId="0" borderId="0" xfId="43" applyNumberFormat="1" applyFont="1" applyFill="1" applyAlignment="1">
      <alignment horizontal="right" vertical="center"/>
    </xf>
    <xf numFmtId="167" fontId="7" fillId="0" borderId="1" xfId="43" applyNumberFormat="1" applyFont="1" applyFill="1" applyBorder="1" applyAlignment="1">
      <alignment vertical="center"/>
    </xf>
    <xf numFmtId="167" fontId="7" fillId="0" borderId="0" xfId="43" applyNumberFormat="1" applyFont="1" applyFill="1" applyAlignment="1">
      <alignment horizontal="center" vertical="center"/>
    </xf>
    <xf numFmtId="167" fontId="7" fillId="0" borderId="0" xfId="39" applyNumberFormat="1" applyFont="1" applyFill="1" applyAlignment="1">
      <alignment horizontal="center" vertical="center"/>
    </xf>
    <xf numFmtId="167" fontId="7" fillId="0" borderId="2" xfId="43" applyNumberFormat="1" applyFont="1" applyFill="1" applyBorder="1" applyAlignment="1">
      <alignment horizontal="center" vertical="center"/>
    </xf>
    <xf numFmtId="168" fontId="7" fillId="0" borderId="2" xfId="43" applyNumberFormat="1" applyFont="1" applyFill="1" applyBorder="1" applyAlignment="1">
      <alignment horizontal="right" vertical="center"/>
    </xf>
    <xf numFmtId="168" fontId="6" fillId="0" borderId="2" xfId="51" applyNumberFormat="1" applyFont="1" applyFill="1" applyBorder="1" applyAlignment="1">
      <alignment horizontal="right" vertical="center"/>
    </xf>
    <xf numFmtId="168" fontId="6" fillId="0" borderId="0" xfId="43" applyNumberFormat="1" applyFont="1" applyFill="1" applyAlignment="1">
      <alignment horizontal="right" vertical="center"/>
    </xf>
    <xf numFmtId="168" fontId="7" fillId="0" borderId="0" xfId="43" applyNumberFormat="1" applyFont="1" applyFill="1" applyAlignment="1">
      <alignment horizontal="center" vertical="center"/>
    </xf>
    <xf numFmtId="168" fontId="7" fillId="0" borderId="1" xfId="43" applyNumberFormat="1" applyFont="1" applyFill="1" applyBorder="1" applyAlignment="1">
      <alignment horizontal="center" vertical="center"/>
    </xf>
    <xf numFmtId="168" fontId="7" fillId="0" borderId="2" xfId="43" applyNumberFormat="1" applyFont="1" applyFill="1" applyBorder="1" applyAlignment="1">
      <alignment horizontal="center" vertical="center"/>
    </xf>
    <xf numFmtId="168" fontId="7" fillId="0" borderId="3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Alignment="1">
      <alignment horizontal="justify" vertical="center" wrapText="1"/>
    </xf>
    <xf numFmtId="167" fontId="7" fillId="0" borderId="5" xfId="43" applyNumberFormat="1" applyFont="1" applyFill="1" applyBorder="1" applyAlignment="1">
      <alignment horizontal="center" vertical="center"/>
    </xf>
    <xf numFmtId="167" fontId="7" fillId="0" borderId="1" xfId="43" applyNumberFormat="1" applyFont="1" applyFill="1" applyBorder="1" applyAlignment="1">
      <alignment horizontal="center" vertical="center"/>
    </xf>
    <xf numFmtId="168" fontId="7" fillId="0" borderId="1" xfId="43" applyNumberFormat="1" applyFont="1" applyFill="1" applyBorder="1" applyAlignment="1">
      <alignment horizontal="right" vertical="center"/>
    </xf>
    <xf numFmtId="168" fontId="7" fillId="0" borderId="0" xfId="39" applyNumberFormat="1" applyFont="1" applyFill="1" applyAlignment="1">
      <alignment horizontal="center" vertical="center"/>
    </xf>
    <xf numFmtId="168" fontId="7" fillId="0" borderId="0" xfId="29" applyNumberFormat="1" applyFont="1" applyFill="1" applyAlignment="1">
      <alignment horizontal="right" vertical="center"/>
    </xf>
    <xf numFmtId="168" fontId="7" fillId="0" borderId="2" xfId="29" applyNumberFormat="1" applyFont="1" applyFill="1" applyBorder="1" applyAlignment="1">
      <alignment horizontal="right" vertical="center"/>
    </xf>
    <xf numFmtId="168" fontId="7" fillId="0" borderId="1" xfId="39" applyNumberFormat="1" applyFont="1" applyFill="1" applyBorder="1" applyAlignment="1">
      <alignment horizontal="center" vertical="center"/>
    </xf>
    <xf numFmtId="168" fontId="7" fillId="0" borderId="3" xfId="43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165" fontId="7" fillId="0" borderId="0" xfId="0" quotePrefix="1" applyNumberFormat="1" applyFont="1" applyFill="1" applyAlignment="1">
      <alignment horizontal="center" vertical="center"/>
    </xf>
    <xf numFmtId="168" fontId="7" fillId="33" borderId="1" xfId="28" applyNumberFormat="1" applyFont="1" applyFill="1" applyBorder="1" applyAlignment="1">
      <alignment vertical="center"/>
    </xf>
    <xf numFmtId="168" fontId="7" fillId="0" borderId="1" xfId="28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6" fontId="6" fillId="0" borderId="2" xfId="0" applyNumberFormat="1" applyFont="1" applyBorder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 applyProtection="1">
      <alignment horizontal="right" vertical="center"/>
      <protection locked="0"/>
    </xf>
    <xf numFmtId="168" fontId="7" fillId="0" borderId="2" xfId="0" applyNumberFormat="1" applyFont="1" applyBorder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8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166" fontId="2" fillId="0" borderId="0" xfId="0" applyNumberFormat="1" applyFont="1" applyAlignment="1">
      <alignment horizontal="center" vertical="center"/>
    </xf>
    <xf numFmtId="168" fontId="9" fillId="0" borderId="4" xfId="0" applyNumberFormat="1" applyFont="1" applyBorder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6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 applyProtection="1">
      <alignment horizontal="right" vertical="center"/>
      <protection locked="0"/>
    </xf>
    <xf numFmtId="168" fontId="9" fillId="0" borderId="1" xfId="0" applyNumberFormat="1" applyFont="1" applyBorder="1" applyAlignment="1">
      <alignment horizontal="right" vertical="center"/>
    </xf>
    <xf numFmtId="168" fontId="9" fillId="0" borderId="1" xfId="0" quotePrefix="1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170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8" fontId="2" fillId="0" borderId="3" xfId="0" applyNumberFormat="1" applyFont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Alignment="1" applyProtection="1">
      <alignment horizontal="right" vertical="center"/>
      <protection locked="0"/>
    </xf>
    <xf numFmtId="168" fontId="2" fillId="33" borderId="0" xfId="0" applyNumberFormat="1" applyFont="1" applyFill="1" applyAlignment="1">
      <alignment horizontal="right" vertical="center"/>
    </xf>
    <xf numFmtId="168" fontId="2" fillId="33" borderId="0" xfId="0" applyNumberFormat="1" applyFont="1" applyFill="1" applyAlignment="1">
      <alignment horizontal="center" vertical="center"/>
    </xf>
    <xf numFmtId="168" fontId="2" fillId="33" borderId="0" xfId="0" applyNumberFormat="1" applyFont="1" applyFill="1" applyAlignment="1" applyProtection="1">
      <alignment horizontal="center" vertical="center"/>
      <protection locked="0"/>
    </xf>
    <xf numFmtId="168" fontId="2" fillId="33" borderId="2" xfId="0" applyNumberFormat="1" applyFont="1" applyFill="1" applyBorder="1" applyAlignment="1">
      <alignment horizontal="center" vertical="center"/>
    </xf>
    <xf numFmtId="168" fontId="2" fillId="33" borderId="1" xfId="0" applyNumberFormat="1" applyFont="1" applyFill="1" applyBorder="1" applyAlignment="1">
      <alignment horizontal="right" vertical="center"/>
    </xf>
    <xf numFmtId="168" fontId="2" fillId="33" borderId="2" xfId="0" applyNumberFormat="1" applyFont="1" applyFill="1" applyBorder="1" applyAlignment="1">
      <alignment horizontal="right" vertical="center"/>
    </xf>
    <xf numFmtId="168" fontId="2" fillId="33" borderId="0" xfId="0" applyNumberFormat="1" applyFont="1" applyFill="1" applyAlignment="1" applyProtection="1">
      <alignment horizontal="right" vertical="center"/>
      <protection locked="0"/>
    </xf>
    <xf numFmtId="168" fontId="2" fillId="33" borderId="3" xfId="0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 applyProtection="1">
      <alignment horizontal="right" vertical="center"/>
      <protection locked="0"/>
    </xf>
    <xf numFmtId="168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168" fontId="7" fillId="0" borderId="3" xfId="0" applyNumberFormat="1" applyFont="1" applyBorder="1" applyAlignment="1">
      <alignment horizontal="center" vertical="center"/>
    </xf>
    <xf numFmtId="168" fontId="7" fillId="0" borderId="3" xfId="0" applyNumberFormat="1" applyFont="1" applyBorder="1" applyAlignment="1">
      <alignment vertical="center"/>
    </xf>
    <xf numFmtId="168" fontId="6" fillId="33" borderId="0" xfId="0" applyNumberFormat="1" applyFont="1" applyFill="1" applyAlignment="1">
      <alignment horizontal="right" vertical="center"/>
    </xf>
    <xf numFmtId="168" fontId="7" fillId="33" borderId="0" xfId="0" applyNumberFormat="1" applyFont="1" applyFill="1" applyAlignment="1">
      <alignment horizontal="center" vertical="center"/>
    </xf>
    <xf numFmtId="168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7" fillId="33" borderId="1" xfId="0" applyNumberFormat="1" applyFont="1" applyFill="1" applyBorder="1" applyAlignment="1">
      <alignment horizontal="right" vertical="center"/>
    </xf>
    <xf numFmtId="168" fontId="7" fillId="3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5" xfId="43" applyNumberFormat="1" applyFont="1" applyBorder="1" applyAlignment="1">
      <alignment horizontal="right" vertical="center"/>
    </xf>
    <xf numFmtId="0" fontId="7" fillId="0" borderId="0" xfId="43" quotePrefix="1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0" fontId="7" fillId="0" borderId="0" xfId="43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296" fontId="7" fillId="0" borderId="3" xfId="28" quotePrefix="1" applyNumberFormat="1" applyFont="1" applyFill="1" applyBorder="1" applyAlignment="1">
      <alignment horizontal="right" vertical="center"/>
    </xf>
    <xf numFmtId="167" fontId="7" fillId="0" borderId="0" xfId="43" applyNumberFormat="1" applyFont="1" applyAlignment="1">
      <alignment vertical="center"/>
    </xf>
    <xf numFmtId="167" fontId="7" fillId="0" borderId="0" xfId="43" applyNumberFormat="1" applyFont="1" applyFill="1" applyAlignment="1">
      <alignment vertical="center"/>
    </xf>
    <xf numFmtId="167" fontId="7" fillId="33" borderId="0" xfId="43" applyNumberFormat="1" applyFont="1" applyFill="1" applyAlignment="1">
      <alignment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6" fillId="0" borderId="0" xfId="0" quotePrefix="1" applyNumberFormat="1" applyFont="1" applyAlignment="1" applyProtection="1">
      <alignment horizontal="right" vertical="center"/>
      <protection locked="0"/>
    </xf>
    <xf numFmtId="0" fontId="7" fillId="0" borderId="0" xfId="43" applyFont="1" applyAlignment="1">
      <alignment vertical="center"/>
    </xf>
    <xf numFmtId="168" fontId="2" fillId="0" borderId="0" xfId="28" applyNumberFormat="1" applyFont="1" applyFill="1" applyAlignment="1">
      <alignment horizontal="right" vertical="center"/>
    </xf>
    <xf numFmtId="168" fontId="2" fillId="0" borderId="0" xfId="28" applyNumberFormat="1" applyFont="1" applyFill="1" applyBorder="1" applyAlignment="1">
      <alignment horizontal="right" vertical="center"/>
    </xf>
    <xf numFmtId="167" fontId="401" fillId="0" borderId="0" xfId="39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6" xfId="0" applyNumberFormat="1" applyFont="1" applyBorder="1" applyAlignment="1" applyProtection="1">
      <alignment horizontal="center" vertical="center"/>
      <protection locked="0"/>
    </xf>
    <xf numFmtId="168" fontId="9" fillId="0" borderId="86" xfId="0" applyNumberFormat="1" applyFont="1" applyBorder="1" applyAlignment="1" applyProtection="1">
      <alignment horizontal="center" vertical="center"/>
      <protection locked="0"/>
    </xf>
    <xf numFmtId="168" fontId="6" fillId="0" borderId="1" xfId="0" applyNumberFormat="1" applyFont="1" applyBorder="1" applyAlignment="1">
      <alignment horizontal="center" vertical="center"/>
    </xf>
    <xf numFmtId="168" fontId="6" fillId="0" borderId="87" xfId="0" applyNumberFormat="1" applyFont="1" applyBorder="1" applyAlignment="1">
      <alignment horizontal="center" vertical="center"/>
    </xf>
    <xf numFmtId="168" fontId="6" fillId="0" borderId="2" xfId="51" applyNumberFormat="1" applyFont="1" applyBorder="1" applyAlignment="1">
      <alignment horizontal="center" vertical="center"/>
    </xf>
    <xf numFmtId="0" fontId="7" fillId="0" borderId="0" xfId="44" applyFont="1" applyAlignment="1">
      <alignment horizontal="left" vertical="center"/>
    </xf>
    <xf numFmtId="168" fontId="6" fillId="0" borderId="0" xfId="51" applyNumberFormat="1" applyFont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tabSelected="1" topLeftCell="A43" zoomScale="105" zoomScaleNormal="160" zoomScaleSheetLayoutView="110" workbookViewId="0">
      <selection activeCell="S54" sqref="S54"/>
    </sheetView>
  </sheetViews>
  <sheetFormatPr defaultColWidth="9.140625" defaultRowHeight="16.5" customHeight="1"/>
  <cols>
    <col min="1" max="3" width="1.42578125" style="5" customWidth="1"/>
    <col min="4" max="4" width="40" style="5" customWidth="1"/>
    <col min="5" max="5" width="4.85546875" style="167" customWidth="1"/>
    <col min="6" max="6" width="0.7109375" style="167" customWidth="1"/>
    <col min="7" max="7" width="14" style="24" customWidth="1"/>
    <col min="8" max="8" width="0.7109375" style="24" customWidth="1"/>
    <col min="9" max="9" width="14" style="24" customWidth="1"/>
    <col min="10" max="10" width="0.7109375" style="24" customWidth="1"/>
    <col min="11" max="11" width="14" style="24" customWidth="1"/>
    <col min="12" max="12" width="0.7109375" style="24" customWidth="1"/>
    <col min="13" max="13" width="14" style="24" customWidth="1"/>
    <col min="14" max="114" width="9.140625" style="5"/>
    <col min="115" max="116" width="2.28515625" style="5" customWidth="1"/>
    <col min="117" max="117" width="1.5703125" style="5" customWidth="1"/>
    <col min="118" max="118" width="38.28515625" style="5" customWidth="1"/>
    <col min="119" max="119" width="7.5703125" style="5" customWidth="1"/>
    <col min="120" max="120" width="0.7109375" style="5" customWidth="1"/>
    <col min="121" max="121" width="12" style="5" customWidth="1"/>
    <col min="122" max="122" width="0.7109375" style="5" customWidth="1"/>
    <col min="123" max="123" width="12" style="5" customWidth="1"/>
    <col min="124" max="124" width="9.140625" style="5"/>
    <col min="125" max="125" width="10.5703125" style="5" customWidth="1"/>
    <col min="126" max="126" width="13" style="5" customWidth="1"/>
    <col min="127" max="16384" width="9.140625" style="5"/>
  </cols>
  <sheetData>
    <row r="1" spans="1:13" ht="16.5" customHeight="1">
      <c r="A1" s="1" t="s">
        <v>104</v>
      </c>
    </row>
    <row r="2" spans="1:13" ht="16.5" customHeight="1">
      <c r="A2" s="1" t="s">
        <v>0</v>
      </c>
    </row>
    <row r="3" spans="1:13" ht="16.5" customHeight="1">
      <c r="A3" s="2" t="s">
        <v>185</v>
      </c>
      <c r="B3" s="20"/>
      <c r="C3" s="20"/>
      <c r="D3" s="20"/>
      <c r="E3" s="21"/>
      <c r="F3" s="21"/>
      <c r="G3" s="33"/>
      <c r="H3" s="33"/>
      <c r="I3" s="33"/>
      <c r="J3" s="33"/>
      <c r="K3" s="33"/>
      <c r="L3" s="33"/>
      <c r="M3" s="33"/>
    </row>
    <row r="4" spans="1:13" ht="16.5" customHeight="1">
      <c r="A4" s="12"/>
      <c r="B4" s="22"/>
      <c r="C4" s="22"/>
      <c r="D4" s="22"/>
      <c r="E4" s="7"/>
      <c r="F4" s="7"/>
      <c r="G4" s="34"/>
      <c r="H4" s="34"/>
      <c r="I4" s="34"/>
      <c r="J4" s="34"/>
      <c r="K4" s="34"/>
      <c r="L4" s="34"/>
      <c r="M4" s="34"/>
    </row>
    <row r="5" spans="1:13" ht="16.5" customHeight="1">
      <c r="A5" s="12"/>
      <c r="B5" s="22"/>
      <c r="C5" s="22"/>
      <c r="D5" s="22"/>
      <c r="E5" s="7"/>
      <c r="F5" s="7"/>
      <c r="G5" s="34"/>
      <c r="H5" s="34"/>
      <c r="I5" s="34"/>
      <c r="J5" s="34"/>
      <c r="K5" s="34"/>
      <c r="L5" s="34"/>
      <c r="M5" s="34"/>
    </row>
    <row r="6" spans="1:13" ht="16.5" customHeight="1">
      <c r="A6" s="13"/>
      <c r="B6" s="22"/>
      <c r="C6" s="22"/>
      <c r="D6" s="22"/>
      <c r="E6" s="60"/>
      <c r="F6" s="60"/>
      <c r="G6" s="303" t="s">
        <v>7</v>
      </c>
      <c r="H6" s="303"/>
      <c r="I6" s="303"/>
      <c r="J6" s="35"/>
      <c r="K6" s="303" t="s">
        <v>3</v>
      </c>
      <c r="L6" s="303"/>
      <c r="M6" s="303"/>
    </row>
    <row r="7" spans="1:13" ht="16.5" customHeight="1">
      <c r="A7" s="13"/>
      <c r="B7" s="22"/>
      <c r="C7" s="22"/>
      <c r="D7" s="22"/>
      <c r="E7" s="14"/>
      <c r="F7" s="6"/>
      <c r="G7" s="302" t="s">
        <v>8</v>
      </c>
      <c r="H7" s="302"/>
      <c r="I7" s="302"/>
      <c r="J7" s="36"/>
      <c r="K7" s="302" t="s">
        <v>8</v>
      </c>
      <c r="L7" s="302"/>
      <c r="M7" s="302"/>
    </row>
    <row r="8" spans="1:13" ht="16.5" customHeight="1">
      <c r="A8" s="13"/>
      <c r="B8" s="22"/>
      <c r="C8" s="22"/>
      <c r="D8" s="22"/>
      <c r="E8" s="60"/>
      <c r="F8" s="60"/>
      <c r="G8" s="47" t="s">
        <v>4</v>
      </c>
      <c r="H8" s="47"/>
      <c r="I8" s="47" t="s">
        <v>9</v>
      </c>
      <c r="J8" s="47"/>
      <c r="K8" s="47" t="s">
        <v>4</v>
      </c>
      <c r="L8" s="47"/>
      <c r="M8" s="47" t="s">
        <v>9</v>
      </c>
    </row>
    <row r="9" spans="1:13" ht="16.5" customHeight="1">
      <c r="A9" s="13"/>
      <c r="B9" s="22"/>
      <c r="C9" s="22"/>
      <c r="D9" s="22"/>
      <c r="E9" s="60"/>
      <c r="F9" s="60"/>
      <c r="G9" s="52" t="s">
        <v>183</v>
      </c>
      <c r="H9" s="47"/>
      <c r="I9" s="47" t="s">
        <v>10</v>
      </c>
      <c r="J9" s="47"/>
      <c r="K9" s="52" t="s">
        <v>183</v>
      </c>
      <c r="L9" s="47"/>
      <c r="M9" s="47" t="s">
        <v>10</v>
      </c>
    </row>
    <row r="10" spans="1:13" ht="16.5" customHeight="1">
      <c r="E10" s="60"/>
      <c r="F10" s="60"/>
      <c r="G10" s="52" t="s">
        <v>184</v>
      </c>
      <c r="H10" s="47"/>
      <c r="I10" s="52" t="s">
        <v>146</v>
      </c>
      <c r="J10" s="47"/>
      <c r="K10" s="52" t="s">
        <v>184</v>
      </c>
      <c r="L10" s="47"/>
      <c r="M10" s="52" t="s">
        <v>146</v>
      </c>
    </row>
    <row r="11" spans="1:13" ht="16.5" customHeight="1">
      <c r="E11" s="106" t="s">
        <v>5</v>
      </c>
      <c r="F11" s="60"/>
      <c r="G11" s="48" t="s">
        <v>6</v>
      </c>
      <c r="H11" s="47"/>
      <c r="I11" s="48" t="s">
        <v>6</v>
      </c>
      <c r="J11" s="47"/>
      <c r="K11" s="48" t="s">
        <v>6</v>
      </c>
      <c r="L11" s="47"/>
      <c r="M11" s="48" t="s">
        <v>6</v>
      </c>
    </row>
    <row r="12" spans="1:13" ht="16.5" customHeight="1">
      <c r="A12" s="15" t="s">
        <v>11</v>
      </c>
      <c r="E12" s="7"/>
      <c r="F12" s="7"/>
      <c r="G12" s="64"/>
      <c r="H12" s="34"/>
      <c r="I12" s="34"/>
      <c r="J12" s="34"/>
      <c r="K12" s="64"/>
      <c r="L12" s="34"/>
      <c r="M12" s="34"/>
    </row>
    <row r="13" spans="1:13" ht="16.5" customHeight="1">
      <c r="A13" s="3"/>
      <c r="E13" s="7"/>
      <c r="F13" s="7"/>
      <c r="G13" s="64"/>
      <c r="H13" s="34"/>
      <c r="I13" s="34"/>
      <c r="J13" s="34"/>
      <c r="K13" s="64"/>
      <c r="L13" s="34"/>
      <c r="M13" s="34"/>
    </row>
    <row r="14" spans="1:13" ht="16.5" customHeight="1">
      <c r="A14" s="16" t="s">
        <v>12</v>
      </c>
      <c r="G14" s="65"/>
      <c r="J14" s="34"/>
      <c r="K14" s="65"/>
      <c r="L14" s="34"/>
    </row>
    <row r="15" spans="1:13" ht="16.5" customHeight="1">
      <c r="A15" s="3"/>
      <c r="E15" s="7"/>
      <c r="F15" s="7"/>
      <c r="G15" s="64"/>
      <c r="H15" s="34"/>
      <c r="I15" s="34"/>
      <c r="J15" s="34"/>
      <c r="K15" s="64"/>
      <c r="L15" s="34"/>
      <c r="M15" s="34"/>
    </row>
    <row r="16" spans="1:13" ht="16.5" customHeight="1">
      <c r="A16" s="17" t="s">
        <v>13</v>
      </c>
      <c r="G16" s="65">
        <v>563877998</v>
      </c>
      <c r="H16" s="23"/>
      <c r="I16" s="24">
        <v>890748583</v>
      </c>
      <c r="J16" s="23"/>
      <c r="K16" s="65">
        <v>8542998</v>
      </c>
      <c r="L16" s="38"/>
      <c r="M16" s="23">
        <v>4755328</v>
      </c>
    </row>
    <row r="17" spans="1:13" ht="16.5" customHeight="1">
      <c r="A17" s="9" t="s">
        <v>14</v>
      </c>
      <c r="E17" s="167">
        <v>7</v>
      </c>
      <c r="G17" s="66">
        <v>1183573902</v>
      </c>
      <c r="H17" s="23"/>
      <c r="I17" s="23">
        <v>1069039049</v>
      </c>
      <c r="J17" s="23"/>
      <c r="K17" s="66">
        <v>3580426</v>
      </c>
      <c r="L17" s="38"/>
      <c r="M17" s="23">
        <v>2450846</v>
      </c>
    </row>
    <row r="18" spans="1:13" ht="16.5" customHeight="1">
      <c r="A18" s="5" t="s">
        <v>151</v>
      </c>
      <c r="E18" s="167">
        <v>8</v>
      </c>
      <c r="G18" s="66">
        <v>110510197</v>
      </c>
      <c r="H18" s="23"/>
      <c r="I18" s="23">
        <v>110073198</v>
      </c>
      <c r="J18" s="38"/>
      <c r="K18" s="66">
        <v>0</v>
      </c>
      <c r="L18" s="38"/>
      <c r="M18" s="23">
        <v>0</v>
      </c>
    </row>
    <row r="19" spans="1:13" ht="16.5" customHeight="1">
      <c r="A19" s="5" t="s">
        <v>152</v>
      </c>
      <c r="G19" s="66">
        <v>632544680</v>
      </c>
      <c r="H19" s="23"/>
      <c r="I19" s="23">
        <v>531632539</v>
      </c>
      <c r="J19" s="38"/>
      <c r="K19" s="69">
        <v>0</v>
      </c>
      <c r="L19" s="38"/>
      <c r="M19" s="24">
        <v>0</v>
      </c>
    </row>
    <row r="20" spans="1:13" ht="16.5" customHeight="1">
      <c r="A20" s="17" t="s">
        <v>15</v>
      </c>
      <c r="G20" s="69">
        <v>55435969</v>
      </c>
      <c r="H20" s="38"/>
      <c r="I20" s="191">
        <v>53909836</v>
      </c>
      <c r="J20" s="38"/>
      <c r="K20" s="69">
        <v>0</v>
      </c>
      <c r="L20" s="38"/>
      <c r="M20" s="34">
        <v>0</v>
      </c>
    </row>
    <row r="21" spans="1:13" ht="16.5" customHeight="1">
      <c r="A21" s="17" t="s">
        <v>192</v>
      </c>
      <c r="E21" s="167" t="s">
        <v>153</v>
      </c>
      <c r="G21" s="69">
        <v>221981</v>
      </c>
      <c r="H21" s="38"/>
      <c r="I21" s="191">
        <v>104598</v>
      </c>
      <c r="J21" s="38"/>
      <c r="K21" s="69">
        <v>0</v>
      </c>
      <c r="L21" s="38"/>
      <c r="M21" s="191">
        <v>0</v>
      </c>
    </row>
    <row r="22" spans="1:13" ht="16.5" customHeight="1">
      <c r="A22" s="5" t="s">
        <v>149</v>
      </c>
      <c r="E22" s="198"/>
      <c r="G22" s="73">
        <v>16412307</v>
      </c>
      <c r="H22" s="23"/>
      <c r="I22" s="26">
        <v>16412307</v>
      </c>
      <c r="J22" s="34"/>
      <c r="K22" s="81">
        <v>0</v>
      </c>
      <c r="L22" s="34"/>
      <c r="M22" s="26">
        <v>0</v>
      </c>
    </row>
    <row r="23" spans="1:13" ht="16.5" customHeight="1">
      <c r="A23" s="3"/>
      <c r="E23" s="7"/>
      <c r="F23" s="7"/>
      <c r="G23" s="64"/>
      <c r="H23" s="34"/>
      <c r="K23" s="64"/>
    </row>
    <row r="24" spans="1:13" ht="16.5" customHeight="1">
      <c r="A24" s="16" t="s">
        <v>16</v>
      </c>
      <c r="G24" s="68">
        <f>SUM(G16:G22)</f>
        <v>2562577034</v>
      </c>
      <c r="H24" s="23"/>
      <c r="I24" s="39">
        <f>SUM(I16:I22)</f>
        <v>2671920110</v>
      </c>
      <c r="J24" s="38"/>
      <c r="K24" s="68">
        <f>SUM(K16:K21)</f>
        <v>12123424</v>
      </c>
      <c r="L24" s="38"/>
      <c r="M24" s="39">
        <f>SUM(M16:M21)</f>
        <v>7206174</v>
      </c>
    </row>
    <row r="25" spans="1:13" ht="16.5" customHeight="1">
      <c r="G25" s="69"/>
      <c r="H25" s="23"/>
      <c r="I25" s="38"/>
      <c r="J25" s="38"/>
      <c r="K25" s="69"/>
      <c r="L25" s="38"/>
      <c r="M25" s="38"/>
    </row>
    <row r="26" spans="1:13" ht="16.5" customHeight="1">
      <c r="A26" s="16" t="s">
        <v>17</v>
      </c>
      <c r="G26" s="66"/>
      <c r="H26" s="23"/>
      <c r="I26" s="23"/>
      <c r="J26" s="38"/>
      <c r="K26" s="66"/>
      <c r="L26" s="38"/>
      <c r="M26" s="23"/>
    </row>
    <row r="27" spans="1:13" ht="16.5" customHeight="1">
      <c r="A27" s="3"/>
      <c r="E27" s="7"/>
      <c r="F27" s="7"/>
      <c r="G27" s="69"/>
      <c r="H27" s="38"/>
      <c r="I27" s="38"/>
      <c r="J27" s="38"/>
      <c r="K27" s="69"/>
      <c r="L27" s="38"/>
      <c r="M27" s="38"/>
    </row>
    <row r="28" spans="1:13" ht="16.5" customHeight="1">
      <c r="A28" s="18" t="s">
        <v>89</v>
      </c>
      <c r="E28" s="167">
        <v>9</v>
      </c>
      <c r="G28" s="66">
        <v>426717937</v>
      </c>
      <c r="H28" s="23"/>
      <c r="I28" s="38">
        <v>435613863</v>
      </c>
      <c r="J28" s="38"/>
      <c r="K28" s="66">
        <v>0</v>
      </c>
      <c r="L28" s="38"/>
      <c r="M28" s="34">
        <v>0</v>
      </c>
    </row>
    <row r="29" spans="1:13" ht="16.5" customHeight="1">
      <c r="A29" s="5" t="s">
        <v>109</v>
      </c>
      <c r="E29" s="167">
        <v>8</v>
      </c>
      <c r="G29" s="66">
        <v>3259635341</v>
      </c>
      <c r="H29" s="23"/>
      <c r="I29" s="34">
        <v>3275085106</v>
      </c>
      <c r="J29" s="38"/>
      <c r="K29" s="66">
        <v>0</v>
      </c>
      <c r="L29" s="38"/>
      <c r="M29" s="34">
        <v>0</v>
      </c>
    </row>
    <row r="30" spans="1:13" ht="16.5" customHeight="1">
      <c r="A30" s="18" t="s">
        <v>18</v>
      </c>
      <c r="E30" s="167">
        <v>10</v>
      </c>
      <c r="G30" s="66">
        <v>0</v>
      </c>
      <c r="H30" s="23"/>
      <c r="I30" s="34">
        <v>0</v>
      </c>
      <c r="J30" s="38"/>
      <c r="K30" s="64">
        <v>10999999980</v>
      </c>
      <c r="L30" s="38"/>
      <c r="M30" s="38">
        <v>9326999980</v>
      </c>
    </row>
    <row r="31" spans="1:13" ht="16.5" customHeight="1">
      <c r="A31" s="5" t="s">
        <v>19</v>
      </c>
      <c r="E31" s="167">
        <v>11</v>
      </c>
      <c r="G31" s="65">
        <v>193395830</v>
      </c>
      <c r="H31" s="23"/>
      <c r="I31" s="34">
        <v>210684140</v>
      </c>
      <c r="J31" s="38"/>
      <c r="K31" s="66">
        <v>0</v>
      </c>
      <c r="L31" s="38"/>
      <c r="M31" s="34">
        <v>0</v>
      </c>
    </row>
    <row r="32" spans="1:13" ht="16.5" customHeight="1">
      <c r="A32" s="5" t="s">
        <v>20</v>
      </c>
      <c r="E32" s="167">
        <v>12</v>
      </c>
      <c r="G32" s="66">
        <v>10473229432</v>
      </c>
      <c r="H32" s="23"/>
      <c r="I32" s="38">
        <v>10261292954</v>
      </c>
      <c r="J32" s="38"/>
      <c r="K32" s="69">
        <v>69233268</v>
      </c>
      <c r="L32" s="38"/>
      <c r="M32" s="34">
        <v>69999009</v>
      </c>
    </row>
    <row r="33" spans="1:13" ht="16.5" customHeight="1">
      <c r="A33" s="5" t="s">
        <v>110</v>
      </c>
      <c r="E33" s="5"/>
      <c r="F33" s="5"/>
      <c r="G33" s="65"/>
      <c r="H33" s="35"/>
      <c r="I33" s="40"/>
      <c r="J33" s="40"/>
      <c r="K33" s="65"/>
      <c r="L33" s="40"/>
      <c r="M33" s="40"/>
    </row>
    <row r="34" spans="1:13" ht="16.5" customHeight="1">
      <c r="B34" s="5" t="s">
        <v>82</v>
      </c>
      <c r="G34" s="72">
        <v>149289904</v>
      </c>
      <c r="H34" s="23"/>
      <c r="I34" s="38">
        <v>95179273</v>
      </c>
      <c r="J34" s="38"/>
      <c r="K34" s="64">
        <v>0</v>
      </c>
      <c r="L34" s="38"/>
      <c r="M34" s="34">
        <v>0</v>
      </c>
    </row>
    <row r="35" spans="1:13" ht="16.5" customHeight="1">
      <c r="A35" s="5" t="s">
        <v>126</v>
      </c>
      <c r="E35" s="167">
        <v>13</v>
      </c>
      <c r="G35" s="66">
        <v>1534176416</v>
      </c>
      <c r="H35" s="23"/>
      <c r="I35" s="38">
        <v>1555248520</v>
      </c>
      <c r="J35" s="38"/>
      <c r="K35" s="64">
        <v>0</v>
      </c>
      <c r="L35" s="38"/>
      <c r="M35" s="34">
        <v>0</v>
      </c>
    </row>
    <row r="36" spans="1:13" ht="16.5" customHeight="1">
      <c r="A36" s="5" t="s">
        <v>122</v>
      </c>
      <c r="E36" s="167">
        <v>14</v>
      </c>
      <c r="G36" s="66">
        <v>75834521</v>
      </c>
      <c r="H36" s="23"/>
      <c r="I36" s="38">
        <v>36577391</v>
      </c>
      <c r="J36" s="38"/>
      <c r="K36" s="64">
        <v>5978102</v>
      </c>
      <c r="L36" s="38"/>
      <c r="M36" s="34">
        <v>6334854</v>
      </c>
    </row>
    <row r="37" spans="1:13" ht="16.5" customHeight="1">
      <c r="A37" s="5" t="s">
        <v>188</v>
      </c>
      <c r="E37" s="286">
        <v>15</v>
      </c>
      <c r="F37" s="286"/>
      <c r="G37" s="66">
        <v>16000060</v>
      </c>
      <c r="H37" s="23"/>
      <c r="I37" s="38">
        <v>16000060</v>
      </c>
      <c r="J37" s="294"/>
      <c r="K37" s="64">
        <v>0</v>
      </c>
      <c r="L37" s="294"/>
      <c r="M37" s="34">
        <v>0</v>
      </c>
    </row>
    <row r="38" spans="1:13" ht="16.5" customHeight="1">
      <c r="A38" s="5" t="s">
        <v>21</v>
      </c>
      <c r="E38" s="167">
        <v>16</v>
      </c>
      <c r="G38" s="72">
        <v>58634307</v>
      </c>
      <c r="H38" s="23"/>
      <c r="I38" s="38">
        <v>58479551</v>
      </c>
      <c r="J38" s="294"/>
      <c r="K38" s="64">
        <v>1725190</v>
      </c>
      <c r="L38" s="295"/>
      <c r="M38" s="34">
        <v>1778919</v>
      </c>
    </row>
    <row r="39" spans="1:13" ht="16.5" customHeight="1">
      <c r="A39" s="5" t="s">
        <v>22</v>
      </c>
      <c r="E39" s="167">
        <v>17</v>
      </c>
      <c r="G39" s="72">
        <v>65460320</v>
      </c>
      <c r="H39" s="23"/>
      <c r="I39" s="38">
        <v>69572435</v>
      </c>
      <c r="J39" s="38"/>
      <c r="K39" s="64">
        <v>752583</v>
      </c>
      <c r="L39" s="38"/>
      <c r="M39" s="34">
        <v>735103</v>
      </c>
    </row>
    <row r="40" spans="1:13" ht="16.5" customHeight="1">
      <c r="A40" s="5" t="s">
        <v>23</v>
      </c>
      <c r="E40" s="167">
        <v>18</v>
      </c>
      <c r="G40" s="73">
        <v>40018138</v>
      </c>
      <c r="H40" s="23"/>
      <c r="I40" s="25">
        <v>54547108</v>
      </c>
      <c r="J40" s="38"/>
      <c r="K40" s="81">
        <v>5148745</v>
      </c>
      <c r="L40" s="38"/>
      <c r="M40" s="26">
        <v>4527745</v>
      </c>
    </row>
    <row r="41" spans="1:13" ht="16.5" customHeight="1">
      <c r="G41" s="66"/>
      <c r="H41" s="23"/>
      <c r="I41" s="23"/>
      <c r="J41" s="38"/>
      <c r="K41" s="66"/>
      <c r="L41" s="38"/>
      <c r="M41" s="23"/>
    </row>
    <row r="42" spans="1:13" ht="16.5" customHeight="1">
      <c r="A42" s="16" t="s">
        <v>24</v>
      </c>
      <c r="G42" s="68">
        <f>SUM(G28:G40)</f>
        <v>16292392206</v>
      </c>
      <c r="H42" s="23"/>
      <c r="I42" s="39">
        <f>SUM(I28:I40)</f>
        <v>16068280401</v>
      </c>
      <c r="J42" s="38"/>
      <c r="K42" s="68">
        <f>SUM(K28:K40)</f>
        <v>11082837868</v>
      </c>
      <c r="L42" s="38"/>
      <c r="M42" s="39">
        <f>SUM(M28:M40)</f>
        <v>9410375610</v>
      </c>
    </row>
    <row r="43" spans="1:13" ht="16.5" customHeight="1">
      <c r="G43" s="66"/>
      <c r="H43" s="23"/>
      <c r="I43" s="23"/>
      <c r="J43" s="38"/>
      <c r="K43" s="66"/>
      <c r="L43" s="38"/>
      <c r="M43" s="23"/>
    </row>
    <row r="44" spans="1:13" ht="16.5" customHeight="1" thickBot="1">
      <c r="A44" s="16" t="s">
        <v>25</v>
      </c>
      <c r="G44" s="71">
        <f>SUM(G42,G24)</f>
        <v>18854969240</v>
      </c>
      <c r="H44" s="23"/>
      <c r="I44" s="41">
        <f>SUM(I42,I24)</f>
        <v>18740200511</v>
      </c>
      <c r="J44" s="38"/>
      <c r="K44" s="71">
        <f>+K24+K42</f>
        <v>11094961292</v>
      </c>
      <c r="L44" s="38"/>
      <c r="M44" s="41">
        <f>+M24+M42</f>
        <v>9417581784</v>
      </c>
    </row>
    <row r="45" spans="1:13" ht="16.5" customHeight="1" thickTop="1">
      <c r="A45" s="16"/>
      <c r="G45" s="38"/>
      <c r="H45" s="23"/>
      <c r="I45" s="38"/>
      <c r="J45" s="38"/>
      <c r="K45" s="38"/>
      <c r="L45" s="38"/>
      <c r="M45" s="38"/>
    </row>
    <row r="46" spans="1:13" ht="16.5" customHeight="1">
      <c r="A46" s="16"/>
      <c r="E46" s="196"/>
      <c r="F46" s="196"/>
      <c r="G46" s="38"/>
      <c r="H46" s="23"/>
      <c r="I46" s="38"/>
      <c r="J46" s="38"/>
      <c r="K46" s="38"/>
      <c r="L46" s="38"/>
      <c r="M46" s="38"/>
    </row>
    <row r="47" spans="1:13" ht="16.5" customHeight="1">
      <c r="A47" s="16"/>
      <c r="G47" s="38"/>
      <c r="H47" s="23"/>
      <c r="I47" s="38"/>
      <c r="J47" s="38"/>
      <c r="K47" s="38"/>
      <c r="L47" s="38"/>
      <c r="M47" s="38"/>
    </row>
    <row r="48" spans="1:13" ht="16.5" customHeight="1">
      <c r="A48" s="16"/>
      <c r="G48" s="38"/>
      <c r="H48" s="23"/>
      <c r="I48" s="38"/>
      <c r="J48" s="38"/>
      <c r="K48" s="38"/>
      <c r="L48" s="38"/>
      <c r="M48" s="38"/>
    </row>
    <row r="49" spans="1:13" ht="16.5" customHeight="1">
      <c r="A49" s="16"/>
      <c r="E49" s="196"/>
      <c r="F49" s="196"/>
      <c r="G49" s="38"/>
      <c r="H49" s="23"/>
      <c r="I49" s="38"/>
      <c r="J49" s="38"/>
      <c r="K49" s="38"/>
      <c r="L49" s="38"/>
      <c r="M49" s="38"/>
    </row>
    <row r="50" spans="1:13" ht="16.5" customHeight="1">
      <c r="A50" s="16"/>
      <c r="E50" s="282"/>
      <c r="F50" s="282"/>
      <c r="G50" s="38"/>
      <c r="H50" s="23"/>
      <c r="I50" s="38"/>
      <c r="J50" s="38"/>
      <c r="K50" s="38"/>
      <c r="L50" s="38"/>
      <c r="M50" s="38"/>
    </row>
    <row r="51" spans="1:13" ht="16.5" customHeight="1">
      <c r="A51" s="16"/>
      <c r="G51" s="38"/>
      <c r="H51" s="23"/>
      <c r="I51" s="38"/>
      <c r="J51" s="38"/>
      <c r="K51" s="38"/>
      <c r="L51" s="38"/>
      <c r="M51" s="38"/>
    </row>
    <row r="52" spans="1:13" ht="18" customHeight="1">
      <c r="A52" s="16"/>
      <c r="G52" s="38"/>
      <c r="H52" s="23"/>
      <c r="I52" s="38"/>
      <c r="J52" s="38"/>
      <c r="K52" s="38"/>
      <c r="L52" s="38"/>
      <c r="M52" s="38"/>
    </row>
    <row r="53" spans="1:13" ht="16.5" customHeight="1">
      <c r="A53" s="304" t="s">
        <v>26</v>
      </c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5"/>
      <c r="M53" s="35"/>
    </row>
    <row r="54" spans="1:13" ht="16.5" customHeight="1">
      <c r="A54" s="167"/>
      <c r="B54" s="167"/>
      <c r="C54" s="167"/>
      <c r="D54" s="167"/>
      <c r="G54" s="42"/>
      <c r="H54" s="42"/>
      <c r="I54" s="42"/>
      <c r="J54" s="42"/>
      <c r="K54" s="42"/>
      <c r="L54" s="35"/>
      <c r="M54" s="35"/>
    </row>
    <row r="55" spans="1:13" ht="16.5" customHeight="1">
      <c r="A55" s="301"/>
      <c r="B55" s="301"/>
      <c r="C55" s="301"/>
      <c r="D55" s="301"/>
      <c r="E55" s="301"/>
      <c r="F55" s="301"/>
      <c r="G55" s="42"/>
      <c r="H55" s="42"/>
      <c r="I55" s="42"/>
      <c r="J55" s="42"/>
      <c r="K55" s="42"/>
      <c r="L55" s="35"/>
      <c r="M55" s="35"/>
    </row>
    <row r="56" spans="1:13" ht="16.5" customHeight="1">
      <c r="A56" s="167"/>
      <c r="B56" s="167"/>
      <c r="C56" s="167"/>
      <c r="D56" s="167"/>
      <c r="G56" s="42"/>
      <c r="H56" s="42"/>
      <c r="I56" s="42"/>
      <c r="J56" s="42"/>
      <c r="K56" s="42"/>
      <c r="L56" s="35"/>
      <c r="M56" s="35"/>
    </row>
    <row r="57" spans="1:13" ht="21.95" customHeight="1">
      <c r="A57" s="27" t="s">
        <v>204</v>
      </c>
      <c r="B57" s="28"/>
      <c r="C57" s="28"/>
      <c r="D57" s="28"/>
      <c r="E57" s="28"/>
      <c r="F57" s="28"/>
      <c r="G57" s="43"/>
      <c r="H57" s="43"/>
      <c r="I57" s="43"/>
      <c r="J57" s="43"/>
      <c r="K57" s="43"/>
      <c r="L57" s="43"/>
      <c r="M57" s="43"/>
    </row>
    <row r="58" spans="1:13" ht="16.5" customHeight="1">
      <c r="A58" s="3" t="str">
        <f>A1</f>
        <v>Absolute Clean Energy Public Company Limited</v>
      </c>
    </row>
    <row r="59" spans="1:13" ht="16.5" customHeight="1">
      <c r="A59" s="1" t="s">
        <v>0</v>
      </c>
    </row>
    <row r="60" spans="1:13" ht="16.5" customHeight="1">
      <c r="A60" s="11" t="str">
        <f>A3</f>
        <v>As at 31 March 2022</v>
      </c>
      <c r="B60" s="20"/>
      <c r="C60" s="20"/>
      <c r="D60" s="20"/>
      <c r="E60" s="21"/>
      <c r="F60" s="21"/>
      <c r="G60" s="33"/>
      <c r="H60" s="33"/>
      <c r="I60" s="33"/>
      <c r="J60" s="33"/>
      <c r="K60" s="33"/>
      <c r="L60" s="33"/>
      <c r="M60" s="33"/>
    </row>
    <row r="61" spans="1:13" ht="16.5" customHeight="1">
      <c r="A61" s="13"/>
      <c r="B61" s="22"/>
      <c r="C61" s="22"/>
      <c r="D61" s="22"/>
      <c r="E61" s="7"/>
      <c r="F61" s="7"/>
      <c r="G61" s="34"/>
      <c r="H61" s="34"/>
      <c r="I61" s="34"/>
      <c r="J61" s="34"/>
      <c r="K61" s="34"/>
      <c r="L61" s="34"/>
      <c r="M61" s="34"/>
    </row>
    <row r="62" spans="1:13" ht="16.5" customHeight="1">
      <c r="A62" s="13"/>
      <c r="B62" s="22"/>
      <c r="C62" s="22"/>
      <c r="D62" s="22"/>
      <c r="E62" s="7"/>
      <c r="F62" s="7"/>
      <c r="G62" s="34"/>
      <c r="H62" s="34"/>
      <c r="I62" s="34"/>
      <c r="J62" s="34"/>
      <c r="K62" s="34"/>
      <c r="L62" s="34"/>
      <c r="M62" s="34"/>
    </row>
    <row r="63" spans="1:13" ht="15.6" customHeight="1">
      <c r="A63" s="13"/>
      <c r="B63" s="22"/>
      <c r="C63" s="22"/>
      <c r="D63" s="22"/>
      <c r="E63" s="60"/>
      <c r="F63" s="60"/>
      <c r="G63" s="303" t="s">
        <v>7</v>
      </c>
      <c r="H63" s="303"/>
      <c r="I63" s="303"/>
      <c r="J63" s="35"/>
      <c r="K63" s="303" t="s">
        <v>3</v>
      </c>
      <c r="L63" s="303"/>
      <c r="M63" s="303"/>
    </row>
    <row r="64" spans="1:13" ht="15.6" customHeight="1">
      <c r="A64" s="13"/>
      <c r="B64" s="22"/>
      <c r="C64" s="22"/>
      <c r="D64" s="22"/>
      <c r="E64" s="14"/>
      <c r="F64" s="6"/>
      <c r="G64" s="302" t="s">
        <v>8</v>
      </c>
      <c r="H64" s="302"/>
      <c r="I64" s="302"/>
      <c r="J64" s="36"/>
      <c r="K64" s="302" t="s">
        <v>8</v>
      </c>
      <c r="L64" s="302"/>
      <c r="M64" s="302"/>
    </row>
    <row r="65" spans="1:13" ht="15.6" customHeight="1">
      <c r="A65" s="13"/>
      <c r="B65" s="22"/>
      <c r="C65" s="22"/>
      <c r="D65" s="22"/>
      <c r="E65" s="60"/>
      <c r="F65" s="60"/>
      <c r="G65" s="47" t="s">
        <v>4</v>
      </c>
      <c r="H65" s="47"/>
      <c r="I65" s="47" t="s">
        <v>9</v>
      </c>
      <c r="J65" s="47"/>
      <c r="K65" s="47" t="s">
        <v>4</v>
      </c>
      <c r="L65" s="47"/>
      <c r="M65" s="47" t="s">
        <v>9</v>
      </c>
    </row>
    <row r="66" spans="1:13" ht="15.6" customHeight="1">
      <c r="A66" s="13"/>
      <c r="B66" s="22"/>
      <c r="C66" s="22"/>
      <c r="D66" s="22"/>
      <c r="E66" s="60"/>
      <c r="F66" s="60"/>
      <c r="G66" s="52" t="s">
        <v>183</v>
      </c>
      <c r="H66" s="47"/>
      <c r="I66" s="47" t="s">
        <v>10</v>
      </c>
      <c r="J66" s="47"/>
      <c r="K66" s="52" t="s">
        <v>183</v>
      </c>
      <c r="L66" s="47"/>
      <c r="M66" s="47" t="s">
        <v>10</v>
      </c>
    </row>
    <row r="67" spans="1:13" ht="15.6" customHeight="1">
      <c r="E67" s="60"/>
      <c r="F67" s="60"/>
      <c r="G67" s="52" t="s">
        <v>184</v>
      </c>
      <c r="H67" s="47"/>
      <c r="I67" s="52" t="s">
        <v>146</v>
      </c>
      <c r="J67" s="47"/>
      <c r="K67" s="52" t="s">
        <v>184</v>
      </c>
      <c r="L67" s="47"/>
      <c r="M67" s="52" t="s">
        <v>146</v>
      </c>
    </row>
    <row r="68" spans="1:13" ht="15.6" customHeight="1">
      <c r="E68" s="106" t="s">
        <v>5</v>
      </c>
      <c r="F68" s="60"/>
      <c r="G68" s="48" t="s">
        <v>6</v>
      </c>
      <c r="H68" s="47"/>
      <c r="I68" s="48" t="s">
        <v>6</v>
      </c>
      <c r="J68" s="47"/>
      <c r="K68" s="48" t="s">
        <v>6</v>
      </c>
      <c r="L68" s="47"/>
      <c r="M68" s="48" t="s">
        <v>6</v>
      </c>
    </row>
    <row r="69" spans="1:13" ht="15.6" customHeight="1">
      <c r="A69" s="3" t="s">
        <v>27</v>
      </c>
      <c r="E69" s="7"/>
      <c r="F69" s="7"/>
      <c r="G69" s="64"/>
      <c r="H69" s="34"/>
      <c r="I69" s="34"/>
      <c r="J69" s="34"/>
      <c r="K69" s="64"/>
      <c r="L69" s="34"/>
      <c r="M69" s="34"/>
    </row>
    <row r="70" spans="1:13" ht="6" customHeight="1">
      <c r="A70" s="3"/>
      <c r="E70" s="7"/>
      <c r="F70" s="7"/>
      <c r="G70" s="64"/>
      <c r="H70" s="34"/>
      <c r="I70" s="34"/>
      <c r="J70" s="34"/>
      <c r="K70" s="64"/>
      <c r="L70" s="34"/>
      <c r="M70" s="34"/>
    </row>
    <row r="71" spans="1:13" ht="15.6" customHeight="1">
      <c r="A71" s="3" t="s">
        <v>28</v>
      </c>
      <c r="E71" s="7"/>
      <c r="F71" s="7"/>
      <c r="G71" s="64"/>
      <c r="H71" s="34"/>
      <c r="I71" s="34"/>
      <c r="J71" s="34"/>
      <c r="K71" s="64"/>
      <c r="L71" s="34"/>
      <c r="M71" s="34"/>
    </row>
    <row r="72" spans="1:13" ht="6" customHeight="1">
      <c r="A72" s="3"/>
      <c r="E72" s="7"/>
      <c r="F72" s="7"/>
      <c r="G72" s="64"/>
      <c r="H72" s="34"/>
      <c r="I72" s="34"/>
      <c r="J72" s="34"/>
      <c r="K72" s="64"/>
      <c r="L72" s="34"/>
      <c r="M72" s="34"/>
    </row>
    <row r="73" spans="1:13" ht="15.6" customHeight="1">
      <c r="A73" s="5" t="s">
        <v>90</v>
      </c>
      <c r="E73" s="7">
        <v>19</v>
      </c>
      <c r="F73" s="7"/>
      <c r="G73" s="66">
        <v>99500000</v>
      </c>
      <c r="H73" s="23"/>
      <c r="I73" s="23">
        <v>214500000</v>
      </c>
      <c r="J73" s="23"/>
      <c r="K73" s="66">
        <v>0</v>
      </c>
      <c r="L73" s="38"/>
      <c r="M73" s="23">
        <v>0</v>
      </c>
    </row>
    <row r="74" spans="1:13" ht="15.6" customHeight="1">
      <c r="A74" s="5" t="s">
        <v>34</v>
      </c>
      <c r="E74" s="7">
        <v>20</v>
      </c>
      <c r="F74" s="7"/>
      <c r="G74" s="66">
        <v>435800413</v>
      </c>
      <c r="H74" s="23"/>
      <c r="I74" s="23">
        <v>327803617</v>
      </c>
      <c r="J74" s="23"/>
      <c r="K74" s="66">
        <v>10936468</v>
      </c>
      <c r="L74" s="38"/>
      <c r="M74" s="24">
        <v>8536895</v>
      </c>
    </row>
    <row r="75" spans="1:13" ht="15.6" customHeight="1">
      <c r="A75" s="5" t="s">
        <v>140</v>
      </c>
      <c r="E75" s="7"/>
      <c r="F75" s="7"/>
      <c r="G75" s="66"/>
      <c r="I75" s="23"/>
      <c r="J75" s="38"/>
      <c r="K75" s="65"/>
      <c r="L75" s="38"/>
    </row>
    <row r="76" spans="1:13" ht="15.6" customHeight="1">
      <c r="B76" s="29" t="s">
        <v>125</v>
      </c>
      <c r="E76" s="7">
        <v>22</v>
      </c>
      <c r="F76" s="7"/>
      <c r="G76" s="65">
        <v>2490961</v>
      </c>
      <c r="H76" s="23"/>
      <c r="I76" s="24">
        <v>1662838</v>
      </c>
      <c r="J76" s="23"/>
      <c r="K76" s="65">
        <v>1252978</v>
      </c>
      <c r="L76" s="38"/>
      <c r="M76" s="23">
        <v>1239906</v>
      </c>
    </row>
    <row r="77" spans="1:13" ht="15.6" customHeight="1">
      <c r="B77" s="29" t="s">
        <v>94</v>
      </c>
      <c r="C77" s="30"/>
      <c r="D77" s="30"/>
      <c r="E77" s="7">
        <v>23</v>
      </c>
      <c r="F77" s="7"/>
      <c r="G77" s="65">
        <v>676896314</v>
      </c>
      <c r="H77" s="23"/>
      <c r="I77" s="24">
        <v>702118153</v>
      </c>
      <c r="J77" s="23"/>
      <c r="K77" s="66">
        <v>0</v>
      </c>
      <c r="L77" s="38"/>
      <c r="M77" s="24">
        <v>0</v>
      </c>
    </row>
    <row r="78" spans="1:13" ht="15.6" customHeight="1">
      <c r="A78" s="193" t="s">
        <v>148</v>
      </c>
      <c r="B78" s="194"/>
      <c r="C78" s="195"/>
      <c r="D78" s="195"/>
      <c r="E78" s="7"/>
      <c r="F78" s="7"/>
      <c r="G78" s="65"/>
      <c r="H78" s="23"/>
      <c r="J78" s="23"/>
      <c r="K78" s="66"/>
      <c r="L78" s="38"/>
    </row>
    <row r="79" spans="1:13" ht="15.6" customHeight="1">
      <c r="A79" s="193"/>
      <c r="B79" s="194" t="s">
        <v>98</v>
      </c>
      <c r="C79" s="195"/>
      <c r="D79" s="195"/>
      <c r="E79" s="7">
        <v>21</v>
      </c>
      <c r="F79" s="7"/>
      <c r="G79" s="65">
        <v>5797603</v>
      </c>
      <c r="H79" s="23"/>
      <c r="I79" s="24">
        <v>26608975</v>
      </c>
      <c r="J79" s="23"/>
      <c r="K79" s="66">
        <v>0</v>
      </c>
      <c r="L79" s="38"/>
      <c r="M79" s="24">
        <v>0</v>
      </c>
    </row>
    <row r="80" spans="1:13" ht="15.6" customHeight="1">
      <c r="A80" s="5" t="s">
        <v>15</v>
      </c>
      <c r="B80" s="30"/>
      <c r="C80" s="30"/>
      <c r="D80" s="30"/>
      <c r="F80" s="7"/>
      <c r="G80" s="65">
        <v>31047838</v>
      </c>
      <c r="H80" s="23"/>
      <c r="I80" s="24">
        <v>42276829</v>
      </c>
      <c r="J80" s="23"/>
      <c r="K80" s="66">
        <v>471722</v>
      </c>
      <c r="L80" s="38"/>
      <c r="M80" s="24">
        <v>355708</v>
      </c>
    </row>
    <row r="81" spans="1:13" ht="15.6" customHeight="1">
      <c r="A81" s="5" t="s">
        <v>96</v>
      </c>
      <c r="B81" s="30"/>
      <c r="C81" s="30"/>
      <c r="D81" s="30"/>
      <c r="F81" s="7"/>
      <c r="G81" s="66">
        <v>12543486</v>
      </c>
      <c r="H81" s="23"/>
      <c r="I81" s="23">
        <v>6780642</v>
      </c>
      <c r="J81" s="23"/>
      <c r="K81" s="66">
        <v>0</v>
      </c>
      <c r="L81" s="38"/>
      <c r="M81" s="24">
        <v>0</v>
      </c>
    </row>
    <row r="82" spans="1:13" ht="15.6" customHeight="1">
      <c r="A82" s="9" t="s">
        <v>145</v>
      </c>
      <c r="B82" s="30"/>
      <c r="C82" s="30"/>
      <c r="D82" s="30"/>
      <c r="E82" s="198" t="s">
        <v>153</v>
      </c>
      <c r="F82" s="7"/>
      <c r="G82" s="66">
        <v>286332</v>
      </c>
      <c r="H82" s="23"/>
      <c r="I82" s="24">
        <v>0</v>
      </c>
      <c r="J82" s="23"/>
      <c r="K82" s="66">
        <v>0</v>
      </c>
      <c r="L82" s="38"/>
      <c r="M82" s="24">
        <v>0</v>
      </c>
    </row>
    <row r="83" spans="1:13" ht="15.6" customHeight="1">
      <c r="A83" s="19" t="s">
        <v>35</v>
      </c>
      <c r="B83" s="30"/>
      <c r="C83" s="30"/>
      <c r="D83" s="30"/>
      <c r="F83" s="7"/>
      <c r="G83" s="68">
        <v>8858568</v>
      </c>
      <c r="H83" s="23"/>
      <c r="I83" s="39">
        <v>5444011</v>
      </c>
      <c r="J83" s="23"/>
      <c r="K83" s="68">
        <v>737238</v>
      </c>
      <c r="L83" s="38"/>
      <c r="M83" s="33">
        <v>715508</v>
      </c>
    </row>
    <row r="84" spans="1:13" ht="6" customHeight="1">
      <c r="A84" s="3"/>
      <c r="E84" s="7"/>
      <c r="F84" s="7"/>
      <c r="G84" s="69"/>
      <c r="H84" s="38"/>
      <c r="I84" s="38"/>
      <c r="J84" s="38"/>
      <c r="K84" s="69"/>
      <c r="L84" s="38"/>
      <c r="M84" s="38"/>
    </row>
    <row r="85" spans="1:13" ht="15.6" customHeight="1">
      <c r="A85" s="16" t="s">
        <v>29</v>
      </c>
      <c r="E85" s="7"/>
      <c r="F85" s="7"/>
      <c r="G85" s="68">
        <f>SUM(G73:G83)</f>
        <v>1273221515</v>
      </c>
      <c r="H85" s="38"/>
      <c r="I85" s="39">
        <f>SUM(I73:I83)</f>
        <v>1327195065</v>
      </c>
      <c r="J85" s="38"/>
      <c r="K85" s="68">
        <f>SUM(K73:K83)</f>
        <v>13398406</v>
      </c>
      <c r="L85" s="38"/>
      <c r="M85" s="39">
        <f>SUM(M73:M83)</f>
        <v>10848017</v>
      </c>
    </row>
    <row r="86" spans="1:13" ht="15.6" customHeight="1">
      <c r="A86" s="18"/>
      <c r="E86" s="7"/>
      <c r="F86" s="7"/>
      <c r="G86" s="69"/>
      <c r="H86" s="38"/>
      <c r="I86" s="38"/>
      <c r="J86" s="38"/>
      <c r="K86" s="69"/>
      <c r="L86" s="38"/>
      <c r="M86" s="38"/>
    </row>
    <row r="87" spans="1:13" ht="15.6" customHeight="1">
      <c r="A87" s="16" t="s">
        <v>30</v>
      </c>
      <c r="E87" s="7"/>
      <c r="F87" s="7"/>
      <c r="G87" s="69"/>
      <c r="H87" s="38"/>
      <c r="I87" s="38"/>
      <c r="J87" s="38"/>
      <c r="K87" s="69"/>
      <c r="L87" s="38"/>
      <c r="M87" s="38"/>
    </row>
    <row r="88" spans="1:13" ht="6" customHeight="1">
      <c r="A88" s="3"/>
      <c r="E88" s="7"/>
      <c r="F88" s="7"/>
      <c r="G88" s="69"/>
      <c r="H88" s="38"/>
      <c r="I88" s="38"/>
      <c r="J88" s="38"/>
      <c r="K88" s="69"/>
      <c r="L88" s="38"/>
      <c r="M88" s="38"/>
    </row>
    <row r="89" spans="1:13" ht="15.6" customHeight="1">
      <c r="A89" s="5" t="s">
        <v>111</v>
      </c>
      <c r="F89" s="7"/>
      <c r="G89" s="66"/>
      <c r="H89" s="23"/>
      <c r="I89" s="23"/>
      <c r="J89" s="38"/>
      <c r="K89" s="65"/>
      <c r="L89" s="38"/>
    </row>
    <row r="90" spans="1:13" ht="15.6" customHeight="1">
      <c r="B90" s="5" t="s">
        <v>98</v>
      </c>
      <c r="E90" s="7">
        <v>21</v>
      </c>
      <c r="F90" s="5"/>
      <c r="G90" s="72">
        <v>8763929</v>
      </c>
      <c r="H90" s="35"/>
      <c r="I90" s="38">
        <v>5400543</v>
      </c>
      <c r="J90" s="38"/>
      <c r="K90" s="69">
        <v>0</v>
      </c>
      <c r="L90" s="38"/>
      <c r="M90" s="24">
        <v>0</v>
      </c>
    </row>
    <row r="91" spans="1:13" ht="15.6" customHeight="1">
      <c r="A91" s="5" t="s">
        <v>123</v>
      </c>
      <c r="E91" s="7">
        <v>22</v>
      </c>
      <c r="F91" s="5"/>
      <c r="G91" s="72">
        <v>28637527</v>
      </c>
      <c r="H91" s="35"/>
      <c r="I91" s="23">
        <v>24905061</v>
      </c>
      <c r="J91" s="38"/>
      <c r="K91" s="69">
        <v>5085327</v>
      </c>
      <c r="L91" s="38"/>
      <c r="M91" s="24">
        <v>5405113</v>
      </c>
    </row>
    <row r="92" spans="1:13" ht="15.6" customHeight="1">
      <c r="A92" s="5" t="s">
        <v>91</v>
      </c>
      <c r="E92" s="7">
        <v>23</v>
      </c>
      <c r="F92" s="7"/>
      <c r="G92" s="66">
        <v>3663160840</v>
      </c>
      <c r="H92" s="23"/>
      <c r="I92" s="23">
        <v>3836935824</v>
      </c>
      <c r="J92" s="23"/>
      <c r="K92" s="66">
        <v>0</v>
      </c>
      <c r="L92" s="38"/>
      <c r="M92" s="24">
        <v>0</v>
      </c>
    </row>
    <row r="93" spans="1:13" ht="15.6" customHeight="1">
      <c r="A93" s="9" t="s">
        <v>36</v>
      </c>
      <c r="B93" s="30"/>
      <c r="C93" s="30"/>
      <c r="D93" s="30"/>
      <c r="E93" s="167">
        <v>17</v>
      </c>
      <c r="F93" s="7"/>
      <c r="G93" s="66">
        <v>177266232</v>
      </c>
      <c r="H93" s="23"/>
      <c r="I93" s="23">
        <v>168238895</v>
      </c>
      <c r="J93" s="23"/>
      <c r="K93" s="66">
        <v>0</v>
      </c>
      <c r="L93" s="38"/>
      <c r="M93" s="24">
        <v>0</v>
      </c>
    </row>
    <row r="94" spans="1:13" ht="15.6" customHeight="1">
      <c r="A94" s="9" t="s">
        <v>66</v>
      </c>
      <c r="E94" s="7">
        <v>24</v>
      </c>
      <c r="F94" s="7"/>
      <c r="G94" s="68">
        <v>9309602</v>
      </c>
      <c r="H94" s="23"/>
      <c r="I94" s="39">
        <v>8947511</v>
      </c>
      <c r="J94" s="23"/>
      <c r="K94" s="68">
        <v>3762919</v>
      </c>
      <c r="L94" s="38"/>
      <c r="M94" s="33">
        <v>3675518</v>
      </c>
    </row>
    <row r="95" spans="1:13" ht="6" customHeight="1">
      <c r="A95" s="3"/>
      <c r="E95" s="7"/>
      <c r="F95" s="7"/>
      <c r="G95" s="69"/>
      <c r="H95" s="38"/>
      <c r="I95" s="38"/>
      <c r="J95" s="38"/>
      <c r="K95" s="69"/>
      <c r="L95" s="38"/>
      <c r="M95" s="38"/>
    </row>
    <row r="96" spans="1:13" ht="15.6" customHeight="1">
      <c r="A96" s="16" t="s">
        <v>31</v>
      </c>
      <c r="E96" s="7"/>
      <c r="F96" s="7"/>
      <c r="G96" s="68">
        <f>SUM(G89:G95)</f>
        <v>3887138130</v>
      </c>
      <c r="H96" s="38"/>
      <c r="I96" s="39">
        <f>SUM(I89:I95)</f>
        <v>4044427834</v>
      </c>
      <c r="J96" s="38"/>
      <c r="K96" s="68">
        <f>SUM(K89:K95)</f>
        <v>8848246</v>
      </c>
      <c r="L96" s="38"/>
      <c r="M96" s="39">
        <f>SUM(M89:M95)</f>
        <v>9080631</v>
      </c>
    </row>
    <row r="97" spans="1:13" ht="6" customHeight="1">
      <c r="A97" s="3"/>
      <c r="E97" s="7"/>
      <c r="F97" s="7"/>
      <c r="G97" s="69"/>
      <c r="H97" s="38"/>
      <c r="I97" s="38"/>
      <c r="J97" s="38"/>
      <c r="K97" s="69"/>
      <c r="L97" s="38"/>
      <c r="M97" s="38"/>
    </row>
    <row r="98" spans="1:13" ht="15.6" customHeight="1">
      <c r="A98" s="16" t="s">
        <v>32</v>
      </c>
      <c r="E98" s="7"/>
      <c r="F98" s="7"/>
      <c r="G98" s="68">
        <f>G85+G96</f>
        <v>5160359645</v>
      </c>
      <c r="H98" s="38"/>
      <c r="I98" s="39">
        <f>I85+I96</f>
        <v>5371622899</v>
      </c>
      <c r="J98" s="38"/>
      <c r="K98" s="68">
        <f>K85+K96</f>
        <v>22246652</v>
      </c>
      <c r="L98" s="38"/>
      <c r="M98" s="39">
        <f>M85+M96</f>
        <v>19928648</v>
      </c>
    </row>
    <row r="99" spans="1:13" ht="15.6" customHeight="1">
      <c r="A99" s="3"/>
      <c r="E99" s="7"/>
      <c r="F99" s="7"/>
      <c r="G99" s="69"/>
      <c r="H99" s="38"/>
      <c r="I99" s="38"/>
      <c r="J99" s="38"/>
      <c r="K99" s="69"/>
      <c r="L99" s="38"/>
      <c r="M99" s="38"/>
    </row>
    <row r="100" spans="1:13" ht="15.6" customHeight="1">
      <c r="A100" s="16" t="s">
        <v>33</v>
      </c>
      <c r="E100" s="7"/>
      <c r="F100" s="7"/>
      <c r="G100" s="64"/>
      <c r="H100" s="34"/>
      <c r="I100" s="34"/>
      <c r="J100" s="34"/>
      <c r="K100" s="64"/>
      <c r="L100" s="34"/>
      <c r="M100" s="34"/>
    </row>
    <row r="101" spans="1:13" ht="6" customHeight="1">
      <c r="A101" s="3"/>
      <c r="E101" s="7"/>
      <c r="F101" s="7"/>
      <c r="G101" s="64"/>
      <c r="H101" s="34"/>
      <c r="I101" s="34"/>
      <c r="J101" s="34"/>
      <c r="K101" s="64"/>
      <c r="L101" s="34"/>
      <c r="M101" s="34"/>
    </row>
    <row r="102" spans="1:13" ht="15.6" customHeight="1">
      <c r="A102" s="18" t="s">
        <v>37</v>
      </c>
      <c r="B102" s="18"/>
      <c r="E102" s="7"/>
      <c r="F102" s="7"/>
      <c r="G102" s="64"/>
      <c r="H102" s="34"/>
      <c r="I102" s="34"/>
      <c r="J102" s="34"/>
      <c r="K102" s="64"/>
      <c r="L102" s="34"/>
      <c r="M102" s="34"/>
    </row>
    <row r="103" spans="1:13" ht="15.6" customHeight="1">
      <c r="A103" s="18"/>
      <c r="B103" s="61" t="s">
        <v>136</v>
      </c>
      <c r="E103" s="7"/>
      <c r="F103" s="7"/>
      <c r="G103" s="64"/>
      <c r="H103" s="34"/>
      <c r="I103" s="34"/>
      <c r="J103" s="34"/>
      <c r="K103" s="64"/>
      <c r="L103" s="34"/>
      <c r="M103" s="34"/>
    </row>
    <row r="104" spans="1:13" ht="15.6" customHeight="1" thickBot="1">
      <c r="C104" s="5" t="s">
        <v>154</v>
      </c>
      <c r="E104" s="7"/>
      <c r="F104" s="7"/>
      <c r="G104" s="74">
        <v>5487999980</v>
      </c>
      <c r="H104" s="34"/>
      <c r="I104" s="45">
        <v>5487999980</v>
      </c>
      <c r="J104" s="34"/>
      <c r="K104" s="107">
        <v>5487999980</v>
      </c>
      <c r="L104" s="34"/>
      <c r="M104" s="45">
        <v>5487999980</v>
      </c>
    </row>
    <row r="105" spans="1:13" ht="6" customHeight="1" thickTop="1">
      <c r="A105" s="3"/>
      <c r="E105" s="7"/>
      <c r="F105" s="7"/>
      <c r="G105" s="70"/>
      <c r="H105" s="40"/>
      <c r="I105" s="40"/>
      <c r="J105" s="40"/>
      <c r="K105" s="70"/>
      <c r="L105" s="40"/>
      <c r="M105" s="40"/>
    </row>
    <row r="106" spans="1:13" s="31" customFormat="1" ht="15.6" customHeight="1">
      <c r="A106" s="5"/>
      <c r="B106" s="61" t="s">
        <v>38</v>
      </c>
      <c r="C106" s="9"/>
      <c r="D106" s="5"/>
      <c r="E106" s="7"/>
      <c r="F106" s="7"/>
      <c r="G106" s="70"/>
      <c r="H106" s="40"/>
      <c r="I106" s="40"/>
      <c r="J106" s="40"/>
      <c r="K106" s="70"/>
      <c r="L106" s="40"/>
      <c r="M106" s="40"/>
    </row>
    <row r="107" spans="1:13" s="31" customFormat="1" ht="15.6" customHeight="1">
      <c r="A107" s="5"/>
      <c r="B107" s="9"/>
      <c r="C107" s="31" t="s">
        <v>155</v>
      </c>
      <c r="E107" s="7"/>
      <c r="F107" s="7"/>
      <c r="G107" s="77">
        <f>10175999960*0.5</f>
        <v>5087999980</v>
      </c>
      <c r="H107" s="40"/>
      <c r="I107" s="44">
        <v>5087999980</v>
      </c>
      <c r="J107" s="40"/>
      <c r="K107" s="77">
        <f>10175999960*0.5</f>
        <v>5087999980</v>
      </c>
      <c r="L107" s="40"/>
      <c r="M107" s="44">
        <v>5087999980</v>
      </c>
    </row>
    <row r="108" spans="1:13" s="31" customFormat="1" ht="15.6" customHeight="1">
      <c r="A108" s="5" t="s">
        <v>121</v>
      </c>
      <c r="B108" s="9"/>
      <c r="C108" s="9"/>
      <c r="D108" s="5"/>
      <c r="E108" s="7"/>
      <c r="F108" s="7"/>
      <c r="G108" s="77">
        <v>3896006978</v>
      </c>
      <c r="H108" s="40"/>
      <c r="I108" s="44">
        <v>3896006978</v>
      </c>
      <c r="J108" s="40"/>
      <c r="K108" s="70">
        <v>3896006978</v>
      </c>
      <c r="L108" s="40"/>
      <c r="M108" s="44">
        <v>3896006978</v>
      </c>
    </row>
    <row r="109" spans="1:13" ht="15.6" customHeight="1">
      <c r="A109" s="5" t="s">
        <v>156</v>
      </c>
      <c r="E109" s="7"/>
      <c r="F109" s="7"/>
      <c r="G109" s="72"/>
      <c r="H109" s="35"/>
      <c r="I109" s="35"/>
      <c r="J109" s="35"/>
      <c r="K109" s="72"/>
      <c r="L109" s="35"/>
      <c r="M109" s="35"/>
    </row>
    <row r="110" spans="1:13" ht="15.6" customHeight="1">
      <c r="B110" s="29" t="s">
        <v>157</v>
      </c>
      <c r="E110" s="7">
        <v>26</v>
      </c>
      <c r="F110" s="7"/>
      <c r="G110" s="72">
        <v>45225834</v>
      </c>
      <c r="H110" s="35"/>
      <c r="I110" s="35">
        <v>45225834</v>
      </c>
      <c r="J110" s="35"/>
      <c r="K110" s="72">
        <v>45225834</v>
      </c>
      <c r="L110" s="35"/>
      <c r="M110" s="35">
        <v>45225834</v>
      </c>
    </row>
    <row r="111" spans="1:13" ht="15.6" customHeight="1">
      <c r="B111" s="29" t="s">
        <v>39</v>
      </c>
      <c r="E111" s="7"/>
      <c r="F111" s="7"/>
      <c r="G111" s="72">
        <v>4631695853</v>
      </c>
      <c r="H111" s="35"/>
      <c r="I111" s="35">
        <v>4308984695</v>
      </c>
      <c r="J111" s="35"/>
      <c r="K111" s="72">
        <v>2043481848</v>
      </c>
      <c r="L111" s="35"/>
      <c r="M111" s="35">
        <v>368420344</v>
      </c>
    </row>
    <row r="112" spans="1:13" ht="15.6" customHeight="1">
      <c r="A112" s="5" t="s">
        <v>158</v>
      </c>
      <c r="E112" s="7"/>
      <c r="F112" s="7"/>
      <c r="G112" s="78">
        <v>-22886961</v>
      </c>
      <c r="H112" s="40"/>
      <c r="I112" s="200">
        <v>-22886961</v>
      </c>
      <c r="J112" s="40"/>
      <c r="K112" s="199">
        <v>0</v>
      </c>
      <c r="L112" s="40"/>
      <c r="M112" s="200">
        <v>0</v>
      </c>
    </row>
    <row r="113" spans="1:13" ht="6" customHeight="1">
      <c r="A113" s="3"/>
      <c r="E113" s="7"/>
      <c r="F113" s="7"/>
      <c r="G113" s="70"/>
      <c r="H113" s="40"/>
      <c r="I113" s="40"/>
      <c r="J113" s="40"/>
      <c r="K113" s="70"/>
      <c r="L113" s="40"/>
      <c r="M113" s="40"/>
    </row>
    <row r="114" spans="1:13" ht="15.6" customHeight="1">
      <c r="A114" s="3" t="s">
        <v>40</v>
      </c>
      <c r="E114" s="7"/>
      <c r="F114" s="7"/>
      <c r="G114" s="76">
        <f>SUM(G107:G112)</f>
        <v>13638041684</v>
      </c>
      <c r="H114" s="40"/>
      <c r="I114" s="46">
        <f>SUM(I107:I113)</f>
        <v>13315330526</v>
      </c>
      <c r="J114" s="40"/>
      <c r="K114" s="76">
        <f>SUM(K107:K113)</f>
        <v>11072714640</v>
      </c>
      <c r="L114" s="40"/>
      <c r="M114" s="46">
        <f>SUM(M107:M113)</f>
        <v>9397653136</v>
      </c>
    </row>
    <row r="115" spans="1:13" ht="6" customHeight="1">
      <c r="A115" s="3"/>
      <c r="E115" s="7"/>
      <c r="F115" s="7"/>
      <c r="G115" s="70"/>
      <c r="H115" s="40"/>
      <c r="I115" s="40"/>
      <c r="J115" s="40"/>
      <c r="K115" s="70"/>
      <c r="L115" s="40"/>
      <c r="M115" s="40"/>
    </row>
    <row r="116" spans="1:13" ht="15.6" customHeight="1">
      <c r="A116" s="5" t="s">
        <v>49</v>
      </c>
      <c r="E116" s="7"/>
      <c r="F116" s="7"/>
      <c r="G116" s="199">
        <v>56567911</v>
      </c>
      <c r="H116" s="40"/>
      <c r="I116" s="200">
        <v>53247086</v>
      </c>
      <c r="J116" s="40"/>
      <c r="K116" s="199">
        <v>0</v>
      </c>
      <c r="L116" s="40"/>
      <c r="M116" s="200">
        <v>0</v>
      </c>
    </row>
    <row r="117" spans="1:13" ht="6" customHeight="1">
      <c r="A117" s="3"/>
      <c r="E117" s="7"/>
      <c r="F117" s="7"/>
      <c r="G117" s="70"/>
      <c r="H117" s="40"/>
      <c r="I117" s="40"/>
      <c r="J117" s="40"/>
      <c r="K117" s="70"/>
      <c r="L117" s="40"/>
      <c r="M117" s="40"/>
    </row>
    <row r="118" spans="1:13" ht="15.6" customHeight="1">
      <c r="A118" s="3" t="s">
        <v>41</v>
      </c>
      <c r="E118" s="7"/>
      <c r="F118" s="7"/>
      <c r="G118" s="76">
        <f>SUM(G114:G117)</f>
        <v>13694609595</v>
      </c>
      <c r="H118" s="40"/>
      <c r="I118" s="46">
        <f>SUM(I114:I117)</f>
        <v>13368577612</v>
      </c>
      <c r="J118" s="40"/>
      <c r="K118" s="76">
        <f>SUM(K114:K117)</f>
        <v>11072714640</v>
      </c>
      <c r="L118" s="40"/>
      <c r="M118" s="46">
        <f>SUM(M114:M117)</f>
        <v>9397653136</v>
      </c>
    </row>
    <row r="119" spans="1:13" ht="6" customHeight="1">
      <c r="A119" s="3"/>
      <c r="E119" s="7"/>
      <c r="F119" s="7"/>
      <c r="G119" s="70"/>
      <c r="H119" s="40"/>
      <c r="I119" s="40"/>
      <c r="J119" s="40"/>
      <c r="K119" s="70"/>
      <c r="L119" s="40"/>
      <c r="M119" s="40"/>
    </row>
    <row r="120" spans="1:13" ht="15.6" customHeight="1" thickBot="1">
      <c r="A120" s="3" t="s">
        <v>42</v>
      </c>
      <c r="E120" s="7"/>
      <c r="F120" s="7"/>
      <c r="G120" s="74">
        <f>+G118+G98</f>
        <v>18854969240</v>
      </c>
      <c r="H120" s="40"/>
      <c r="I120" s="45">
        <f>+I118+I98</f>
        <v>18740200511</v>
      </c>
      <c r="J120" s="40"/>
      <c r="K120" s="74">
        <f>+K118+K98</f>
        <v>11094961292</v>
      </c>
      <c r="L120" s="40"/>
      <c r="M120" s="45">
        <f>+M118+M98</f>
        <v>9417581784</v>
      </c>
    </row>
    <row r="121" spans="1:13" ht="15.6" customHeight="1" thickTop="1">
      <c r="A121" s="3"/>
      <c r="E121" s="7"/>
      <c r="F121" s="7"/>
      <c r="G121" s="40"/>
      <c r="H121" s="40"/>
      <c r="I121" s="40"/>
      <c r="J121" s="40"/>
      <c r="K121" s="40"/>
      <c r="L121" s="40"/>
      <c r="M121" s="40"/>
    </row>
    <row r="122" spans="1:13" ht="15.6" customHeight="1">
      <c r="A122" s="3"/>
      <c r="E122" s="7"/>
      <c r="F122" s="7"/>
      <c r="G122" s="40"/>
      <c r="H122" s="40"/>
      <c r="I122" s="40"/>
      <c r="J122" s="40"/>
      <c r="K122" s="40"/>
      <c r="L122" s="40"/>
      <c r="M122" s="40"/>
    </row>
    <row r="123" spans="1:13" ht="15.6" customHeight="1">
      <c r="A123" s="3"/>
      <c r="E123" s="7"/>
      <c r="F123" s="7"/>
      <c r="G123" s="40"/>
      <c r="H123" s="40"/>
      <c r="I123" s="40"/>
      <c r="J123" s="40"/>
      <c r="K123" s="40"/>
      <c r="L123" s="40"/>
      <c r="M123" s="40"/>
    </row>
    <row r="124" spans="1:13" ht="15.6" customHeight="1">
      <c r="A124" s="3"/>
      <c r="E124" s="7"/>
      <c r="F124" s="7"/>
      <c r="G124" s="40"/>
      <c r="H124" s="40"/>
      <c r="I124" s="40"/>
      <c r="J124" s="40"/>
      <c r="K124" s="40"/>
      <c r="L124" s="40"/>
      <c r="M124" s="40"/>
    </row>
    <row r="125" spans="1:13" ht="21.95" customHeight="1">
      <c r="A125" s="27" t="str">
        <f>A57</f>
        <v>The accompanying notes on pages 9 to 34 are an integral part of this interim financial information.</v>
      </c>
      <c r="B125" s="27"/>
      <c r="C125" s="27"/>
      <c r="D125" s="27"/>
      <c r="E125" s="32"/>
      <c r="F125" s="32"/>
      <c r="G125" s="26"/>
      <c r="H125" s="26"/>
      <c r="I125" s="26"/>
      <c r="J125" s="26"/>
      <c r="K125" s="26"/>
      <c r="L125" s="26"/>
      <c r="M125" s="26"/>
    </row>
  </sheetData>
  <mergeCells count="9">
    <mergeCell ref="G64:I64"/>
    <mergeCell ref="K64:M64"/>
    <mergeCell ref="G6:I6"/>
    <mergeCell ref="K6:M6"/>
    <mergeCell ref="A53:K53"/>
    <mergeCell ref="G63:I63"/>
    <mergeCell ref="K63:M63"/>
    <mergeCell ref="G7:I7"/>
    <mergeCell ref="K7:M7"/>
  </mergeCells>
  <conditionalFormatting sqref="I41:M41 J42 L42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J39:J40 L39:L40">
    <cfRule type="iconSet" priority="1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  <ignoredErrors>
    <ignoredError sqref="E82 G10:M10 E21 G67:M67" numberStoredAsText="1"/>
    <ignoredError sqref="K24:M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topLeftCell="A39" zoomScale="86" zoomScaleNormal="130" zoomScaleSheetLayoutView="100" workbookViewId="0">
      <selection activeCell="U52" sqref="U52"/>
    </sheetView>
  </sheetViews>
  <sheetFormatPr defaultColWidth="9.140625" defaultRowHeight="16.5" customHeight="1"/>
  <cols>
    <col min="1" max="3" width="1" style="5" customWidth="1"/>
    <col min="4" max="4" width="33.42578125" style="5" customWidth="1"/>
    <col min="5" max="5" width="4.7109375" style="167" customWidth="1"/>
    <col min="6" max="6" width="0.7109375" style="167" customWidth="1"/>
    <col min="7" max="7" width="13.7109375" style="24" customWidth="1"/>
    <col min="8" max="8" width="0.7109375" style="24" customWidth="1"/>
    <col min="9" max="9" width="13.7109375" style="24" customWidth="1"/>
    <col min="10" max="10" width="0.7109375" style="24" customWidth="1"/>
    <col min="11" max="11" width="13.7109375" style="24" customWidth="1"/>
    <col min="12" max="12" width="0.7109375" style="24" customWidth="1"/>
    <col min="13" max="13" width="13.7109375" style="24" customWidth="1"/>
    <col min="14" max="131" width="9.140625" style="5"/>
    <col min="132" max="133" width="2.28515625" style="5" customWidth="1"/>
    <col min="134" max="134" width="1.5703125" style="5" customWidth="1"/>
    <col min="135" max="135" width="38.28515625" style="5" customWidth="1"/>
    <col min="136" max="136" width="7.5703125" style="5" customWidth="1"/>
    <col min="137" max="137" width="0.7109375" style="5" customWidth="1"/>
    <col min="138" max="138" width="12" style="5" customWidth="1"/>
    <col min="139" max="139" width="0.7109375" style="5" customWidth="1"/>
    <col min="140" max="140" width="12" style="5" customWidth="1"/>
    <col min="141" max="141" width="9.140625" style="5"/>
    <col min="142" max="142" width="10.5703125" style="5" customWidth="1"/>
    <col min="143" max="143" width="13" style="5" customWidth="1"/>
    <col min="144" max="16384" width="9.140625" style="5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92</v>
      </c>
    </row>
    <row r="3" spans="1:13" ht="16.5" customHeight="1">
      <c r="A3" s="4" t="s">
        <v>182</v>
      </c>
      <c r="B3" s="8"/>
      <c r="C3" s="8"/>
      <c r="D3" s="8"/>
      <c r="E3" s="21"/>
      <c r="F3" s="21"/>
      <c r="G3" s="33"/>
      <c r="H3" s="33"/>
      <c r="I3" s="33"/>
      <c r="J3" s="33"/>
      <c r="K3" s="33"/>
      <c r="L3" s="33"/>
      <c r="M3" s="33"/>
    </row>
    <row r="4" spans="1:13" ht="16.5" customHeight="1">
      <c r="A4" s="13"/>
      <c r="B4" s="31"/>
      <c r="C4" s="31"/>
      <c r="D4" s="31"/>
      <c r="E4" s="7"/>
      <c r="F4" s="7"/>
      <c r="G4" s="34"/>
      <c r="H4" s="34"/>
      <c r="I4" s="34"/>
      <c r="J4" s="34"/>
      <c r="K4" s="34"/>
      <c r="L4" s="34"/>
      <c r="M4" s="34"/>
    </row>
    <row r="5" spans="1:13" ht="16.5" customHeight="1">
      <c r="A5" s="13"/>
      <c r="B5" s="31"/>
      <c r="C5" s="31"/>
      <c r="D5" s="31"/>
      <c r="E5" s="7"/>
      <c r="F5" s="7"/>
      <c r="G5" s="34"/>
      <c r="H5" s="34"/>
      <c r="I5" s="34"/>
      <c r="J5" s="34"/>
      <c r="K5" s="34"/>
      <c r="L5" s="34"/>
      <c r="M5" s="34"/>
    </row>
    <row r="6" spans="1:13" ht="15" customHeight="1">
      <c r="A6" s="13"/>
      <c r="B6" s="31"/>
      <c r="C6" s="31"/>
      <c r="D6" s="31"/>
      <c r="E6" s="7"/>
      <c r="F6" s="7"/>
      <c r="G6" s="303" t="s">
        <v>7</v>
      </c>
      <c r="H6" s="303"/>
      <c r="I6" s="303"/>
      <c r="J6" s="35"/>
      <c r="K6" s="303" t="s">
        <v>3</v>
      </c>
      <c r="L6" s="303"/>
      <c r="M6" s="303"/>
    </row>
    <row r="7" spans="1:13" ht="15" customHeight="1">
      <c r="A7" s="13"/>
      <c r="B7" s="31"/>
      <c r="C7" s="31"/>
      <c r="D7" s="31"/>
      <c r="G7" s="302" t="s">
        <v>8</v>
      </c>
      <c r="H7" s="302"/>
      <c r="I7" s="302"/>
      <c r="J7" s="36"/>
      <c r="K7" s="302" t="s">
        <v>8</v>
      </c>
      <c r="L7" s="302"/>
      <c r="M7" s="302"/>
    </row>
    <row r="8" spans="1:13" ht="15" customHeight="1">
      <c r="E8" s="60"/>
      <c r="F8" s="60"/>
      <c r="G8" s="47" t="s">
        <v>4</v>
      </c>
      <c r="H8" s="47"/>
      <c r="I8" s="47" t="s">
        <v>4</v>
      </c>
      <c r="J8" s="47"/>
      <c r="K8" s="47" t="s">
        <v>4</v>
      </c>
      <c r="L8" s="47"/>
      <c r="M8" s="47" t="s">
        <v>4</v>
      </c>
    </row>
    <row r="9" spans="1:13" ht="15" customHeight="1">
      <c r="E9" s="60"/>
      <c r="F9" s="60"/>
      <c r="G9" s="52" t="s">
        <v>183</v>
      </c>
      <c r="H9" s="47"/>
      <c r="I9" s="292" t="s">
        <v>183</v>
      </c>
      <c r="J9" s="47"/>
      <c r="K9" s="52" t="s">
        <v>183</v>
      </c>
      <c r="L9" s="47"/>
      <c r="M9" s="292" t="s">
        <v>183</v>
      </c>
    </row>
    <row r="10" spans="1:13" ht="15" customHeight="1">
      <c r="E10" s="60"/>
      <c r="F10" s="60"/>
      <c r="G10" s="52" t="s">
        <v>184</v>
      </c>
      <c r="H10" s="47"/>
      <c r="I10" s="292" t="s">
        <v>146</v>
      </c>
      <c r="J10" s="47"/>
      <c r="K10" s="52" t="s">
        <v>184</v>
      </c>
      <c r="L10" s="47"/>
      <c r="M10" s="292" t="s">
        <v>146</v>
      </c>
    </row>
    <row r="11" spans="1:13" ht="15" customHeight="1">
      <c r="E11" s="106" t="s">
        <v>5</v>
      </c>
      <c r="F11" s="60"/>
      <c r="G11" s="48" t="s">
        <v>6</v>
      </c>
      <c r="H11" s="47"/>
      <c r="I11" s="48" t="s">
        <v>6</v>
      </c>
      <c r="J11" s="47"/>
      <c r="K11" s="48" t="s">
        <v>6</v>
      </c>
      <c r="L11" s="47"/>
      <c r="M11" s="48" t="s">
        <v>6</v>
      </c>
    </row>
    <row r="12" spans="1:13" s="31" customFormat="1" ht="11.1" customHeight="1">
      <c r="E12" s="6"/>
      <c r="F12" s="6"/>
      <c r="G12" s="79"/>
      <c r="H12" s="53"/>
      <c r="I12" s="53"/>
      <c r="J12" s="53"/>
      <c r="K12" s="79"/>
      <c r="L12" s="53"/>
      <c r="M12" s="53"/>
    </row>
    <row r="13" spans="1:13" s="31" customFormat="1" ht="15" customHeight="1">
      <c r="A13" s="5" t="s">
        <v>97</v>
      </c>
      <c r="B13" s="5"/>
      <c r="C13" s="5"/>
      <c r="D13" s="5"/>
      <c r="E13" s="7"/>
      <c r="F13" s="7"/>
      <c r="G13" s="64">
        <v>1518697395</v>
      </c>
      <c r="H13" s="38"/>
      <c r="I13" s="34">
        <v>1214879410</v>
      </c>
      <c r="J13" s="38"/>
      <c r="K13" s="80">
        <v>20700000</v>
      </c>
      <c r="L13" s="55"/>
      <c r="M13" s="54">
        <v>20220000</v>
      </c>
    </row>
    <row r="14" spans="1:13" s="31" customFormat="1" ht="15" customHeight="1">
      <c r="A14" s="5" t="s">
        <v>100</v>
      </c>
      <c r="B14" s="5"/>
      <c r="C14" s="5"/>
      <c r="D14" s="5"/>
      <c r="E14" s="7"/>
      <c r="F14" s="7"/>
      <c r="G14" s="64"/>
      <c r="H14" s="38"/>
      <c r="I14" s="34"/>
      <c r="J14" s="38"/>
      <c r="K14" s="64"/>
      <c r="L14" s="38"/>
      <c r="M14" s="34"/>
    </row>
    <row r="15" spans="1:13" s="31" customFormat="1" ht="15" customHeight="1">
      <c r="A15" s="5"/>
      <c r="B15" s="5" t="s">
        <v>113</v>
      </c>
      <c r="C15" s="5"/>
      <c r="D15" s="5"/>
      <c r="E15" s="7"/>
      <c r="F15" s="7"/>
      <c r="G15" s="64">
        <v>102325914</v>
      </c>
      <c r="H15" s="38"/>
      <c r="I15" s="34">
        <v>99214576</v>
      </c>
      <c r="J15" s="38"/>
      <c r="K15" s="64">
        <v>0</v>
      </c>
      <c r="L15" s="38"/>
      <c r="M15" s="34">
        <v>0</v>
      </c>
    </row>
    <row r="16" spans="1:13" s="31" customFormat="1" ht="15" customHeight="1">
      <c r="A16" s="5" t="s">
        <v>141</v>
      </c>
      <c r="B16" s="5"/>
      <c r="C16" s="5"/>
      <c r="D16" s="5"/>
      <c r="E16" s="7"/>
      <c r="F16" s="6"/>
      <c r="G16" s="81">
        <v>-1149445106</v>
      </c>
      <c r="H16" s="40"/>
      <c r="I16" s="26">
        <v>-874683493</v>
      </c>
      <c r="J16" s="38"/>
      <c r="K16" s="81">
        <v>-15876386</v>
      </c>
      <c r="L16" s="38"/>
      <c r="M16" s="26">
        <v>-14811278</v>
      </c>
    </row>
    <row r="17" spans="1:13" s="31" customFormat="1" ht="11.1" customHeight="1">
      <c r="E17" s="6"/>
      <c r="F17" s="6"/>
      <c r="G17" s="79"/>
      <c r="H17" s="53"/>
      <c r="I17" s="53"/>
      <c r="J17" s="53"/>
      <c r="K17" s="79"/>
      <c r="L17" s="53"/>
      <c r="M17" s="53"/>
    </row>
    <row r="18" spans="1:13" s="31" customFormat="1" ht="15" customHeight="1">
      <c r="A18" s="3" t="s">
        <v>43</v>
      </c>
      <c r="B18" s="5"/>
      <c r="C18" s="5"/>
      <c r="D18" s="5"/>
      <c r="E18" s="6"/>
      <c r="F18" s="6"/>
      <c r="G18" s="69">
        <f>SUM(G13:G16)</f>
        <v>471578203</v>
      </c>
      <c r="H18" s="38"/>
      <c r="I18" s="38">
        <f>SUM(I13:I16)</f>
        <v>439410493</v>
      </c>
      <c r="J18" s="38"/>
      <c r="K18" s="69">
        <f>SUM(K13:K16)</f>
        <v>4823614</v>
      </c>
      <c r="L18" s="38"/>
      <c r="M18" s="38">
        <f>SUM(M13:M16)</f>
        <v>5408722</v>
      </c>
    </row>
    <row r="19" spans="1:13" s="31" customFormat="1" ht="15" customHeight="1">
      <c r="A19" s="5" t="s">
        <v>189</v>
      </c>
      <c r="B19" s="5"/>
      <c r="C19" s="5"/>
      <c r="D19" s="5"/>
      <c r="E19" s="6"/>
      <c r="F19" s="6"/>
      <c r="G19" s="69">
        <v>-4557965</v>
      </c>
      <c r="H19" s="38"/>
      <c r="I19" s="38">
        <v>55152394</v>
      </c>
      <c r="J19" s="38"/>
      <c r="K19" s="80">
        <v>0</v>
      </c>
      <c r="L19" s="55"/>
      <c r="M19" s="54">
        <v>0</v>
      </c>
    </row>
    <row r="20" spans="1:13" s="31" customFormat="1" ht="15" customHeight="1">
      <c r="A20" s="5" t="s">
        <v>133</v>
      </c>
      <c r="B20" s="5"/>
      <c r="C20" s="5"/>
      <c r="D20" s="5"/>
      <c r="E20" s="7"/>
      <c r="F20" s="6"/>
      <c r="G20" s="69">
        <v>0</v>
      </c>
      <c r="H20" s="38"/>
      <c r="I20" s="38">
        <v>0</v>
      </c>
      <c r="J20" s="38"/>
      <c r="K20" s="80">
        <v>1678212996</v>
      </c>
      <c r="L20" s="55"/>
      <c r="M20" s="54">
        <v>0</v>
      </c>
    </row>
    <row r="21" spans="1:13" s="31" customFormat="1" ht="15" customHeight="1">
      <c r="A21" s="5" t="s">
        <v>190</v>
      </c>
      <c r="B21" s="5"/>
      <c r="C21" s="5"/>
      <c r="D21" s="5"/>
      <c r="E21" s="91"/>
      <c r="F21" s="6"/>
      <c r="G21" s="69">
        <v>-168949</v>
      </c>
      <c r="H21" s="38"/>
      <c r="I21" s="54">
        <v>11172022</v>
      </c>
      <c r="J21" s="38"/>
      <c r="K21" s="80">
        <v>0</v>
      </c>
      <c r="L21" s="55"/>
      <c r="M21" s="54">
        <v>0</v>
      </c>
    </row>
    <row r="22" spans="1:13" s="31" customFormat="1" ht="15" customHeight="1">
      <c r="A22" s="5" t="s">
        <v>44</v>
      </c>
      <c r="B22" s="5"/>
      <c r="C22" s="5"/>
      <c r="D22" s="5"/>
      <c r="E22" s="7"/>
      <c r="F22" s="6"/>
      <c r="G22" s="68">
        <v>3731757</v>
      </c>
      <c r="H22" s="38"/>
      <c r="I22" s="25">
        <v>2006963</v>
      </c>
      <c r="J22" s="38"/>
      <c r="K22" s="84">
        <v>820</v>
      </c>
      <c r="L22" s="55"/>
      <c r="M22" s="56">
        <v>2083</v>
      </c>
    </row>
    <row r="23" spans="1:13" s="31" customFormat="1" ht="11.1" customHeight="1">
      <c r="E23" s="6"/>
      <c r="F23" s="6"/>
      <c r="G23" s="79"/>
      <c r="H23" s="53"/>
      <c r="I23" s="53"/>
      <c r="J23" s="53"/>
      <c r="K23" s="79"/>
      <c r="L23" s="53"/>
      <c r="M23" s="53"/>
    </row>
    <row r="24" spans="1:13" s="31" customFormat="1" ht="15" customHeight="1">
      <c r="A24" s="3" t="s">
        <v>45</v>
      </c>
      <c r="B24" s="5"/>
      <c r="C24" s="5"/>
      <c r="D24" s="5"/>
      <c r="E24" s="7"/>
      <c r="F24" s="7"/>
      <c r="G24" s="69">
        <f>SUM(G18:G22)</f>
        <v>470583046</v>
      </c>
      <c r="H24" s="37"/>
      <c r="I24" s="38">
        <f>SUM(I18:I22)</f>
        <v>507741872</v>
      </c>
      <c r="J24" s="38"/>
      <c r="K24" s="69">
        <f>SUM(K18:K22)</f>
        <v>1683037430</v>
      </c>
      <c r="L24" s="38"/>
      <c r="M24" s="38">
        <f>SUM(M18:M22)</f>
        <v>5410805</v>
      </c>
    </row>
    <row r="25" spans="1:13" s="31" customFormat="1" ht="15" customHeight="1">
      <c r="A25" s="9" t="s">
        <v>46</v>
      </c>
      <c r="B25" s="5"/>
      <c r="C25" s="5"/>
      <c r="D25" s="5"/>
      <c r="E25" s="7"/>
      <c r="F25" s="7"/>
      <c r="G25" s="69">
        <v>-91145127</v>
      </c>
      <c r="H25" s="38"/>
      <c r="I25" s="38">
        <v>-84721727</v>
      </c>
      <c r="J25" s="38"/>
      <c r="K25" s="83">
        <v>-7925332</v>
      </c>
      <c r="L25" s="55"/>
      <c r="M25" s="55">
        <v>-8078844</v>
      </c>
    </row>
    <row r="26" spans="1:13" s="31" customFormat="1" ht="15" customHeight="1">
      <c r="A26" s="5" t="s">
        <v>47</v>
      </c>
      <c r="B26" s="5"/>
      <c r="C26" s="3"/>
      <c r="D26" s="3"/>
      <c r="E26" s="7"/>
      <c r="F26" s="7"/>
      <c r="G26" s="67">
        <v>-34506255</v>
      </c>
      <c r="H26" s="38"/>
      <c r="I26" s="25">
        <v>-34085740</v>
      </c>
      <c r="J26" s="38"/>
      <c r="K26" s="84">
        <v>-68074</v>
      </c>
      <c r="L26" s="55"/>
      <c r="M26" s="56">
        <v>-55459</v>
      </c>
    </row>
    <row r="27" spans="1:13" s="31" customFormat="1" ht="11.1" customHeight="1">
      <c r="A27" s="3"/>
      <c r="B27" s="5"/>
      <c r="C27" s="5"/>
      <c r="D27" s="5"/>
      <c r="E27" s="7"/>
      <c r="F27" s="7"/>
      <c r="G27" s="69"/>
      <c r="H27" s="38"/>
      <c r="I27" s="38"/>
      <c r="J27" s="38"/>
      <c r="K27" s="69"/>
      <c r="L27" s="38"/>
      <c r="M27" s="38"/>
    </row>
    <row r="28" spans="1:13" s="31" customFormat="1" ht="15" customHeight="1">
      <c r="A28" s="3" t="s">
        <v>196</v>
      </c>
      <c r="B28" s="3"/>
      <c r="C28" s="5"/>
      <c r="D28" s="5"/>
      <c r="E28" s="7"/>
      <c r="F28" s="7"/>
      <c r="G28" s="69">
        <f>SUM(G24:G26)</f>
        <v>344931664</v>
      </c>
      <c r="H28" s="38"/>
      <c r="I28" s="38">
        <f>SUM(I24:I26)</f>
        <v>388934405</v>
      </c>
      <c r="J28" s="38"/>
      <c r="K28" s="69">
        <f>SUM(K24:K26)</f>
        <v>1675044024</v>
      </c>
      <c r="L28" s="38"/>
      <c r="M28" s="38">
        <f>SUM(M24:M26)</f>
        <v>-2723498</v>
      </c>
    </row>
    <row r="29" spans="1:13" s="31" customFormat="1" ht="15" customHeight="1">
      <c r="A29" s="5" t="s">
        <v>137</v>
      </c>
      <c r="B29" s="5"/>
      <c r="C29" s="5"/>
      <c r="D29" s="5"/>
      <c r="E29" s="7">
        <v>27</v>
      </c>
      <c r="F29" s="7"/>
      <c r="G29" s="75">
        <v>-22474681</v>
      </c>
      <c r="H29" s="44"/>
      <c r="I29" s="33">
        <v>-28604253</v>
      </c>
      <c r="J29" s="34"/>
      <c r="K29" s="82">
        <v>17480</v>
      </c>
      <c r="L29" s="54"/>
      <c r="M29" s="57">
        <v>14995</v>
      </c>
    </row>
    <row r="30" spans="1:13" s="31" customFormat="1" ht="11.1" customHeight="1">
      <c r="E30" s="6"/>
      <c r="F30" s="6"/>
      <c r="G30" s="79"/>
      <c r="H30" s="53"/>
      <c r="I30" s="53"/>
      <c r="J30" s="53"/>
      <c r="K30" s="79"/>
      <c r="L30" s="53"/>
      <c r="M30" s="53"/>
    </row>
    <row r="31" spans="1:13" s="31" customFormat="1" ht="15" customHeight="1">
      <c r="A31" s="3" t="s">
        <v>197</v>
      </c>
      <c r="B31" s="3"/>
      <c r="C31" s="3"/>
      <c r="D31" s="3"/>
      <c r="E31" s="7"/>
      <c r="F31" s="7"/>
      <c r="G31" s="68">
        <f>SUM(G28:G29)</f>
        <v>322456983</v>
      </c>
      <c r="H31" s="38"/>
      <c r="I31" s="39">
        <f>SUM(I28:I29)</f>
        <v>360330152</v>
      </c>
      <c r="J31" s="38"/>
      <c r="K31" s="68">
        <f>SUM(K28:K29)</f>
        <v>1675061504</v>
      </c>
      <c r="L31" s="38"/>
      <c r="M31" s="39">
        <f>SUM(M28:M29)</f>
        <v>-2708503</v>
      </c>
    </row>
    <row r="32" spans="1:13" s="31" customFormat="1" ht="11.1" customHeight="1">
      <c r="A32" s="3"/>
      <c r="B32" s="3"/>
      <c r="C32" s="3"/>
      <c r="D32" s="3"/>
      <c r="E32" s="7"/>
      <c r="F32" s="7"/>
      <c r="G32" s="69"/>
      <c r="H32" s="38"/>
      <c r="I32" s="38"/>
      <c r="J32" s="38"/>
      <c r="K32" s="69"/>
      <c r="L32" s="38"/>
      <c r="M32" s="38"/>
    </row>
    <row r="33" spans="1:13" s="31" customFormat="1" ht="11.1" customHeight="1">
      <c r="A33" s="3" t="s">
        <v>201</v>
      </c>
      <c r="B33" s="3"/>
      <c r="C33" s="3"/>
      <c r="D33" s="3"/>
      <c r="E33" s="7"/>
      <c r="F33" s="7"/>
      <c r="G33" s="69"/>
      <c r="H33" s="38"/>
      <c r="I33" s="38"/>
      <c r="J33" s="38"/>
      <c r="K33" s="69"/>
      <c r="L33" s="38"/>
      <c r="M33" s="38"/>
    </row>
    <row r="34" spans="1:13" s="31" customFormat="1" ht="15" customHeight="1" thickBot="1">
      <c r="B34" s="3" t="s">
        <v>202</v>
      </c>
      <c r="C34" s="5"/>
      <c r="D34" s="5"/>
      <c r="E34" s="6"/>
      <c r="F34" s="6"/>
      <c r="G34" s="71">
        <f>SUM(G30:G31)</f>
        <v>322456983</v>
      </c>
      <c r="H34" s="44"/>
      <c r="I34" s="41">
        <f>SUM(I30:I31)</f>
        <v>360330152</v>
      </c>
      <c r="J34" s="34"/>
      <c r="K34" s="71">
        <f>SUM(K30:K31)</f>
        <v>1675061504</v>
      </c>
      <c r="L34" s="34"/>
      <c r="M34" s="41">
        <f>SUM(M30:M31)</f>
        <v>-2708503</v>
      </c>
    </row>
    <row r="35" spans="1:13" s="31" customFormat="1" ht="11.1" customHeight="1" thickTop="1">
      <c r="A35" s="3"/>
      <c r="B35" s="3"/>
      <c r="C35" s="5"/>
      <c r="D35" s="5"/>
      <c r="E35" s="6"/>
      <c r="F35" s="6"/>
      <c r="G35" s="64"/>
      <c r="H35" s="44"/>
      <c r="I35" s="34"/>
      <c r="J35" s="34"/>
      <c r="K35" s="64"/>
      <c r="L35" s="34"/>
      <c r="M35" s="34"/>
    </row>
    <row r="36" spans="1:13" s="31" customFormat="1" ht="15" customHeight="1">
      <c r="A36" s="3" t="s">
        <v>50</v>
      </c>
      <c r="B36" s="3"/>
      <c r="C36" s="3"/>
      <c r="D36" s="3"/>
      <c r="E36" s="6"/>
      <c r="F36" s="6"/>
      <c r="G36" s="69"/>
      <c r="H36" s="38"/>
      <c r="I36" s="38"/>
      <c r="J36" s="38"/>
      <c r="K36" s="69"/>
      <c r="L36" s="38"/>
      <c r="M36" s="38"/>
    </row>
    <row r="37" spans="1:13" s="31" customFormat="1" ht="15" customHeight="1">
      <c r="A37" s="5"/>
      <c r="B37" s="305" t="s">
        <v>48</v>
      </c>
      <c r="C37" s="305"/>
      <c r="D37" s="305"/>
      <c r="E37" s="6"/>
      <c r="F37" s="6"/>
      <c r="G37" s="69">
        <v>322711158</v>
      </c>
      <c r="H37" s="38"/>
      <c r="I37" s="38">
        <v>360330152</v>
      </c>
      <c r="J37" s="38"/>
      <c r="K37" s="69">
        <v>1675061504</v>
      </c>
      <c r="L37" s="38"/>
      <c r="M37" s="38">
        <v>-2708503</v>
      </c>
    </row>
    <row r="38" spans="1:13" s="31" customFormat="1" ht="15" customHeight="1">
      <c r="A38" s="5"/>
      <c r="B38" s="305" t="s">
        <v>49</v>
      </c>
      <c r="C38" s="305"/>
      <c r="D38" s="305"/>
      <c r="E38" s="6"/>
      <c r="F38" s="6"/>
      <c r="G38" s="75">
        <v>-254175</v>
      </c>
      <c r="H38" s="40"/>
      <c r="I38" s="33">
        <v>0</v>
      </c>
      <c r="J38" s="34"/>
      <c r="K38" s="75">
        <v>0</v>
      </c>
      <c r="L38" s="34"/>
      <c r="M38" s="33">
        <v>0</v>
      </c>
    </row>
    <row r="39" spans="1:13" s="31" customFormat="1" ht="11.1" customHeight="1">
      <c r="E39" s="6"/>
      <c r="F39" s="6"/>
      <c r="G39" s="79"/>
      <c r="H39" s="53"/>
      <c r="I39" s="53"/>
      <c r="J39" s="53"/>
      <c r="K39" s="79"/>
      <c r="L39" s="53"/>
      <c r="M39" s="53"/>
    </row>
    <row r="40" spans="1:13" s="31" customFormat="1" ht="15" customHeight="1" thickBot="1">
      <c r="A40" s="3"/>
      <c r="B40" s="3"/>
      <c r="C40" s="3"/>
      <c r="D40" s="3"/>
      <c r="E40" s="6"/>
      <c r="F40" s="6"/>
      <c r="G40" s="71">
        <f>SUM(G37:G39)</f>
        <v>322456983</v>
      </c>
      <c r="H40" s="38"/>
      <c r="I40" s="41">
        <f>SUM(I37:I39)</f>
        <v>360330152</v>
      </c>
      <c r="J40" s="38"/>
      <c r="K40" s="71">
        <f>SUM(K37:K39)</f>
        <v>1675061504</v>
      </c>
      <c r="L40" s="38"/>
      <c r="M40" s="41">
        <f>SUM(M37:M39)</f>
        <v>-2708503</v>
      </c>
    </row>
    <row r="41" spans="1:13" s="31" customFormat="1" ht="11.1" customHeight="1" thickTop="1">
      <c r="E41" s="6"/>
      <c r="F41" s="6"/>
      <c r="G41" s="79"/>
      <c r="H41" s="53"/>
      <c r="I41" s="53"/>
      <c r="J41" s="53"/>
      <c r="K41" s="79"/>
      <c r="L41" s="53"/>
      <c r="M41" s="53"/>
    </row>
    <row r="42" spans="1:13" s="31" customFormat="1" ht="15" customHeight="1">
      <c r="A42" s="10" t="s">
        <v>51</v>
      </c>
      <c r="B42" s="5"/>
      <c r="C42" s="5"/>
      <c r="D42" s="5"/>
      <c r="E42" s="6"/>
      <c r="F42" s="6"/>
      <c r="G42" s="69"/>
      <c r="H42" s="38"/>
      <c r="I42" s="38"/>
      <c r="J42" s="38"/>
      <c r="K42" s="69"/>
      <c r="L42" s="38"/>
      <c r="M42" s="38"/>
    </row>
    <row r="43" spans="1:13" s="31" customFormat="1" ht="15" customHeight="1">
      <c r="A43" s="5"/>
      <c r="B43" s="305" t="s">
        <v>48</v>
      </c>
      <c r="C43" s="305"/>
      <c r="D43" s="305"/>
      <c r="E43" s="6"/>
      <c r="F43" s="6"/>
      <c r="G43" s="69">
        <f>G37</f>
        <v>322711158</v>
      </c>
      <c r="H43" s="38"/>
      <c r="I43" s="38">
        <f>I37</f>
        <v>360330152</v>
      </c>
      <c r="J43" s="38"/>
      <c r="K43" s="64">
        <f>K37</f>
        <v>1675061504</v>
      </c>
      <c r="L43" s="38"/>
      <c r="M43" s="34">
        <f>M37</f>
        <v>-2708503</v>
      </c>
    </row>
    <row r="44" spans="1:13" s="31" customFormat="1" ht="15" customHeight="1">
      <c r="A44" s="5"/>
      <c r="B44" s="305" t="s">
        <v>49</v>
      </c>
      <c r="C44" s="305"/>
      <c r="D44" s="305"/>
      <c r="E44" s="6"/>
      <c r="F44" s="6"/>
      <c r="G44" s="75">
        <f>G38</f>
        <v>-254175</v>
      </c>
      <c r="H44" s="40"/>
      <c r="I44" s="33">
        <v>0</v>
      </c>
      <c r="J44" s="34"/>
      <c r="K44" s="75">
        <f>K38</f>
        <v>0</v>
      </c>
      <c r="L44" s="34"/>
      <c r="M44" s="33">
        <v>0</v>
      </c>
    </row>
    <row r="45" spans="1:13" s="31" customFormat="1" ht="11.1" customHeight="1">
      <c r="E45" s="6"/>
      <c r="F45" s="6"/>
      <c r="G45" s="79"/>
      <c r="H45" s="53"/>
      <c r="I45" s="53"/>
      <c r="J45" s="53"/>
      <c r="K45" s="79"/>
      <c r="L45" s="53"/>
      <c r="M45" s="53"/>
    </row>
    <row r="46" spans="1:13" s="31" customFormat="1" ht="15" customHeight="1" thickBot="1">
      <c r="A46" s="3"/>
      <c r="B46" s="5"/>
      <c r="C46" s="5"/>
      <c r="D46" s="5"/>
      <c r="E46" s="6"/>
      <c r="F46" s="6"/>
      <c r="G46" s="71">
        <f>SUM(G43:G45)</f>
        <v>322456983</v>
      </c>
      <c r="H46" s="38"/>
      <c r="I46" s="41">
        <f>SUM(I43:I45)</f>
        <v>360330152</v>
      </c>
      <c r="J46" s="38"/>
      <c r="K46" s="71">
        <f>SUM(K43:K45)</f>
        <v>1675061504</v>
      </c>
      <c r="L46" s="38"/>
      <c r="M46" s="41">
        <f>SUM(M43:M45)</f>
        <v>-2708503</v>
      </c>
    </row>
    <row r="47" spans="1:13" s="31" customFormat="1" ht="15" customHeight="1" thickTop="1">
      <c r="A47" s="5"/>
      <c r="B47" s="5"/>
      <c r="C47" s="5"/>
      <c r="D47" s="5"/>
      <c r="E47" s="6"/>
      <c r="F47" s="6"/>
      <c r="G47" s="69"/>
      <c r="H47" s="38"/>
      <c r="I47" s="38"/>
      <c r="J47" s="38"/>
      <c r="K47" s="69"/>
      <c r="L47" s="38"/>
      <c r="M47" s="38"/>
    </row>
    <row r="48" spans="1:13" s="31" customFormat="1" ht="15" customHeight="1">
      <c r="A48" s="10" t="s">
        <v>178</v>
      </c>
      <c r="B48" s="5"/>
      <c r="C48" s="5"/>
      <c r="D48" s="5"/>
      <c r="E48" s="6"/>
      <c r="F48" s="6"/>
      <c r="G48" s="69"/>
      <c r="H48" s="38"/>
      <c r="I48" s="38"/>
      <c r="J48" s="38"/>
      <c r="K48" s="69"/>
      <c r="L48" s="38"/>
      <c r="M48" s="38"/>
    </row>
    <row r="49" spans="1:13" s="31" customFormat="1" ht="8.1" customHeight="1">
      <c r="E49" s="6"/>
      <c r="F49" s="6"/>
      <c r="G49" s="79"/>
      <c r="H49" s="53"/>
      <c r="I49" s="53"/>
      <c r="J49" s="53"/>
      <c r="K49" s="79"/>
      <c r="L49" s="53"/>
      <c r="M49" s="53"/>
    </row>
    <row r="50" spans="1:13" s="31" customFormat="1" ht="15" customHeight="1" thickBot="1">
      <c r="A50" s="9" t="s">
        <v>179</v>
      </c>
      <c r="B50" s="5"/>
      <c r="C50" s="5"/>
      <c r="D50" s="5"/>
      <c r="E50" s="7">
        <v>28</v>
      </c>
      <c r="F50" s="6"/>
      <c r="G50" s="85">
        <f>ROUND(G37/10175999960,2)</f>
        <v>0.03</v>
      </c>
      <c r="H50" s="44"/>
      <c r="I50" s="58">
        <v>0.04</v>
      </c>
      <c r="J50" s="34"/>
      <c r="K50" s="85">
        <f>ROUND(K37/10175999960,2)</f>
        <v>0.16</v>
      </c>
      <c r="L50" s="34"/>
      <c r="M50" s="287" t="s">
        <v>177</v>
      </c>
    </row>
    <row r="51" spans="1:13" s="31" customFormat="1" ht="15" customHeight="1" thickTop="1">
      <c r="A51" s="9"/>
      <c r="B51" s="5"/>
      <c r="C51" s="5"/>
      <c r="D51" s="5"/>
      <c r="E51" s="7"/>
      <c r="F51" s="6"/>
      <c r="G51" s="62"/>
      <c r="H51" s="44"/>
      <c r="I51" s="62"/>
      <c r="J51" s="34"/>
      <c r="K51" s="63"/>
      <c r="L51" s="34"/>
      <c r="M51" s="63"/>
    </row>
    <row r="52" spans="1:13" s="31" customFormat="1" ht="15" customHeight="1">
      <c r="A52" s="9"/>
      <c r="B52" s="5"/>
      <c r="C52" s="5"/>
      <c r="D52" s="5"/>
      <c r="E52" s="7"/>
      <c r="F52" s="6"/>
      <c r="G52" s="62"/>
      <c r="H52" s="44"/>
      <c r="I52" s="62"/>
      <c r="J52" s="34"/>
      <c r="K52" s="63"/>
      <c r="L52" s="34"/>
      <c r="M52" s="63"/>
    </row>
    <row r="53" spans="1:13" s="31" customFormat="1" ht="16.5" customHeight="1">
      <c r="A53" s="9"/>
      <c r="B53" s="5"/>
      <c r="C53" s="5"/>
      <c r="D53" s="5"/>
      <c r="E53" s="7"/>
      <c r="F53" s="6"/>
      <c r="G53" s="62"/>
      <c r="H53" s="44"/>
      <c r="I53" s="62"/>
      <c r="J53" s="34"/>
      <c r="K53" s="63"/>
      <c r="L53" s="34"/>
      <c r="M53" s="63"/>
    </row>
    <row r="54" spans="1:13" s="31" customFormat="1" ht="16.5" customHeight="1">
      <c r="A54" s="9"/>
      <c r="B54" s="5"/>
      <c r="C54" s="5"/>
      <c r="D54" s="5"/>
      <c r="E54" s="7"/>
      <c r="F54" s="6"/>
      <c r="G54" s="62"/>
      <c r="H54" s="44"/>
      <c r="I54" s="62"/>
      <c r="J54" s="34"/>
      <c r="K54" s="63"/>
      <c r="L54" s="34"/>
      <c r="M54" s="63"/>
    </row>
    <row r="55" spans="1:13" s="31" customFormat="1" ht="16.5" customHeight="1">
      <c r="A55" s="9"/>
      <c r="B55" s="5"/>
      <c r="C55" s="5"/>
      <c r="D55" s="5"/>
      <c r="E55" s="7"/>
      <c r="F55" s="6"/>
      <c r="G55" s="62"/>
      <c r="H55" s="44"/>
      <c r="I55" s="62"/>
      <c r="J55" s="34"/>
      <c r="K55" s="63"/>
      <c r="L55" s="34"/>
      <c r="M55" s="63"/>
    </row>
    <row r="56" spans="1:13" s="31" customFormat="1" ht="16.5" customHeight="1">
      <c r="A56" s="9"/>
      <c r="B56" s="5"/>
      <c r="C56" s="5"/>
      <c r="D56" s="5"/>
      <c r="E56" s="7"/>
      <c r="F56" s="6"/>
      <c r="G56" s="62"/>
      <c r="H56" s="44"/>
      <c r="I56" s="62"/>
      <c r="J56" s="34"/>
      <c r="K56" s="63"/>
      <c r="L56" s="34"/>
      <c r="M56" s="63"/>
    </row>
    <row r="57" spans="1:13" s="31" customFormat="1" ht="15" customHeight="1">
      <c r="A57" s="9"/>
      <c r="B57" s="5"/>
      <c r="C57" s="5"/>
      <c r="D57" s="5"/>
      <c r="E57" s="7"/>
      <c r="F57" s="6"/>
      <c r="G57" s="62"/>
      <c r="H57" s="44"/>
      <c r="I57" s="62"/>
      <c r="J57" s="34"/>
      <c r="K57" s="63"/>
      <c r="L57" s="34"/>
      <c r="M57" s="63"/>
    </row>
    <row r="58" spans="1:13" s="31" customFormat="1" ht="12.75" customHeight="1">
      <c r="A58" s="9"/>
      <c r="B58" s="5"/>
      <c r="C58" s="5"/>
      <c r="D58" s="5"/>
      <c r="E58" s="7"/>
      <c r="F58" s="6"/>
      <c r="G58" s="62"/>
      <c r="H58" s="44"/>
      <c r="I58" s="62"/>
      <c r="J58" s="34"/>
      <c r="K58" s="63"/>
      <c r="L58" s="34"/>
      <c r="M58" s="63"/>
    </row>
    <row r="59" spans="1:13" s="31" customFormat="1" ht="27" customHeight="1">
      <c r="A59" s="9"/>
      <c r="B59" s="5"/>
      <c r="C59" s="5"/>
      <c r="D59" s="5"/>
      <c r="E59" s="7"/>
      <c r="F59" s="6"/>
      <c r="G59" s="59"/>
      <c r="H59" s="44"/>
      <c r="I59" s="59"/>
      <c r="J59" s="34"/>
      <c r="K59" s="34"/>
      <c r="L59" s="34"/>
      <c r="M59" s="34"/>
    </row>
    <row r="60" spans="1:13" s="31" customFormat="1" ht="21.95" customHeight="1">
      <c r="A60" s="8" t="str">
        <f>+'2-3'!A57</f>
        <v>The accompanying notes on pages 9 to 34 are an integral part of this interim financial information.</v>
      </c>
      <c r="B60" s="8"/>
      <c r="C60" s="8"/>
      <c r="D60" s="8"/>
      <c r="E60" s="106"/>
      <c r="F60" s="106"/>
      <c r="G60" s="39"/>
      <c r="H60" s="39"/>
      <c r="I60" s="39"/>
      <c r="J60" s="39"/>
      <c r="K60" s="39"/>
      <c r="L60" s="39"/>
      <c r="M60" s="39"/>
    </row>
  </sheetData>
  <mergeCells count="8">
    <mergeCell ref="B43:D43"/>
    <mergeCell ref="B44:D44"/>
    <mergeCell ref="G6:I6"/>
    <mergeCell ref="K6:M6"/>
    <mergeCell ref="G7:I7"/>
    <mergeCell ref="K7:M7"/>
    <mergeCell ref="B37:D37"/>
    <mergeCell ref="B38:D38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H9 J9 H10 J10 G10 K10:M10 I10 M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1F775-F581-4FDE-9DA4-F98349646CA8}">
  <dimension ref="A1:R36"/>
  <sheetViews>
    <sheetView topLeftCell="A22" zoomScale="115" zoomScaleNormal="115" zoomScaleSheetLayoutView="110" workbookViewId="0">
      <selection activeCell="L35" sqref="L35"/>
    </sheetView>
  </sheetViews>
  <sheetFormatPr defaultColWidth="0.85546875" defaultRowHeight="16.5" customHeight="1"/>
  <cols>
    <col min="1" max="1" width="32.85546875" style="251" customWidth="1"/>
    <col min="2" max="2" width="3.7109375" style="252" customWidth="1"/>
    <col min="3" max="3" width="0.7109375" style="253" customWidth="1"/>
    <col min="4" max="4" width="11.5703125" style="204" customWidth="1"/>
    <col min="5" max="5" width="0.7109375" style="204" customWidth="1"/>
    <col min="6" max="6" width="11.5703125" style="204" customWidth="1"/>
    <col min="7" max="7" width="0.7109375" style="204" customWidth="1"/>
    <col min="8" max="8" width="11.5703125" style="204" customWidth="1"/>
    <col min="9" max="9" width="0.7109375" style="204" customWidth="1"/>
    <col min="10" max="10" width="12.28515625" style="204" customWidth="1"/>
    <col min="11" max="11" width="0.7109375" style="204" customWidth="1"/>
    <col min="12" max="12" width="14.7109375" style="204" customWidth="1"/>
    <col min="13" max="13" width="0.7109375" style="204" customWidth="1"/>
    <col min="14" max="14" width="12.28515625" style="204" customWidth="1"/>
    <col min="15" max="15" width="0.7109375" style="204" customWidth="1"/>
    <col min="16" max="16" width="11.7109375" style="204" customWidth="1"/>
    <col min="17" max="17" width="0.7109375" style="204" customWidth="1"/>
    <col min="18" max="18" width="12.42578125" style="204" customWidth="1"/>
    <col min="19" max="224" width="9.140625" style="205" customWidth="1"/>
    <col min="225" max="225" width="43.7109375" style="205" customWidth="1"/>
    <col min="226" max="226" width="5.85546875" style="205" customWidth="1"/>
    <col min="227" max="227" width="0.85546875" style="205" customWidth="1"/>
    <col min="228" max="228" width="12.85546875" style="205" customWidth="1"/>
    <col min="229" max="229" width="0.85546875" style="205" customWidth="1"/>
    <col min="230" max="230" width="12.140625" style="205" customWidth="1"/>
    <col min="231" max="231" width="0.85546875" style="205" customWidth="1"/>
    <col min="232" max="232" width="12.140625" style="205" customWidth="1"/>
    <col min="233" max="233" width="0.85546875" style="205" customWidth="1"/>
    <col min="234" max="234" width="12.140625" style="205" customWidth="1"/>
    <col min="235" max="16384" width="0.85546875" style="205"/>
  </cols>
  <sheetData>
    <row r="1" spans="1:18" ht="16.5" customHeight="1">
      <c r="A1" s="201" t="str">
        <f>'2-3'!A1</f>
        <v>Absolute Clean Energy Public Company Limited</v>
      </c>
      <c r="B1" s="202"/>
      <c r="C1" s="203"/>
    </row>
    <row r="2" spans="1:18" ht="16.5" customHeight="1">
      <c r="A2" s="206" t="s">
        <v>1</v>
      </c>
      <c r="B2" s="202"/>
      <c r="C2" s="203"/>
    </row>
    <row r="3" spans="1:18" ht="16.5" customHeight="1">
      <c r="A3" s="207" t="str">
        <f>'4 (P&amp;L)3M'!A3</f>
        <v>For the three-month period ended 31 March 2022</v>
      </c>
      <c r="B3" s="208"/>
      <c r="C3" s="209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215" customFormat="1" ht="15.6" customHeight="1">
      <c r="A4" s="211"/>
      <c r="B4" s="212"/>
      <c r="C4" s="213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8" s="215" customFormat="1" ht="15.6" customHeight="1">
      <c r="A5" s="216"/>
      <c r="B5" s="212"/>
      <c r="C5" s="213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18" s="215" customFormat="1" ht="15.6" customHeight="1">
      <c r="A6" s="217"/>
      <c r="B6" s="218"/>
      <c r="C6" s="213"/>
      <c r="D6" s="307" t="s">
        <v>83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</row>
    <row r="7" spans="1:18" s="215" customFormat="1" ht="15.6" customHeight="1">
      <c r="A7" s="217"/>
      <c r="B7" s="218"/>
      <c r="C7" s="213"/>
      <c r="D7" s="308" t="s">
        <v>52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219"/>
      <c r="P7" s="219"/>
      <c r="Q7" s="219"/>
      <c r="R7" s="219"/>
    </row>
    <row r="8" spans="1:18" s="215" customFormat="1" ht="15.6" customHeight="1">
      <c r="A8" s="217"/>
      <c r="B8" s="218"/>
      <c r="C8" s="213"/>
      <c r="D8" s="220"/>
      <c r="E8" s="220"/>
      <c r="F8" s="220"/>
      <c r="G8" s="220"/>
      <c r="H8" s="309" t="s">
        <v>156</v>
      </c>
      <c r="I8" s="309"/>
      <c r="J8" s="309"/>
      <c r="K8" s="220"/>
      <c r="L8" s="221" t="s">
        <v>53</v>
      </c>
      <c r="M8" s="220"/>
      <c r="N8" s="220"/>
      <c r="O8" s="222"/>
      <c r="P8" s="222"/>
      <c r="Q8" s="222"/>
      <c r="R8" s="222"/>
    </row>
    <row r="9" spans="1:18" s="215" customFormat="1" ht="15.6" customHeight="1">
      <c r="A9" s="223"/>
      <c r="B9" s="218"/>
      <c r="C9" s="224"/>
      <c r="D9" s="221" t="s">
        <v>160</v>
      </c>
      <c r="E9" s="214"/>
      <c r="F9" s="225"/>
      <c r="G9" s="214"/>
      <c r="H9" s="225"/>
      <c r="I9" s="214"/>
      <c r="J9" s="225"/>
      <c r="K9" s="214"/>
      <c r="L9" s="221" t="s">
        <v>54</v>
      </c>
      <c r="M9" s="221"/>
      <c r="N9" s="221" t="s">
        <v>55</v>
      </c>
      <c r="O9" s="214"/>
      <c r="P9" s="221"/>
      <c r="Q9" s="214"/>
      <c r="R9" s="221"/>
    </row>
    <row r="10" spans="1:18" s="215" customFormat="1" ht="15.6" customHeight="1">
      <c r="A10" s="223"/>
      <c r="B10" s="218"/>
      <c r="C10" s="224"/>
      <c r="D10" s="221" t="s">
        <v>161</v>
      </c>
      <c r="E10" s="221"/>
      <c r="F10" s="226" t="s">
        <v>124</v>
      </c>
      <c r="G10" s="221"/>
      <c r="H10" s="226" t="s">
        <v>162</v>
      </c>
      <c r="I10" s="221"/>
      <c r="J10" s="226"/>
      <c r="K10" s="221"/>
      <c r="L10" s="221" t="s">
        <v>56</v>
      </c>
      <c r="M10" s="221"/>
      <c r="N10" s="221" t="s">
        <v>57</v>
      </c>
      <c r="O10" s="214"/>
      <c r="P10" s="221" t="s">
        <v>163</v>
      </c>
      <c r="Q10" s="214"/>
      <c r="R10" s="221"/>
    </row>
    <row r="11" spans="1:18" s="215" customFormat="1" ht="15.6" customHeight="1">
      <c r="A11" s="223"/>
      <c r="B11" s="227" t="s">
        <v>143</v>
      </c>
      <c r="C11" s="224"/>
      <c r="D11" s="228" t="s">
        <v>58</v>
      </c>
      <c r="E11" s="221"/>
      <c r="F11" s="229" t="s">
        <v>164</v>
      </c>
      <c r="G11" s="221"/>
      <c r="H11" s="230" t="s">
        <v>165</v>
      </c>
      <c r="I11" s="221"/>
      <c r="J11" s="229" t="s">
        <v>166</v>
      </c>
      <c r="K11" s="221"/>
      <c r="L11" s="228" t="s">
        <v>59</v>
      </c>
      <c r="M11" s="221"/>
      <c r="N11" s="228" t="s">
        <v>60</v>
      </c>
      <c r="O11" s="214"/>
      <c r="P11" s="228" t="s">
        <v>167</v>
      </c>
      <c r="Q11" s="214"/>
      <c r="R11" s="228" t="s">
        <v>61</v>
      </c>
    </row>
    <row r="12" spans="1:18" s="215" customFormat="1" ht="3.95" customHeight="1">
      <c r="A12" s="223"/>
      <c r="B12" s="218"/>
      <c r="C12" s="224"/>
      <c r="D12" s="226"/>
      <c r="E12" s="225"/>
      <c r="F12" s="226"/>
      <c r="G12" s="225"/>
      <c r="H12" s="226"/>
      <c r="I12" s="225"/>
      <c r="J12" s="226"/>
      <c r="K12" s="225"/>
      <c r="L12" s="226"/>
      <c r="M12" s="225"/>
      <c r="N12" s="221"/>
      <c r="O12" s="214"/>
      <c r="P12" s="221"/>
      <c r="Q12" s="214"/>
      <c r="R12" s="221"/>
    </row>
    <row r="13" spans="1:18" s="215" customFormat="1" ht="15.6" customHeight="1">
      <c r="A13" s="231" t="s">
        <v>147</v>
      </c>
      <c r="B13" s="218"/>
      <c r="C13" s="224"/>
      <c r="D13" s="225">
        <v>5087999980</v>
      </c>
      <c r="E13" s="225"/>
      <c r="F13" s="233">
        <v>3896006978</v>
      </c>
      <c r="G13" s="225"/>
      <c r="H13" s="233">
        <v>26025834</v>
      </c>
      <c r="I13" s="225"/>
      <c r="J13" s="225">
        <v>3005687275</v>
      </c>
      <c r="K13" s="225"/>
      <c r="L13" s="234">
        <v>-22886961</v>
      </c>
      <c r="M13" s="232"/>
      <c r="N13" s="232">
        <f>SUM(L13,J13,H13,F13,D13)</f>
        <v>11992833106</v>
      </c>
      <c r="O13" s="232"/>
      <c r="P13" s="234">
        <v>0</v>
      </c>
      <c r="Q13" s="232"/>
      <c r="R13" s="232">
        <f>SUM(N13:Q13)</f>
        <v>11992833106</v>
      </c>
    </row>
    <row r="14" spans="1:18" s="215" customFormat="1" ht="15.6" customHeight="1">
      <c r="A14" s="231" t="s">
        <v>142</v>
      </c>
      <c r="B14" s="218"/>
      <c r="C14" s="224"/>
      <c r="D14" s="234"/>
      <c r="E14" s="225"/>
      <c r="F14" s="234"/>
      <c r="G14" s="225"/>
      <c r="H14" s="234"/>
      <c r="I14" s="225"/>
      <c r="J14" s="234"/>
      <c r="K14" s="225"/>
      <c r="L14" s="234"/>
      <c r="M14" s="232"/>
      <c r="N14" s="235"/>
      <c r="O14" s="236"/>
      <c r="P14" s="235"/>
      <c r="Q14" s="236"/>
      <c r="R14" s="235"/>
    </row>
    <row r="15" spans="1:18" s="215" customFormat="1" ht="15.6" customHeight="1">
      <c r="A15" s="215" t="s">
        <v>159</v>
      </c>
      <c r="B15" s="218"/>
      <c r="C15" s="224"/>
      <c r="D15" s="238">
        <v>0</v>
      </c>
      <c r="E15" s="234"/>
      <c r="F15" s="238">
        <v>0</v>
      </c>
      <c r="G15" s="234"/>
      <c r="H15" s="238">
        <v>0</v>
      </c>
      <c r="I15" s="234"/>
      <c r="J15" s="238">
        <v>360330152</v>
      </c>
      <c r="K15" s="234"/>
      <c r="L15" s="238">
        <v>0</v>
      </c>
      <c r="M15" s="234"/>
      <c r="N15" s="238">
        <f>SUM(L15,J15,H15,F15,D15)</f>
        <v>360330152</v>
      </c>
      <c r="O15" s="234"/>
      <c r="P15" s="238">
        <v>0</v>
      </c>
      <c r="Q15" s="234"/>
      <c r="R15" s="238">
        <f>SUM(N15:Q15)</f>
        <v>360330152</v>
      </c>
    </row>
    <row r="16" spans="1:18" s="215" customFormat="1" ht="3.95" customHeight="1">
      <c r="A16" s="239"/>
      <c r="B16" s="218"/>
      <c r="C16" s="224"/>
      <c r="D16" s="234"/>
      <c r="E16" s="225"/>
      <c r="F16" s="234"/>
      <c r="G16" s="225"/>
      <c r="H16" s="234"/>
      <c r="I16" s="225"/>
      <c r="J16" s="234"/>
      <c r="K16" s="225"/>
      <c r="L16" s="234"/>
      <c r="M16" s="225"/>
      <c r="N16" s="214"/>
      <c r="O16" s="214"/>
      <c r="P16" s="214"/>
      <c r="Q16" s="214"/>
      <c r="R16" s="214"/>
    </row>
    <row r="17" spans="1:18" s="215" customFormat="1" ht="15.6" customHeight="1" thickBot="1">
      <c r="A17" s="239" t="s">
        <v>180</v>
      </c>
      <c r="B17" s="218"/>
      <c r="C17" s="224"/>
      <c r="D17" s="240">
        <f>SUM(D13:D15)</f>
        <v>5087999980</v>
      </c>
      <c r="E17" s="225"/>
      <c r="F17" s="240">
        <f>SUM(F13:F15)</f>
        <v>3896006978</v>
      </c>
      <c r="G17" s="225"/>
      <c r="H17" s="240">
        <f>SUM(H13:H15)</f>
        <v>26025834</v>
      </c>
      <c r="I17" s="225"/>
      <c r="J17" s="240">
        <f>SUM(J13:J15)</f>
        <v>3366017427</v>
      </c>
      <c r="K17" s="225"/>
      <c r="L17" s="240">
        <f>SUM(L13:L15)</f>
        <v>-22886961</v>
      </c>
      <c r="M17" s="225"/>
      <c r="N17" s="240">
        <f>SUM(N13:N15)</f>
        <v>12353163258</v>
      </c>
      <c r="O17" s="214"/>
      <c r="P17" s="240">
        <f>SUM(P13:P15)</f>
        <v>0</v>
      </c>
      <c r="Q17" s="214"/>
      <c r="R17" s="240">
        <f>SUM(R13:R15)</f>
        <v>12353163258</v>
      </c>
    </row>
    <row r="18" spans="1:18" s="215" customFormat="1" ht="15.6" customHeight="1" thickTop="1">
      <c r="A18" s="239"/>
      <c r="B18" s="218"/>
      <c r="C18" s="224"/>
      <c r="D18" s="234"/>
      <c r="E18" s="225"/>
      <c r="F18" s="234"/>
      <c r="G18" s="225"/>
      <c r="H18" s="234"/>
      <c r="I18" s="225"/>
      <c r="J18" s="234"/>
      <c r="K18" s="225"/>
      <c r="L18" s="234"/>
      <c r="M18" s="225"/>
      <c r="N18" s="234"/>
      <c r="O18" s="214"/>
      <c r="P18" s="234"/>
      <c r="Q18" s="214"/>
      <c r="R18" s="234"/>
    </row>
    <row r="19" spans="1:18" s="215" customFormat="1" ht="15.6" customHeight="1">
      <c r="A19" s="217"/>
      <c r="B19" s="218"/>
      <c r="C19" s="213"/>
      <c r="D19" s="307" t="s">
        <v>83</v>
      </c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</row>
    <row r="20" spans="1:18" s="215" customFormat="1" ht="15.6" customHeight="1">
      <c r="A20" s="217"/>
      <c r="B20" s="218"/>
      <c r="C20" s="213"/>
      <c r="D20" s="308" t="s">
        <v>52</v>
      </c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219"/>
      <c r="P20" s="219"/>
      <c r="Q20" s="219"/>
      <c r="R20" s="219"/>
    </row>
    <row r="21" spans="1:18" s="215" customFormat="1" ht="15.6" customHeight="1">
      <c r="A21" s="217"/>
      <c r="B21" s="218"/>
      <c r="C21" s="213"/>
      <c r="D21" s="220"/>
      <c r="E21" s="220"/>
      <c r="F21" s="220"/>
      <c r="G21" s="220"/>
      <c r="H21" s="309" t="s">
        <v>156</v>
      </c>
      <c r="I21" s="309"/>
      <c r="J21" s="309"/>
      <c r="K21" s="220"/>
      <c r="L21" s="221" t="s">
        <v>53</v>
      </c>
      <c r="M21" s="220"/>
      <c r="N21" s="220"/>
      <c r="O21" s="222"/>
      <c r="P21" s="222"/>
      <c r="Q21" s="222"/>
      <c r="R21" s="222"/>
    </row>
    <row r="22" spans="1:18" s="215" customFormat="1" ht="15.6" customHeight="1">
      <c r="A22" s="223"/>
      <c r="B22" s="218"/>
      <c r="C22" s="224"/>
      <c r="D22" s="221" t="s">
        <v>160</v>
      </c>
      <c r="E22" s="214"/>
      <c r="F22" s="225"/>
      <c r="G22" s="214"/>
      <c r="H22" s="225"/>
      <c r="I22" s="214"/>
      <c r="J22" s="225"/>
      <c r="K22" s="214"/>
      <c r="L22" s="221" t="s">
        <v>54</v>
      </c>
      <c r="M22" s="221"/>
      <c r="N22" s="221" t="s">
        <v>55</v>
      </c>
      <c r="O22" s="214"/>
      <c r="P22" s="221"/>
      <c r="Q22" s="214"/>
      <c r="R22" s="221"/>
    </row>
    <row r="23" spans="1:18" s="215" customFormat="1" ht="15.6" customHeight="1">
      <c r="A23" s="223"/>
      <c r="B23" s="218"/>
      <c r="C23" s="224"/>
      <c r="D23" s="221" t="s">
        <v>161</v>
      </c>
      <c r="E23" s="221"/>
      <c r="F23" s="226" t="s">
        <v>124</v>
      </c>
      <c r="G23" s="221"/>
      <c r="H23" s="226" t="s">
        <v>162</v>
      </c>
      <c r="I23" s="221"/>
      <c r="J23" s="226"/>
      <c r="K23" s="221"/>
      <c r="L23" s="221" t="s">
        <v>56</v>
      </c>
      <c r="M23" s="221"/>
      <c r="N23" s="221" t="s">
        <v>57</v>
      </c>
      <c r="O23" s="214"/>
      <c r="P23" s="221" t="s">
        <v>163</v>
      </c>
      <c r="Q23" s="214"/>
      <c r="R23" s="221"/>
    </row>
    <row r="24" spans="1:18" s="215" customFormat="1" ht="15.6" customHeight="1">
      <c r="A24" s="223"/>
      <c r="B24" s="227" t="s">
        <v>143</v>
      </c>
      <c r="C24" s="224"/>
      <c r="D24" s="228" t="s">
        <v>58</v>
      </c>
      <c r="E24" s="221"/>
      <c r="F24" s="229" t="s">
        <v>164</v>
      </c>
      <c r="G24" s="221"/>
      <c r="H24" s="230" t="s">
        <v>165</v>
      </c>
      <c r="I24" s="221"/>
      <c r="J24" s="229" t="s">
        <v>166</v>
      </c>
      <c r="K24" s="221"/>
      <c r="L24" s="228" t="s">
        <v>59</v>
      </c>
      <c r="M24" s="221"/>
      <c r="N24" s="228" t="s">
        <v>60</v>
      </c>
      <c r="O24" s="214"/>
      <c r="P24" s="228" t="s">
        <v>167</v>
      </c>
      <c r="Q24" s="214"/>
      <c r="R24" s="228" t="s">
        <v>61</v>
      </c>
    </row>
    <row r="25" spans="1:18" s="215" customFormat="1" ht="3.95" customHeight="1">
      <c r="A25" s="223"/>
      <c r="B25" s="218"/>
      <c r="C25" s="224"/>
      <c r="D25" s="241"/>
      <c r="E25" s="225"/>
      <c r="F25" s="241"/>
      <c r="G25" s="225"/>
      <c r="H25" s="241"/>
      <c r="I25" s="225"/>
      <c r="J25" s="241"/>
      <c r="K25" s="225"/>
      <c r="L25" s="241"/>
      <c r="M25" s="225"/>
      <c r="N25" s="242"/>
      <c r="O25" s="214"/>
      <c r="P25" s="242"/>
      <c r="Q25" s="214"/>
      <c r="R25" s="242"/>
    </row>
    <row r="26" spans="1:18" s="215" customFormat="1" ht="15.6" customHeight="1">
      <c r="A26" s="231" t="s">
        <v>187</v>
      </c>
      <c r="B26" s="218"/>
      <c r="C26" s="224"/>
      <c r="D26" s="243">
        <v>5087999980</v>
      </c>
      <c r="E26" s="225"/>
      <c r="F26" s="243">
        <v>3896006978</v>
      </c>
      <c r="G26" s="225"/>
      <c r="H26" s="243">
        <v>45225834</v>
      </c>
      <c r="I26" s="296"/>
      <c r="J26" s="243">
        <v>4308984695</v>
      </c>
      <c r="K26" s="296"/>
      <c r="L26" s="243">
        <v>-22886961</v>
      </c>
      <c r="M26" s="225"/>
      <c r="N26" s="243">
        <f>SUM(D26:L26)</f>
        <v>13315330526</v>
      </c>
      <c r="O26" s="214"/>
      <c r="P26" s="243">
        <v>53247086</v>
      </c>
      <c r="Q26" s="214"/>
      <c r="R26" s="243">
        <f>SUM(N26:Q26)</f>
        <v>13368577612</v>
      </c>
    </row>
    <row r="27" spans="1:18" s="215" customFormat="1" ht="15.6" customHeight="1">
      <c r="A27" s="231" t="s">
        <v>142</v>
      </c>
      <c r="B27" s="218"/>
      <c r="C27" s="224"/>
      <c r="D27" s="244"/>
      <c r="E27" s="225"/>
      <c r="F27" s="244"/>
      <c r="G27" s="225"/>
      <c r="H27" s="244"/>
      <c r="I27" s="225"/>
      <c r="J27" s="244"/>
      <c r="K27" s="225"/>
      <c r="L27" s="244"/>
      <c r="M27" s="225"/>
      <c r="N27" s="245"/>
      <c r="O27" s="214"/>
      <c r="P27" s="243"/>
      <c r="Q27" s="214"/>
      <c r="R27" s="243"/>
    </row>
    <row r="28" spans="1:18" s="215" customFormat="1" ht="15.6" customHeight="1">
      <c r="A28" s="215" t="s">
        <v>176</v>
      </c>
      <c r="B28" s="237">
        <v>10</v>
      </c>
      <c r="C28" s="224"/>
      <c r="D28" s="244">
        <v>0</v>
      </c>
      <c r="E28" s="225"/>
      <c r="F28" s="244">
        <v>0</v>
      </c>
      <c r="G28" s="225"/>
      <c r="H28" s="244">
        <v>0</v>
      </c>
      <c r="I28" s="225"/>
      <c r="J28" s="244">
        <v>0</v>
      </c>
      <c r="K28" s="225"/>
      <c r="L28" s="244">
        <v>0</v>
      </c>
      <c r="M28" s="225"/>
      <c r="N28" s="245">
        <v>0</v>
      </c>
      <c r="O28" s="214"/>
      <c r="P28" s="243">
        <v>3575000</v>
      </c>
      <c r="Q28" s="214"/>
      <c r="R28" s="243">
        <f>SUM(N28:Q28)</f>
        <v>3575000</v>
      </c>
    </row>
    <row r="29" spans="1:18" s="215" customFormat="1" ht="15.6" customHeight="1">
      <c r="A29" s="215" t="s">
        <v>201</v>
      </c>
      <c r="B29" s="237"/>
      <c r="C29" s="224"/>
      <c r="D29" s="244"/>
      <c r="E29" s="225"/>
      <c r="F29" s="244"/>
      <c r="G29" s="225"/>
      <c r="H29" s="244"/>
      <c r="I29" s="225"/>
      <c r="J29" s="244"/>
      <c r="K29" s="225"/>
      <c r="L29" s="244"/>
      <c r="M29" s="225"/>
      <c r="N29" s="245"/>
      <c r="O29" s="214"/>
      <c r="P29" s="243"/>
      <c r="Q29" s="214"/>
      <c r="R29" s="243"/>
    </row>
    <row r="30" spans="1:18" s="215" customFormat="1" ht="15.6" customHeight="1">
      <c r="A30" s="215" t="s">
        <v>203</v>
      </c>
      <c r="B30" s="218"/>
      <c r="C30" s="224"/>
      <c r="D30" s="246">
        <v>0</v>
      </c>
      <c r="E30" s="225"/>
      <c r="F30" s="246">
        <v>0</v>
      </c>
      <c r="G30" s="225"/>
      <c r="H30" s="246">
        <v>0</v>
      </c>
      <c r="I30" s="225"/>
      <c r="J30" s="246">
        <v>322711158</v>
      </c>
      <c r="K30" s="225"/>
      <c r="L30" s="246">
        <v>0</v>
      </c>
      <c r="M30" s="225"/>
      <c r="N30" s="247">
        <v>322711158</v>
      </c>
      <c r="O30" s="214"/>
      <c r="P30" s="248">
        <v>-254175</v>
      </c>
      <c r="Q30" s="214"/>
      <c r="R30" s="248">
        <f t="shared" ref="R30" si="0">SUM(N30:Q30)</f>
        <v>322456983</v>
      </c>
    </row>
    <row r="31" spans="1:18" s="215" customFormat="1" ht="3.95" customHeight="1">
      <c r="A31" s="223"/>
      <c r="B31" s="218"/>
      <c r="C31" s="224"/>
      <c r="D31" s="243"/>
      <c r="E31" s="225"/>
      <c r="F31" s="243"/>
      <c r="G31" s="225"/>
      <c r="H31" s="243"/>
      <c r="I31" s="225"/>
      <c r="J31" s="243"/>
      <c r="K31" s="225"/>
      <c r="L31" s="243"/>
      <c r="M31" s="225"/>
      <c r="N31" s="249"/>
      <c r="O31" s="214"/>
      <c r="P31" s="249"/>
      <c r="Q31" s="214"/>
      <c r="R31" s="249"/>
    </row>
    <row r="32" spans="1:18" s="215" customFormat="1" ht="15.6" customHeight="1" thickBot="1">
      <c r="A32" s="239" t="s">
        <v>186</v>
      </c>
      <c r="B32" s="218"/>
      <c r="C32" s="224"/>
      <c r="D32" s="250">
        <f>SUM(D26:D30)</f>
        <v>5087999980</v>
      </c>
      <c r="E32" s="225"/>
      <c r="F32" s="250">
        <f>SUM(F26:F30)</f>
        <v>3896006978</v>
      </c>
      <c r="G32" s="225"/>
      <c r="H32" s="250">
        <f>SUM(H26:H30)</f>
        <v>45225834</v>
      </c>
      <c r="I32" s="225"/>
      <c r="J32" s="250">
        <f>SUM(J26:J30)</f>
        <v>4631695853</v>
      </c>
      <c r="K32" s="225"/>
      <c r="L32" s="250">
        <f>SUM(L26:L30)</f>
        <v>-22886961</v>
      </c>
      <c r="M32" s="225"/>
      <c r="N32" s="250">
        <f>SUM(N26:N30)</f>
        <v>13638041684</v>
      </c>
      <c r="O32" s="214"/>
      <c r="P32" s="250">
        <f>SUM(P26:P30)</f>
        <v>56567911</v>
      </c>
      <c r="Q32" s="214"/>
      <c r="R32" s="250">
        <f>SUM(R26:R30)</f>
        <v>13694609595</v>
      </c>
    </row>
    <row r="33" spans="1:18" s="215" customFormat="1" ht="15.75" customHeight="1" thickTop="1">
      <c r="A33" s="239"/>
      <c r="B33" s="218"/>
      <c r="C33" s="224"/>
      <c r="D33" s="234"/>
      <c r="E33" s="225"/>
      <c r="F33" s="234"/>
      <c r="G33" s="225"/>
      <c r="H33" s="234"/>
      <c r="I33" s="225"/>
      <c r="J33" s="234"/>
      <c r="K33" s="225"/>
      <c r="L33" s="234"/>
      <c r="M33" s="225"/>
      <c r="N33" s="234"/>
      <c r="O33" s="214"/>
      <c r="P33" s="234"/>
      <c r="Q33" s="214"/>
      <c r="R33" s="234"/>
    </row>
    <row r="34" spans="1:18" s="215" customFormat="1" ht="15.75" customHeight="1">
      <c r="A34" s="239"/>
      <c r="B34" s="218"/>
      <c r="C34" s="224"/>
      <c r="D34" s="234"/>
      <c r="E34" s="225"/>
      <c r="F34" s="234"/>
      <c r="G34" s="225"/>
      <c r="H34" s="234"/>
      <c r="I34" s="225"/>
      <c r="J34" s="234"/>
      <c r="K34" s="225"/>
      <c r="L34" s="234"/>
      <c r="M34" s="225"/>
      <c r="N34" s="234"/>
      <c r="O34" s="214"/>
      <c r="P34" s="234"/>
      <c r="Q34" s="214"/>
      <c r="R34" s="234"/>
    </row>
    <row r="35" spans="1:18" s="215" customFormat="1" ht="24" customHeight="1">
      <c r="A35" s="239"/>
      <c r="B35" s="218"/>
      <c r="C35" s="224"/>
      <c r="D35" s="234"/>
      <c r="E35" s="225"/>
      <c r="F35" s="234"/>
      <c r="G35" s="225"/>
      <c r="H35" s="234"/>
      <c r="I35" s="225"/>
      <c r="J35" s="234"/>
      <c r="K35" s="225"/>
      <c r="L35" s="234"/>
      <c r="M35" s="225"/>
      <c r="N35" s="234"/>
      <c r="O35" s="214"/>
      <c r="P35" s="234"/>
      <c r="Q35" s="214"/>
      <c r="R35" s="234"/>
    </row>
    <row r="36" spans="1:18" ht="21.95" customHeight="1">
      <c r="A36" s="306" t="str">
        <f>'2-3'!A57</f>
        <v>The accompanying notes on pages 9 to 34 are an integral part of this interim financial information.</v>
      </c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</row>
  </sheetData>
  <mergeCells count="7">
    <mergeCell ref="A36:R36"/>
    <mergeCell ref="D6:R6"/>
    <mergeCell ref="D7:N7"/>
    <mergeCell ref="H8:J8"/>
    <mergeCell ref="D19:R19"/>
    <mergeCell ref="D20:N20"/>
    <mergeCell ref="H21:J21"/>
  </mergeCells>
  <pageMargins left="0.4" right="0.4" top="0.5" bottom="0.6" header="0.49" footer="0.4"/>
  <pageSetup paperSize="9" firstPageNumber="5" fitToHeight="0" orientation="landscape" useFirstPageNumber="1" horizontalDpi="1200" verticalDpi="1200" r:id="rId1"/>
  <headerFooter>
    <oddFooter>&amp;R&amp;"Arial,Regular"&amp;9&amp;P</oddFooter>
  </headerFooter>
  <ignoredErrors>
    <ignoredError sqref="A3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4F877-14CD-4823-A450-FF23EDCC3DBF}">
  <dimension ref="A1:M32"/>
  <sheetViews>
    <sheetView zoomScale="110" zoomScaleNormal="110" zoomScaleSheetLayoutView="130" workbookViewId="0">
      <selection activeCell="B18" sqref="B18"/>
    </sheetView>
  </sheetViews>
  <sheetFormatPr defaultColWidth="1.5703125" defaultRowHeight="16.5" customHeight="1"/>
  <cols>
    <col min="1" max="1" width="1.7109375" style="205" customWidth="1"/>
    <col min="2" max="2" width="42.28515625" style="205" customWidth="1"/>
    <col min="3" max="3" width="4.85546875" style="252" customWidth="1"/>
    <col min="4" max="4" width="0.85546875" style="205" customWidth="1"/>
    <col min="5" max="5" width="13.7109375" style="256" customWidth="1"/>
    <col min="6" max="6" width="0.85546875" style="256" customWidth="1"/>
    <col min="7" max="7" width="13.5703125" style="256" bestFit="1" customWidth="1"/>
    <col min="8" max="8" width="0.85546875" style="256" customWidth="1"/>
    <col min="9" max="9" width="14.7109375" style="256" customWidth="1"/>
    <col min="10" max="10" width="0.85546875" style="256" customWidth="1"/>
    <col min="11" max="11" width="15.7109375" style="256" customWidth="1"/>
    <col min="12" max="12" width="0.85546875" style="256" customWidth="1"/>
    <col min="13" max="13" width="13.7109375" style="256" customWidth="1"/>
    <col min="14" max="186" width="9.140625" style="205" customWidth="1"/>
    <col min="187" max="16384" width="1.5703125" style="205"/>
  </cols>
  <sheetData>
    <row r="1" spans="1:13" ht="16.5" customHeight="1">
      <c r="A1" s="254" t="str">
        <f>'2-3'!A1</f>
        <v>Absolute Clean Energy Public Company Limited</v>
      </c>
      <c r="B1" s="255"/>
      <c r="C1" s="202"/>
      <c r="D1" s="255"/>
    </row>
    <row r="2" spans="1:13" ht="16.5" customHeight="1">
      <c r="A2" s="257" t="str">
        <f>+'5'!A2</f>
        <v>Statement of Changes in Equity</v>
      </c>
      <c r="B2" s="255"/>
      <c r="C2" s="202"/>
      <c r="D2" s="255"/>
    </row>
    <row r="3" spans="1:13" ht="16.5" customHeight="1">
      <c r="A3" s="258" t="str">
        <f>+'5'!A3</f>
        <v>For the three-month period ended 31 March 2022</v>
      </c>
      <c r="B3" s="259"/>
      <c r="C3" s="208"/>
      <c r="D3" s="259"/>
      <c r="E3" s="260"/>
      <c r="F3" s="260"/>
      <c r="G3" s="260"/>
      <c r="H3" s="260"/>
      <c r="I3" s="260"/>
      <c r="J3" s="260"/>
      <c r="K3" s="260"/>
      <c r="L3" s="260"/>
      <c r="M3" s="260"/>
    </row>
    <row r="4" spans="1:13" ht="15.95" customHeight="1">
      <c r="B4" s="255"/>
      <c r="C4" s="202"/>
      <c r="D4" s="255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15.95" customHeight="1">
      <c r="B5" s="255"/>
      <c r="C5" s="202"/>
      <c r="D5" s="255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15.95" customHeight="1">
      <c r="C6" s="261"/>
      <c r="E6" s="310" t="s">
        <v>84</v>
      </c>
      <c r="F6" s="310"/>
      <c r="G6" s="310"/>
      <c r="H6" s="310"/>
      <c r="I6" s="310"/>
      <c r="J6" s="310"/>
      <c r="K6" s="310"/>
      <c r="L6" s="310"/>
      <c r="M6" s="310"/>
    </row>
    <row r="7" spans="1:13" ht="15.95" customHeight="1">
      <c r="B7" s="262"/>
      <c r="C7" s="261"/>
      <c r="D7" s="262"/>
      <c r="E7" s="263" t="s">
        <v>160</v>
      </c>
      <c r="F7" s="264"/>
      <c r="G7" s="265"/>
      <c r="H7" s="264"/>
      <c r="I7" s="311" t="s">
        <v>105</v>
      </c>
      <c r="J7" s="311"/>
      <c r="K7" s="311"/>
      <c r="L7" s="265"/>
      <c r="M7" s="265"/>
    </row>
    <row r="8" spans="1:13" ht="15.95" customHeight="1">
      <c r="B8" s="262"/>
      <c r="C8" s="261"/>
      <c r="D8" s="262"/>
      <c r="E8" s="263" t="s">
        <v>161</v>
      </c>
      <c r="F8" s="264"/>
      <c r="G8" s="265" t="s">
        <v>124</v>
      </c>
      <c r="H8" s="264"/>
      <c r="I8" s="265" t="s">
        <v>168</v>
      </c>
      <c r="J8" s="264"/>
      <c r="K8" s="265"/>
      <c r="L8" s="265"/>
      <c r="M8" s="265"/>
    </row>
    <row r="9" spans="1:13" ht="15.95" customHeight="1">
      <c r="B9" s="262"/>
      <c r="C9" s="297"/>
      <c r="D9" s="262"/>
      <c r="E9" s="266" t="s">
        <v>58</v>
      </c>
      <c r="F9" s="265"/>
      <c r="G9" s="267" t="s">
        <v>164</v>
      </c>
      <c r="H9" s="265"/>
      <c r="I9" s="267" t="s">
        <v>165</v>
      </c>
      <c r="J9" s="265"/>
      <c r="K9" s="267" t="s">
        <v>166</v>
      </c>
      <c r="L9" s="265"/>
      <c r="M9" s="267" t="s">
        <v>61</v>
      </c>
    </row>
    <row r="10" spans="1:13" ht="15.95" customHeight="1">
      <c r="A10" s="206"/>
      <c r="C10" s="298"/>
      <c r="E10" s="191"/>
      <c r="F10" s="191"/>
      <c r="G10" s="191"/>
      <c r="H10" s="191"/>
      <c r="I10" s="191"/>
      <c r="J10" s="191"/>
      <c r="K10" s="191"/>
      <c r="L10" s="191"/>
      <c r="M10" s="191"/>
    </row>
    <row r="11" spans="1:13" ht="15.95" customHeight="1">
      <c r="A11" s="268" t="s">
        <v>147</v>
      </c>
      <c r="B11" s="255"/>
      <c r="C11" s="298"/>
      <c r="D11" s="255"/>
      <c r="E11" s="264">
        <v>5087999980</v>
      </c>
      <c r="G11" s="264">
        <v>3896006978</v>
      </c>
      <c r="I11" s="264">
        <v>26025834</v>
      </c>
      <c r="K11" s="264">
        <v>187283762</v>
      </c>
      <c r="M11" s="256">
        <f>SUM(E11:K11)</f>
        <v>9197316554</v>
      </c>
    </row>
    <row r="12" spans="1:13" ht="15.95" customHeight="1">
      <c r="A12" s="268" t="s">
        <v>142</v>
      </c>
      <c r="C12" s="298"/>
      <c r="E12" s="191"/>
      <c r="F12" s="191"/>
      <c r="G12" s="191"/>
      <c r="H12" s="191"/>
      <c r="I12" s="191"/>
      <c r="J12" s="191"/>
      <c r="K12" s="191"/>
      <c r="L12" s="191"/>
      <c r="M12" s="191"/>
    </row>
    <row r="13" spans="1:13" ht="15.95" customHeight="1">
      <c r="A13" s="251" t="s">
        <v>198</v>
      </c>
      <c r="B13" s="255"/>
      <c r="C13" s="298"/>
      <c r="E13" s="192">
        <v>0</v>
      </c>
      <c r="F13" s="191"/>
      <c r="G13" s="192">
        <v>0</v>
      </c>
      <c r="H13" s="191"/>
      <c r="I13" s="192">
        <v>0</v>
      </c>
      <c r="J13" s="191"/>
      <c r="K13" s="192">
        <v>-2708503</v>
      </c>
      <c r="L13" s="191"/>
      <c r="M13" s="192">
        <f>SUM(E13:K13)</f>
        <v>-2708503</v>
      </c>
    </row>
    <row r="14" spans="1:13" ht="15.95" customHeight="1">
      <c r="A14" s="251"/>
      <c r="B14" s="255"/>
      <c r="C14" s="298"/>
      <c r="D14" s="255"/>
      <c r="E14" s="191"/>
      <c r="F14" s="191"/>
      <c r="G14" s="191"/>
      <c r="H14" s="191"/>
      <c r="I14" s="191"/>
      <c r="J14" s="191"/>
      <c r="K14" s="191"/>
      <c r="L14" s="191"/>
      <c r="M14" s="191"/>
    </row>
    <row r="15" spans="1:13" ht="15.95" customHeight="1" thickBot="1">
      <c r="A15" s="257" t="s">
        <v>180</v>
      </c>
      <c r="B15" s="255"/>
      <c r="C15" s="298"/>
      <c r="D15" s="255"/>
      <c r="E15" s="269">
        <f>SUM(E11:E13)</f>
        <v>5087999980</v>
      </c>
      <c r="F15" s="191"/>
      <c r="G15" s="269">
        <f>SUM(G11:G13)</f>
        <v>3896006978</v>
      </c>
      <c r="H15" s="191"/>
      <c r="I15" s="269">
        <f>SUM(I11:I13)</f>
        <v>26025834</v>
      </c>
      <c r="J15" s="191"/>
      <c r="K15" s="269">
        <f>SUM(K11:K13)</f>
        <v>184575259</v>
      </c>
      <c r="L15" s="191"/>
      <c r="M15" s="270">
        <f>SUM(M11:M13)</f>
        <v>9194608051</v>
      </c>
    </row>
    <row r="16" spans="1:13" ht="15.95" customHeight="1" thickTop="1">
      <c r="A16" s="257"/>
      <c r="B16" s="255"/>
      <c r="C16" s="298"/>
      <c r="D16" s="255"/>
      <c r="E16" s="264"/>
      <c r="F16" s="191"/>
      <c r="G16" s="264"/>
      <c r="H16" s="191"/>
      <c r="I16" s="264"/>
      <c r="J16" s="191"/>
      <c r="K16" s="264"/>
      <c r="L16" s="191"/>
    </row>
    <row r="17" spans="1:13" ht="15.95" customHeight="1">
      <c r="C17" s="298"/>
      <c r="E17" s="310" t="s">
        <v>84</v>
      </c>
      <c r="F17" s="310"/>
      <c r="G17" s="310"/>
      <c r="H17" s="310"/>
      <c r="I17" s="310"/>
      <c r="J17" s="310"/>
      <c r="K17" s="310"/>
      <c r="L17" s="310"/>
      <c r="M17" s="310"/>
    </row>
    <row r="18" spans="1:13" ht="15.95" customHeight="1">
      <c r="B18" s="262"/>
      <c r="C18" s="298"/>
      <c r="D18" s="262"/>
      <c r="E18" s="263" t="s">
        <v>160</v>
      </c>
      <c r="F18" s="264"/>
      <c r="G18" s="265"/>
      <c r="H18" s="264"/>
      <c r="I18" s="311" t="s">
        <v>156</v>
      </c>
      <c r="J18" s="311"/>
      <c r="K18" s="311"/>
      <c r="L18" s="265"/>
      <c r="M18" s="265"/>
    </row>
    <row r="19" spans="1:13" ht="15.95" customHeight="1">
      <c r="B19" s="262"/>
      <c r="C19" s="298"/>
      <c r="D19" s="262"/>
      <c r="E19" s="263" t="s">
        <v>161</v>
      </c>
      <c r="F19" s="264"/>
      <c r="G19" s="265" t="s">
        <v>124</v>
      </c>
      <c r="H19" s="264"/>
      <c r="I19" s="265" t="s">
        <v>168</v>
      </c>
      <c r="J19" s="264"/>
      <c r="K19" s="265"/>
      <c r="L19" s="265"/>
      <c r="M19" s="265"/>
    </row>
    <row r="20" spans="1:13" ht="15.95" customHeight="1">
      <c r="B20" s="262"/>
      <c r="C20" s="297"/>
      <c r="D20" s="262"/>
      <c r="E20" s="266" t="s">
        <v>58</v>
      </c>
      <c r="F20" s="265"/>
      <c r="G20" s="267" t="s">
        <v>164</v>
      </c>
      <c r="H20" s="265"/>
      <c r="I20" s="267" t="s">
        <v>165</v>
      </c>
      <c r="J20" s="265"/>
      <c r="K20" s="267" t="s">
        <v>166</v>
      </c>
      <c r="L20" s="265"/>
      <c r="M20" s="267" t="s">
        <v>61</v>
      </c>
    </row>
    <row r="21" spans="1:13" ht="15.95" customHeight="1">
      <c r="B21" s="262"/>
      <c r="C21" s="298"/>
      <c r="D21" s="262"/>
      <c r="E21" s="271"/>
      <c r="F21" s="265"/>
      <c r="G21" s="271"/>
      <c r="H21" s="265"/>
      <c r="I21" s="271"/>
      <c r="J21" s="265"/>
      <c r="K21" s="271"/>
      <c r="L21" s="265"/>
      <c r="M21" s="271"/>
    </row>
    <row r="22" spans="1:13" ht="15.95" customHeight="1">
      <c r="A22" s="268" t="s">
        <v>187</v>
      </c>
      <c r="B22" s="255"/>
      <c r="C22" s="261"/>
      <c r="D22" s="255"/>
      <c r="E22" s="272">
        <v>5087999980</v>
      </c>
      <c r="G22" s="272">
        <v>3896006978</v>
      </c>
      <c r="I22" s="272">
        <v>45225834</v>
      </c>
      <c r="K22" s="272">
        <v>368420344</v>
      </c>
      <c r="M22" s="72">
        <f>SUM(E22:K22)</f>
        <v>9397653136</v>
      </c>
    </row>
    <row r="23" spans="1:13" ht="15.95" customHeight="1">
      <c r="A23" s="268" t="s">
        <v>142</v>
      </c>
      <c r="B23" s="255"/>
      <c r="C23" s="261"/>
      <c r="D23" s="255"/>
      <c r="E23" s="273"/>
      <c r="F23" s="191"/>
      <c r="G23" s="273"/>
      <c r="H23" s="191"/>
      <c r="I23" s="273"/>
      <c r="J23" s="191"/>
      <c r="K23" s="273"/>
      <c r="L23" s="191"/>
      <c r="M23" s="273"/>
    </row>
    <row r="24" spans="1:13" ht="15.95" customHeight="1">
      <c r="A24" s="251" t="s">
        <v>169</v>
      </c>
      <c r="B24" s="274"/>
      <c r="C24" s="261"/>
      <c r="D24" s="255"/>
      <c r="E24" s="275">
        <v>0</v>
      </c>
      <c r="F24" s="191"/>
      <c r="G24" s="275">
        <v>0</v>
      </c>
      <c r="H24" s="191"/>
      <c r="I24" s="275">
        <v>0</v>
      </c>
      <c r="J24" s="191"/>
      <c r="K24" s="275">
        <v>1675061504</v>
      </c>
      <c r="L24" s="191"/>
      <c r="M24" s="73">
        <f>SUM(E24:K24)</f>
        <v>1675061504</v>
      </c>
    </row>
    <row r="25" spans="1:13" ht="15.95" customHeight="1">
      <c r="A25" s="251"/>
      <c r="C25" s="261"/>
      <c r="E25" s="273"/>
      <c r="F25" s="191"/>
      <c r="G25" s="273"/>
      <c r="H25" s="191"/>
      <c r="I25" s="273"/>
      <c r="J25" s="191"/>
      <c r="K25" s="273"/>
      <c r="L25" s="191"/>
      <c r="M25" s="273"/>
    </row>
    <row r="26" spans="1:13" ht="15.95" customHeight="1" thickBot="1">
      <c r="A26" s="257" t="s">
        <v>186</v>
      </c>
      <c r="C26" s="261"/>
      <c r="E26" s="276">
        <f>SUM(E22:E24)</f>
        <v>5087999980</v>
      </c>
      <c r="F26" s="191"/>
      <c r="G26" s="276">
        <f>SUM(G22:G24)</f>
        <v>3896006978</v>
      </c>
      <c r="H26" s="191"/>
      <c r="I26" s="276">
        <f>SUM(I22:I24)</f>
        <v>45225834</v>
      </c>
      <c r="J26" s="191"/>
      <c r="K26" s="276">
        <f>SUM(K22:K24)</f>
        <v>2043481848</v>
      </c>
      <c r="L26" s="191"/>
      <c r="M26" s="276">
        <f>SUM(M22:M24)</f>
        <v>11072714640</v>
      </c>
    </row>
    <row r="27" spans="1:13" ht="15.95" customHeight="1" thickTop="1">
      <c r="A27" s="257"/>
      <c r="C27" s="261"/>
      <c r="E27" s="264"/>
      <c r="F27" s="191"/>
      <c r="G27" s="264"/>
      <c r="H27" s="191"/>
      <c r="I27" s="264"/>
      <c r="J27" s="191"/>
      <c r="K27" s="264"/>
      <c r="L27" s="191"/>
      <c r="M27" s="264"/>
    </row>
    <row r="28" spans="1:13" ht="15.95" customHeight="1">
      <c r="A28" s="257"/>
      <c r="C28" s="261"/>
      <c r="E28" s="264"/>
      <c r="F28" s="191"/>
      <c r="G28" s="264"/>
      <c r="H28" s="191"/>
      <c r="I28" s="264"/>
      <c r="J28" s="191"/>
      <c r="K28" s="264"/>
      <c r="L28" s="191"/>
      <c r="M28" s="264"/>
    </row>
    <row r="29" spans="1:13" ht="15.95" customHeight="1">
      <c r="A29" s="257"/>
      <c r="C29" s="261"/>
      <c r="E29" s="264"/>
      <c r="F29" s="191"/>
      <c r="G29" s="264"/>
      <c r="H29" s="191"/>
      <c r="I29" s="264"/>
      <c r="J29" s="191"/>
      <c r="K29" s="264"/>
      <c r="L29" s="191"/>
      <c r="M29" s="264"/>
    </row>
    <row r="30" spans="1:13" ht="17.25" customHeight="1">
      <c r="A30" s="257"/>
      <c r="C30" s="261"/>
      <c r="E30" s="264"/>
      <c r="F30" s="191"/>
      <c r="G30" s="264"/>
      <c r="H30" s="191"/>
      <c r="I30" s="264"/>
      <c r="J30" s="191"/>
      <c r="K30" s="264"/>
      <c r="L30" s="191"/>
      <c r="M30" s="264"/>
    </row>
    <row r="31" spans="1:13" ht="21.75" customHeight="1">
      <c r="A31" s="257"/>
      <c r="C31" s="261"/>
      <c r="E31" s="264"/>
      <c r="F31" s="191"/>
      <c r="G31" s="264"/>
      <c r="H31" s="191"/>
      <c r="I31" s="264"/>
      <c r="J31" s="191"/>
      <c r="K31" s="264"/>
      <c r="L31" s="191"/>
      <c r="M31" s="264"/>
    </row>
    <row r="32" spans="1:13" ht="21.95" customHeight="1">
      <c r="A32" s="277" t="str">
        <f>'2-3'!A57</f>
        <v>The accompanying notes on pages 9 to 34 are an integral part of this interim financial information.</v>
      </c>
      <c r="B32" s="278"/>
      <c r="C32" s="279"/>
      <c r="D32" s="278"/>
      <c r="E32" s="192"/>
      <c r="F32" s="192"/>
      <c r="G32" s="192"/>
      <c r="H32" s="192"/>
      <c r="I32" s="192"/>
      <c r="J32" s="192"/>
      <c r="K32" s="192"/>
      <c r="L32" s="192"/>
      <c r="M32" s="192"/>
    </row>
  </sheetData>
  <mergeCells count="4">
    <mergeCell ref="E6:M6"/>
    <mergeCell ref="I7:K7"/>
    <mergeCell ref="E17:M17"/>
    <mergeCell ref="I18:K18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N124"/>
  <sheetViews>
    <sheetView topLeftCell="A93" zoomScale="109" zoomScaleNormal="115" zoomScaleSheetLayoutView="100" workbookViewId="0">
      <selection activeCell="R100" sqref="R100"/>
    </sheetView>
  </sheetViews>
  <sheetFormatPr defaultColWidth="9.140625" defaultRowHeight="16.5" customHeight="1"/>
  <cols>
    <col min="1" max="4" width="1.140625" style="164" customWidth="1"/>
    <col min="5" max="5" width="44.42578125" style="164" customWidth="1"/>
    <col min="6" max="6" width="5.28515625" style="164" customWidth="1"/>
    <col min="7" max="7" width="0.85546875" style="164" customWidth="1"/>
    <col min="8" max="8" width="13" style="94" customWidth="1"/>
    <col min="9" max="9" width="0.85546875" style="94" customWidth="1"/>
    <col min="10" max="10" width="13" style="49" customWidth="1"/>
    <col min="11" max="11" width="0.85546875" style="94" customWidth="1"/>
    <col min="12" max="12" width="13" style="94" customWidth="1"/>
    <col min="13" max="13" width="0.85546875" style="94" customWidth="1"/>
    <col min="14" max="14" width="13" style="49" customWidth="1"/>
    <col min="15" max="168" width="9.140625" style="164"/>
    <col min="169" max="171" width="1.5703125" style="164" customWidth="1"/>
    <col min="172" max="172" width="9.140625" style="164"/>
    <col min="173" max="173" width="30" style="164" customWidth="1"/>
    <col min="174" max="174" width="5.85546875" style="164" customWidth="1"/>
    <col min="175" max="175" width="0.5703125" style="164" customWidth="1"/>
    <col min="176" max="176" width="11.28515625" style="164" customWidth="1"/>
    <col min="177" max="177" width="0.5703125" style="164" customWidth="1"/>
    <col min="178" max="178" width="11.28515625" style="164" customWidth="1"/>
    <col min="179" max="179" width="0.5703125" style="164" customWidth="1"/>
    <col min="180" max="180" width="11.28515625" style="164" customWidth="1"/>
    <col min="181" max="181" width="0.5703125" style="164" customWidth="1"/>
    <col min="182" max="182" width="11.28515625" style="164" customWidth="1"/>
    <col min="183" max="16384" width="9.140625" style="164"/>
  </cols>
  <sheetData>
    <row r="1" spans="1:14" ht="16.5" customHeight="1">
      <c r="A1" s="92" t="s">
        <v>104</v>
      </c>
      <c r="B1" s="92"/>
      <c r="C1" s="92"/>
      <c r="D1" s="92"/>
      <c r="F1" s="93"/>
    </row>
    <row r="2" spans="1:14" ht="16.5" customHeight="1">
      <c r="A2" s="95" t="s">
        <v>2</v>
      </c>
      <c r="B2" s="92"/>
      <c r="C2" s="92"/>
      <c r="D2" s="92"/>
      <c r="F2" s="93"/>
    </row>
    <row r="3" spans="1:14" ht="16.5" customHeight="1">
      <c r="A3" s="96" t="str">
        <f>'6'!A3</f>
        <v>For the three-month period ended 31 March 2022</v>
      </c>
      <c r="B3" s="96"/>
      <c r="C3" s="96"/>
      <c r="D3" s="96"/>
      <c r="E3" s="97"/>
      <c r="F3" s="98"/>
      <c r="G3" s="97"/>
      <c r="H3" s="99"/>
      <c r="I3" s="99"/>
      <c r="J3" s="50"/>
      <c r="K3" s="99"/>
      <c r="L3" s="99"/>
      <c r="M3" s="99"/>
      <c r="N3" s="50"/>
    </row>
    <row r="4" spans="1:14" ht="16.5" customHeight="1">
      <c r="A4" s="92"/>
      <c r="B4" s="92"/>
      <c r="C4" s="92"/>
      <c r="D4" s="92"/>
      <c r="F4" s="93"/>
    </row>
    <row r="5" spans="1:14" ht="16.5" customHeight="1">
      <c r="A5" s="92"/>
      <c r="B5" s="92"/>
      <c r="C5" s="92"/>
      <c r="D5" s="92"/>
      <c r="F5" s="93"/>
    </row>
    <row r="6" spans="1:14" ht="16.5" customHeight="1">
      <c r="F6" s="108"/>
      <c r="G6" s="108"/>
      <c r="H6" s="314" t="s">
        <v>7</v>
      </c>
      <c r="I6" s="314"/>
      <c r="J6" s="314"/>
      <c r="K6" s="109"/>
      <c r="L6" s="314" t="s">
        <v>3</v>
      </c>
      <c r="M6" s="314"/>
      <c r="N6" s="314"/>
    </row>
    <row r="7" spans="1:14" ht="16.5" customHeight="1">
      <c r="F7" s="108"/>
      <c r="G7" s="108"/>
      <c r="H7" s="312" t="s">
        <v>8</v>
      </c>
      <c r="I7" s="312"/>
      <c r="J7" s="312"/>
      <c r="K7" s="110"/>
      <c r="L7" s="312" t="s">
        <v>8</v>
      </c>
      <c r="M7" s="312"/>
      <c r="N7" s="312"/>
    </row>
    <row r="8" spans="1:14" ht="16.5" customHeight="1">
      <c r="F8" s="111"/>
      <c r="G8" s="111"/>
      <c r="H8" s="112" t="s">
        <v>4</v>
      </c>
      <c r="I8" s="112"/>
      <c r="J8" s="168" t="s">
        <v>4</v>
      </c>
      <c r="K8" s="112"/>
      <c r="L8" s="112" t="s">
        <v>4</v>
      </c>
      <c r="M8" s="112"/>
      <c r="N8" s="168" t="s">
        <v>4</v>
      </c>
    </row>
    <row r="9" spans="1:14" ht="16.5" customHeight="1">
      <c r="F9" s="111"/>
      <c r="G9" s="111"/>
      <c r="H9" s="52" t="s">
        <v>183</v>
      </c>
      <c r="I9" s="47"/>
      <c r="J9" s="292" t="s">
        <v>183</v>
      </c>
      <c r="K9" s="112"/>
      <c r="L9" s="52" t="s">
        <v>183</v>
      </c>
      <c r="M9" s="47"/>
      <c r="N9" s="292" t="s">
        <v>183</v>
      </c>
    </row>
    <row r="10" spans="1:14" ht="16.5" customHeight="1">
      <c r="F10" s="111"/>
      <c r="G10" s="111"/>
      <c r="H10" s="52" t="s">
        <v>184</v>
      </c>
      <c r="I10" s="47"/>
      <c r="J10" s="292" t="s">
        <v>146</v>
      </c>
      <c r="K10" s="112"/>
      <c r="L10" s="52" t="s">
        <v>184</v>
      </c>
      <c r="M10" s="47"/>
      <c r="N10" s="292" t="s">
        <v>146</v>
      </c>
    </row>
    <row r="11" spans="1:14" ht="16.5" customHeight="1">
      <c r="F11" s="113" t="s">
        <v>5</v>
      </c>
      <c r="G11" s="111"/>
      <c r="H11" s="114" t="s">
        <v>6</v>
      </c>
      <c r="I11" s="112"/>
      <c r="J11" s="169" t="s">
        <v>6</v>
      </c>
      <c r="K11" s="112"/>
      <c r="L11" s="114" t="s">
        <v>6</v>
      </c>
      <c r="M11" s="112"/>
      <c r="N11" s="169" t="s">
        <v>6</v>
      </c>
    </row>
    <row r="12" spans="1:14" ht="16.5" customHeight="1">
      <c r="A12" s="316" t="s">
        <v>62</v>
      </c>
      <c r="B12" s="316"/>
      <c r="C12" s="316"/>
      <c r="D12" s="316"/>
      <c r="E12" s="316"/>
      <c r="F12" s="93"/>
      <c r="H12" s="89"/>
      <c r="L12" s="89"/>
    </row>
    <row r="13" spans="1:14" ht="16.5" customHeight="1">
      <c r="A13" s="317" t="s">
        <v>170</v>
      </c>
      <c r="B13" s="317"/>
      <c r="C13" s="317"/>
      <c r="D13" s="317"/>
      <c r="E13" s="317"/>
      <c r="H13" s="86">
        <f>'4 (P&amp;L)3M'!G28</f>
        <v>344931664</v>
      </c>
      <c r="I13" s="115"/>
      <c r="J13" s="51">
        <f>'4 (P&amp;L)3M'!I28</f>
        <v>388934405</v>
      </c>
      <c r="K13" s="115"/>
      <c r="L13" s="86">
        <f>'4 (P&amp;L)3M'!K28</f>
        <v>1675044024</v>
      </c>
      <c r="M13" s="115"/>
      <c r="N13" s="51">
        <f>'4 (P&amp;L)3M'!M28</f>
        <v>-2723498</v>
      </c>
    </row>
    <row r="14" spans="1:14" ht="16.5" customHeight="1">
      <c r="A14" s="315" t="s">
        <v>63</v>
      </c>
      <c r="B14" s="315"/>
      <c r="C14" s="315"/>
      <c r="D14" s="315"/>
      <c r="E14" s="315"/>
      <c r="H14" s="88"/>
      <c r="I14" s="115"/>
      <c r="J14" s="178"/>
      <c r="K14" s="115"/>
      <c r="L14" s="89"/>
      <c r="M14" s="115"/>
    </row>
    <row r="15" spans="1:14" ht="16.5" customHeight="1">
      <c r="B15" s="165" t="s">
        <v>194</v>
      </c>
      <c r="C15" s="165"/>
      <c r="D15" s="165"/>
      <c r="E15" s="165"/>
      <c r="F15" s="93"/>
      <c r="G15" s="116"/>
      <c r="H15" s="88"/>
      <c r="I15" s="115"/>
      <c r="J15" s="178"/>
      <c r="K15" s="115"/>
      <c r="L15" s="86"/>
      <c r="M15" s="115"/>
      <c r="N15" s="51"/>
    </row>
    <row r="16" spans="1:14" ht="16.5" customHeight="1">
      <c r="B16" s="165"/>
      <c r="C16" s="165" t="s">
        <v>127</v>
      </c>
      <c r="D16" s="165"/>
      <c r="E16" s="165"/>
      <c r="F16" s="93"/>
      <c r="G16" s="116"/>
      <c r="H16" s="88">
        <v>4665994</v>
      </c>
      <c r="I16" s="115"/>
      <c r="J16" s="178">
        <v>-57246367</v>
      </c>
      <c r="K16" s="115"/>
      <c r="L16" s="86">
        <v>0</v>
      </c>
      <c r="M16" s="115"/>
      <c r="N16" s="51">
        <v>0</v>
      </c>
    </row>
    <row r="17" spans="2:14" ht="16.5" customHeight="1">
      <c r="B17" s="165" t="s">
        <v>195</v>
      </c>
      <c r="C17" s="165"/>
      <c r="D17" s="165"/>
      <c r="E17" s="165"/>
      <c r="F17" s="281" t="s">
        <v>153</v>
      </c>
      <c r="G17" s="116"/>
      <c r="H17" s="86">
        <v>168949</v>
      </c>
      <c r="I17" s="115"/>
      <c r="J17" s="178">
        <v>-11172022</v>
      </c>
      <c r="K17" s="115"/>
      <c r="L17" s="86">
        <v>0</v>
      </c>
      <c r="M17" s="115"/>
      <c r="N17" s="51">
        <v>0</v>
      </c>
    </row>
    <row r="18" spans="2:14" ht="16.5" customHeight="1">
      <c r="B18" s="313" t="s">
        <v>64</v>
      </c>
      <c r="C18" s="313"/>
      <c r="D18" s="313"/>
      <c r="E18" s="313"/>
      <c r="F18" s="93" t="s">
        <v>173</v>
      </c>
      <c r="G18" s="116"/>
      <c r="H18" s="86">
        <v>155466021</v>
      </c>
      <c r="I18" s="115"/>
      <c r="J18" s="51">
        <v>139929565</v>
      </c>
      <c r="K18" s="115"/>
      <c r="L18" s="118">
        <v>1380297</v>
      </c>
      <c r="M18" s="117"/>
      <c r="N18" s="170">
        <v>1257308</v>
      </c>
    </row>
    <row r="19" spans="2:14" ht="16.5" customHeight="1">
      <c r="B19" s="165" t="s">
        <v>114</v>
      </c>
      <c r="C19" s="165"/>
      <c r="D19" s="165"/>
      <c r="E19" s="165"/>
      <c r="F19" s="93"/>
      <c r="G19" s="116"/>
      <c r="H19" s="86">
        <v>2965456</v>
      </c>
      <c r="I19" s="115"/>
      <c r="J19" s="51">
        <v>4371196</v>
      </c>
      <c r="K19" s="115"/>
      <c r="L19" s="118">
        <v>0</v>
      </c>
      <c r="M19" s="117"/>
      <c r="N19" s="51">
        <v>0</v>
      </c>
    </row>
    <row r="20" spans="2:14" ht="16.5" customHeight="1">
      <c r="B20" s="313" t="s">
        <v>65</v>
      </c>
      <c r="C20" s="313"/>
      <c r="D20" s="313"/>
      <c r="E20" s="313"/>
      <c r="F20" s="93" t="s">
        <v>193</v>
      </c>
      <c r="G20" s="116"/>
      <c r="H20" s="86">
        <v>22412348</v>
      </c>
      <c r="I20" s="115"/>
      <c r="J20" s="51">
        <v>22196838</v>
      </c>
      <c r="K20" s="115"/>
      <c r="L20" s="118">
        <v>53729</v>
      </c>
      <c r="M20" s="117"/>
      <c r="N20" s="51">
        <v>53729</v>
      </c>
    </row>
    <row r="21" spans="2:14" s="285" customFormat="1" ht="16.5" customHeight="1">
      <c r="B21" s="284" t="s">
        <v>172</v>
      </c>
      <c r="C21" s="284"/>
      <c r="D21" s="284"/>
      <c r="E21" s="284"/>
      <c r="F21" s="93"/>
      <c r="G21" s="116"/>
      <c r="H21" s="86">
        <v>0</v>
      </c>
      <c r="I21" s="115"/>
      <c r="J21" s="51">
        <v>-16655035</v>
      </c>
      <c r="K21" s="115"/>
      <c r="L21" s="118">
        <v>0</v>
      </c>
      <c r="M21" s="117"/>
      <c r="N21" s="51">
        <v>0</v>
      </c>
    </row>
    <row r="22" spans="2:14" ht="16.5" customHeight="1">
      <c r="B22" s="162" t="s">
        <v>111</v>
      </c>
      <c r="C22" s="162"/>
      <c r="D22" s="162"/>
      <c r="E22" s="162"/>
      <c r="F22" s="93"/>
      <c r="G22" s="116"/>
      <c r="H22" s="89"/>
      <c r="L22" s="86"/>
    </row>
    <row r="23" spans="2:14" ht="16.5" customHeight="1">
      <c r="B23" s="162"/>
      <c r="C23" s="119" t="s">
        <v>112</v>
      </c>
      <c r="D23" s="162"/>
      <c r="E23" s="162"/>
      <c r="F23" s="93">
        <v>21</v>
      </c>
      <c r="G23" s="116"/>
      <c r="H23" s="89">
        <v>2814411</v>
      </c>
      <c r="I23" s="115"/>
      <c r="J23" s="51">
        <v>3908476</v>
      </c>
      <c r="K23" s="115"/>
      <c r="L23" s="118">
        <v>0</v>
      </c>
      <c r="M23" s="117"/>
      <c r="N23" s="51">
        <v>0</v>
      </c>
    </row>
    <row r="24" spans="2:14" ht="16.5" customHeight="1">
      <c r="B24" s="162" t="s">
        <v>66</v>
      </c>
      <c r="F24" s="93">
        <v>24</v>
      </c>
      <c r="H24" s="89">
        <v>362091</v>
      </c>
      <c r="I24" s="115"/>
      <c r="J24" s="49">
        <v>278372</v>
      </c>
      <c r="K24" s="115"/>
      <c r="L24" s="118">
        <v>87401</v>
      </c>
      <c r="M24" s="117"/>
      <c r="N24" s="170">
        <v>74977</v>
      </c>
    </row>
    <row r="25" spans="2:14" ht="16.5" customHeight="1">
      <c r="B25" s="162" t="s">
        <v>135</v>
      </c>
      <c r="F25" s="93" t="s">
        <v>150</v>
      </c>
      <c r="H25" s="86">
        <v>0</v>
      </c>
      <c r="I25" s="115"/>
      <c r="J25" s="51">
        <v>0</v>
      </c>
      <c r="K25" s="115"/>
      <c r="L25" s="118">
        <v>-1678212996</v>
      </c>
      <c r="M25" s="117"/>
      <c r="N25" s="170">
        <v>0</v>
      </c>
    </row>
    <row r="26" spans="2:14" ht="16.5" customHeight="1">
      <c r="B26" s="164" t="s">
        <v>67</v>
      </c>
      <c r="F26" s="93"/>
      <c r="H26" s="86">
        <v>-333270</v>
      </c>
      <c r="I26" s="115"/>
      <c r="J26" s="51">
        <v>-358930</v>
      </c>
      <c r="K26" s="115"/>
      <c r="L26" s="118">
        <v>-820</v>
      </c>
      <c r="M26" s="117"/>
      <c r="N26" s="170">
        <v>-2083</v>
      </c>
    </row>
    <row r="27" spans="2:14" ht="16.5" customHeight="1">
      <c r="B27" s="164" t="s">
        <v>128</v>
      </c>
      <c r="F27" s="93"/>
      <c r="H27" s="86">
        <v>-47579</v>
      </c>
      <c r="I27" s="115"/>
      <c r="J27" s="51">
        <v>-46592</v>
      </c>
      <c r="K27" s="115"/>
      <c r="L27" s="118">
        <v>0</v>
      </c>
      <c r="M27" s="117"/>
      <c r="N27" s="170">
        <v>0</v>
      </c>
    </row>
    <row r="28" spans="2:14" ht="16.5" customHeight="1">
      <c r="B28" s="162" t="s">
        <v>68</v>
      </c>
      <c r="C28" s="162"/>
      <c r="D28" s="162"/>
      <c r="E28" s="162"/>
      <c r="F28" s="93"/>
      <c r="G28" s="116"/>
      <c r="H28" s="89"/>
      <c r="L28" s="89"/>
    </row>
    <row r="29" spans="2:14" ht="16.5" customHeight="1">
      <c r="C29" s="121" t="s">
        <v>115</v>
      </c>
      <c r="F29" s="93"/>
      <c r="H29" s="86">
        <v>30652647</v>
      </c>
      <c r="I29" s="115"/>
      <c r="J29" s="51">
        <v>29923687</v>
      </c>
      <c r="K29" s="115"/>
      <c r="L29" s="118">
        <v>0</v>
      </c>
      <c r="M29" s="117"/>
      <c r="N29" s="51">
        <v>0</v>
      </c>
    </row>
    <row r="30" spans="2:14" ht="16.5" customHeight="1">
      <c r="C30" s="121" t="s">
        <v>134</v>
      </c>
      <c r="D30" s="121"/>
      <c r="F30" s="93"/>
      <c r="H30" s="86">
        <v>289202</v>
      </c>
      <c r="I30" s="115"/>
      <c r="J30" s="51">
        <v>271233</v>
      </c>
      <c r="K30" s="115"/>
      <c r="L30" s="118">
        <v>68074</v>
      </c>
      <c r="M30" s="117"/>
      <c r="N30" s="170">
        <v>55459</v>
      </c>
    </row>
    <row r="31" spans="2:14" ht="16.5" customHeight="1">
      <c r="C31" s="121" t="s">
        <v>107</v>
      </c>
      <c r="D31" s="121"/>
      <c r="F31" s="93"/>
      <c r="H31" s="86">
        <v>3194545</v>
      </c>
      <c r="I31" s="115"/>
      <c r="J31" s="51">
        <v>3175186</v>
      </c>
      <c r="K31" s="115"/>
      <c r="L31" s="86">
        <v>0</v>
      </c>
      <c r="M31" s="115"/>
      <c r="N31" s="51">
        <v>0</v>
      </c>
    </row>
    <row r="32" spans="2:14" ht="16.5" customHeight="1">
      <c r="C32" s="121" t="s">
        <v>129</v>
      </c>
      <c r="F32" s="93"/>
      <c r="H32" s="90">
        <v>369861</v>
      </c>
      <c r="I32" s="115"/>
      <c r="J32" s="185">
        <v>715634</v>
      </c>
      <c r="K32" s="115"/>
      <c r="L32" s="122">
        <v>0</v>
      </c>
      <c r="M32" s="117"/>
      <c r="N32" s="171">
        <v>0</v>
      </c>
    </row>
    <row r="33" spans="1:14" ht="16.5" customHeight="1">
      <c r="A33" s="162"/>
      <c r="B33" s="162"/>
      <c r="C33" s="162"/>
      <c r="D33" s="162"/>
      <c r="E33" s="162"/>
      <c r="F33" s="93"/>
      <c r="H33" s="123"/>
      <c r="I33" s="115"/>
      <c r="J33" s="186"/>
      <c r="K33" s="115"/>
      <c r="L33" s="86"/>
      <c r="M33" s="115"/>
      <c r="N33" s="51"/>
    </row>
    <row r="34" spans="1:14" ht="16.5" customHeight="1">
      <c r="A34" s="162"/>
      <c r="B34" s="162"/>
      <c r="C34" s="162"/>
      <c r="D34" s="162"/>
      <c r="E34" s="162"/>
      <c r="H34" s="86">
        <f>SUM(H13:H32)</f>
        <v>567912340</v>
      </c>
      <c r="I34" s="115"/>
      <c r="J34" s="51">
        <f>SUM(J13:J32)</f>
        <v>508225646</v>
      </c>
      <c r="K34" s="115"/>
      <c r="L34" s="86">
        <f>SUM(L13:L32)</f>
        <v>-1580291</v>
      </c>
      <c r="M34" s="115"/>
      <c r="N34" s="51">
        <f>SUM(N13:N32)</f>
        <v>-1284108</v>
      </c>
    </row>
    <row r="35" spans="1:14" ht="16.5" customHeight="1">
      <c r="A35" s="164" t="s">
        <v>69</v>
      </c>
      <c r="H35" s="86"/>
      <c r="I35" s="115"/>
      <c r="J35" s="51"/>
      <c r="K35" s="115"/>
      <c r="L35" s="86"/>
      <c r="M35" s="115"/>
      <c r="N35" s="51"/>
    </row>
    <row r="36" spans="1:14" ht="16.5" customHeight="1">
      <c r="A36" s="162"/>
      <c r="B36" s="124" t="s">
        <v>70</v>
      </c>
      <c r="C36" s="125"/>
      <c r="H36" s="126">
        <v>-95289340</v>
      </c>
      <c r="I36" s="115"/>
      <c r="J36" s="187">
        <v>1439968</v>
      </c>
      <c r="K36" s="115"/>
      <c r="L36" s="128">
        <v>-1128760</v>
      </c>
      <c r="M36" s="117"/>
      <c r="N36" s="172">
        <v>-307972</v>
      </c>
    </row>
    <row r="37" spans="1:14" ht="16.5" customHeight="1">
      <c r="A37" s="162"/>
      <c r="B37" s="124" t="s">
        <v>116</v>
      </c>
      <c r="C37" s="125"/>
      <c r="H37" s="126">
        <v>10346772</v>
      </c>
      <c r="I37" s="115"/>
      <c r="J37" s="187">
        <v>36008235</v>
      </c>
      <c r="L37" s="89">
        <v>0</v>
      </c>
      <c r="N37" s="49">
        <v>0</v>
      </c>
    </row>
    <row r="38" spans="1:14" ht="16.5" customHeight="1">
      <c r="B38" s="129" t="s">
        <v>71</v>
      </c>
      <c r="F38" s="93"/>
      <c r="G38" s="130"/>
      <c r="H38" s="126">
        <v>-100912141</v>
      </c>
      <c r="I38" s="115"/>
      <c r="J38" s="187">
        <v>-161940108</v>
      </c>
      <c r="K38" s="115"/>
      <c r="L38" s="290">
        <v>0</v>
      </c>
      <c r="M38" s="117"/>
      <c r="N38" s="49">
        <v>0</v>
      </c>
    </row>
    <row r="39" spans="1:14" ht="16.5" customHeight="1">
      <c r="B39" s="120" t="s">
        <v>72</v>
      </c>
      <c r="F39" s="93"/>
      <c r="G39" s="130"/>
      <c r="H39" s="126">
        <v>-12755124</v>
      </c>
      <c r="I39" s="115"/>
      <c r="J39" s="187">
        <v>-9141183</v>
      </c>
      <c r="K39" s="115"/>
      <c r="L39" s="128">
        <v>116014</v>
      </c>
      <c r="M39" s="117"/>
      <c r="N39" s="172">
        <v>648321</v>
      </c>
    </row>
    <row r="40" spans="1:14" ht="16.5" customHeight="1">
      <c r="B40" s="120" t="s">
        <v>73</v>
      </c>
      <c r="F40" s="93"/>
      <c r="G40" s="130"/>
      <c r="H40" s="126">
        <v>-244609</v>
      </c>
      <c r="I40" s="115"/>
      <c r="J40" s="187">
        <v>16594429</v>
      </c>
      <c r="K40" s="115"/>
      <c r="L40" s="128">
        <v>0</v>
      </c>
      <c r="M40" s="117"/>
      <c r="N40" s="172">
        <v>0</v>
      </c>
    </row>
    <row r="41" spans="1:14" ht="16.5" customHeight="1">
      <c r="B41" s="120" t="s">
        <v>74</v>
      </c>
      <c r="F41" s="93"/>
      <c r="G41" s="130"/>
      <c r="H41" s="126">
        <v>113630202</v>
      </c>
      <c r="I41" s="115"/>
      <c r="J41" s="187">
        <v>72363505</v>
      </c>
      <c r="K41" s="115"/>
      <c r="L41" s="131">
        <v>2399573</v>
      </c>
      <c r="M41" s="117"/>
      <c r="N41" s="173">
        <v>214133</v>
      </c>
    </row>
    <row r="42" spans="1:14" s="293" customFormat="1" ht="16.5" customHeight="1">
      <c r="B42" s="120" t="s">
        <v>199</v>
      </c>
      <c r="F42" s="93"/>
      <c r="G42" s="130"/>
      <c r="H42" s="126"/>
      <c r="I42" s="115"/>
      <c r="J42" s="187"/>
      <c r="K42" s="115"/>
      <c r="L42" s="131"/>
      <c r="M42" s="117"/>
      <c r="N42" s="173"/>
    </row>
    <row r="43" spans="1:14" s="293" customFormat="1" ht="16.5" customHeight="1">
      <c r="B43" s="120"/>
      <c r="D43" s="293" t="s">
        <v>112</v>
      </c>
      <c r="F43" s="93"/>
      <c r="G43" s="130"/>
      <c r="H43" s="126">
        <v>-20262397</v>
      </c>
      <c r="I43" s="115"/>
      <c r="J43" s="187">
        <v>0</v>
      </c>
      <c r="K43" s="115"/>
      <c r="L43" s="131">
        <v>0</v>
      </c>
      <c r="M43" s="117"/>
      <c r="N43" s="173">
        <v>0</v>
      </c>
    </row>
    <row r="44" spans="1:14" ht="16.5" customHeight="1">
      <c r="B44" s="120" t="s">
        <v>75</v>
      </c>
      <c r="F44" s="93"/>
      <c r="G44" s="130"/>
      <c r="H44" s="132">
        <v>3414557</v>
      </c>
      <c r="I44" s="115"/>
      <c r="J44" s="188">
        <v>-2477795</v>
      </c>
      <c r="K44" s="115"/>
      <c r="L44" s="133">
        <v>21730</v>
      </c>
      <c r="M44" s="117"/>
      <c r="N44" s="174">
        <v>-68868</v>
      </c>
    </row>
    <row r="45" spans="1:14" ht="16.5" customHeight="1">
      <c r="A45" s="162"/>
      <c r="B45" s="162"/>
      <c r="H45" s="86"/>
      <c r="I45" s="115"/>
      <c r="J45" s="51"/>
      <c r="K45" s="115"/>
      <c r="L45" s="86"/>
      <c r="M45" s="115"/>
      <c r="N45" s="51"/>
    </row>
    <row r="46" spans="1:14" ht="16.5" customHeight="1">
      <c r="A46" s="134" t="s">
        <v>85</v>
      </c>
      <c r="B46" s="134"/>
      <c r="C46" s="162"/>
      <c r="D46" s="162"/>
      <c r="E46" s="162"/>
      <c r="F46" s="93"/>
      <c r="G46" s="130"/>
      <c r="H46" s="86"/>
      <c r="I46" s="115"/>
      <c r="J46" s="51"/>
      <c r="K46" s="115"/>
      <c r="L46" s="86"/>
      <c r="M46" s="115"/>
      <c r="N46" s="51"/>
    </row>
    <row r="47" spans="1:14" ht="16.5" customHeight="1">
      <c r="A47" s="135"/>
      <c r="B47" s="135" t="s">
        <v>86</v>
      </c>
      <c r="F47" s="93"/>
      <c r="G47" s="130"/>
      <c r="H47" s="86">
        <f>SUM(H34:H44)</f>
        <v>465840260</v>
      </c>
      <c r="I47" s="115"/>
      <c r="J47" s="51">
        <f>SUM(J34:J44)</f>
        <v>461072697</v>
      </c>
      <c r="K47" s="115"/>
      <c r="L47" s="86">
        <f>SUM(L34:L44)</f>
        <v>-171734</v>
      </c>
      <c r="M47" s="115"/>
      <c r="N47" s="51">
        <f>SUM(N34:N44)</f>
        <v>-798494</v>
      </c>
    </row>
    <row r="48" spans="1:14" ht="16.5" customHeight="1">
      <c r="A48" s="162" t="s">
        <v>76</v>
      </c>
      <c r="F48" s="93"/>
      <c r="G48" s="130"/>
      <c r="H48" s="126">
        <v>201257</v>
      </c>
      <c r="I48" s="115"/>
      <c r="J48" s="187">
        <v>154184</v>
      </c>
      <c r="K48" s="115"/>
      <c r="L48" s="128">
        <v>0</v>
      </c>
      <c r="M48" s="117"/>
      <c r="N48" s="172">
        <v>575</v>
      </c>
    </row>
    <row r="49" spans="1:14" ht="16.5" customHeight="1">
      <c r="A49" s="162" t="s">
        <v>77</v>
      </c>
      <c r="C49" s="162"/>
      <c r="D49" s="162"/>
      <c r="E49" s="162"/>
      <c r="F49" s="162"/>
      <c r="G49" s="130"/>
      <c r="H49" s="132">
        <v>-4337306</v>
      </c>
      <c r="I49" s="115"/>
      <c r="J49" s="188">
        <v>-10478874</v>
      </c>
      <c r="K49" s="115"/>
      <c r="L49" s="133">
        <v>-621000</v>
      </c>
      <c r="M49" s="117"/>
      <c r="N49" s="174">
        <v>-606606</v>
      </c>
    </row>
    <row r="50" spans="1:14" ht="16.5" customHeight="1">
      <c r="A50" s="162"/>
      <c r="B50" s="162"/>
      <c r="H50" s="86"/>
      <c r="I50" s="115"/>
      <c r="J50" s="51"/>
      <c r="K50" s="115"/>
      <c r="L50" s="86"/>
      <c r="M50" s="115"/>
      <c r="N50" s="51"/>
    </row>
    <row r="51" spans="1:14" ht="16.5" customHeight="1">
      <c r="A51" s="164" t="s">
        <v>87</v>
      </c>
      <c r="F51" s="93"/>
      <c r="G51" s="130"/>
      <c r="H51" s="136">
        <f>SUM(H47:H49)</f>
        <v>461704211</v>
      </c>
      <c r="I51" s="115"/>
      <c r="J51" s="175">
        <f>SUM(J47:J49)</f>
        <v>450748007</v>
      </c>
      <c r="K51" s="115"/>
      <c r="L51" s="136">
        <f>SUM(L47:L49)</f>
        <v>-792734</v>
      </c>
      <c r="M51" s="115"/>
      <c r="N51" s="175">
        <f>SUM(N47:N49)</f>
        <v>-1404525</v>
      </c>
    </row>
    <row r="52" spans="1:14" ht="16.5" customHeight="1">
      <c r="F52" s="93"/>
      <c r="G52" s="130"/>
      <c r="H52" s="115"/>
      <c r="I52" s="115"/>
      <c r="J52" s="51"/>
      <c r="K52" s="115"/>
      <c r="L52" s="115"/>
      <c r="M52" s="115"/>
      <c r="N52" s="51"/>
    </row>
    <row r="53" spans="1:14" s="166" customFormat="1" ht="16.5" customHeight="1">
      <c r="F53" s="93"/>
      <c r="G53" s="130"/>
      <c r="H53" s="115"/>
      <c r="I53" s="115"/>
      <c r="J53" s="51"/>
      <c r="K53" s="115"/>
      <c r="L53" s="115"/>
      <c r="M53" s="115"/>
      <c r="N53" s="51"/>
    </row>
    <row r="54" spans="1:14" s="197" customFormat="1" ht="16.5" customHeight="1">
      <c r="F54" s="93"/>
      <c r="G54" s="130"/>
      <c r="H54" s="115"/>
      <c r="I54" s="115"/>
      <c r="J54" s="51"/>
      <c r="K54" s="115"/>
      <c r="L54" s="115"/>
      <c r="M54" s="115"/>
      <c r="N54" s="51"/>
    </row>
    <row r="55" spans="1:14" s="283" customFormat="1" ht="16.5" customHeight="1">
      <c r="F55" s="93"/>
      <c r="G55" s="130"/>
      <c r="H55" s="115"/>
      <c r="I55" s="115"/>
      <c r="J55" s="51"/>
      <c r="K55" s="115"/>
      <c r="L55" s="115"/>
      <c r="M55" s="115"/>
      <c r="N55" s="51"/>
    </row>
    <row r="56" spans="1:14" s="166" customFormat="1" ht="16.5" customHeight="1">
      <c r="F56" s="93"/>
      <c r="G56" s="130"/>
      <c r="H56" s="115"/>
      <c r="I56" s="115"/>
      <c r="J56" s="51"/>
      <c r="K56" s="115"/>
      <c r="L56" s="115"/>
      <c r="M56" s="115"/>
      <c r="N56" s="51"/>
    </row>
    <row r="57" spans="1:14" s="283" customFormat="1" ht="15" customHeight="1">
      <c r="F57" s="93"/>
      <c r="G57" s="130"/>
      <c r="H57" s="115"/>
      <c r="I57" s="115"/>
      <c r="J57" s="51"/>
      <c r="K57" s="115"/>
      <c r="L57" s="115"/>
      <c r="M57" s="115"/>
      <c r="N57" s="51"/>
    </row>
    <row r="58" spans="1:14" ht="7.5" customHeight="1">
      <c r="F58" s="93"/>
      <c r="G58" s="130"/>
      <c r="H58" s="115"/>
      <c r="I58" s="115"/>
      <c r="J58" s="51"/>
      <c r="K58" s="115"/>
      <c r="L58" s="115"/>
      <c r="M58" s="115"/>
      <c r="N58" s="51"/>
    </row>
    <row r="59" spans="1:14" ht="21.95" customHeight="1">
      <c r="A59" s="100" t="str">
        <f>'2-3'!A57</f>
        <v>The accompanying notes on pages 9 to 34 are an integral part of this interim financial information.</v>
      </c>
      <c r="B59" s="100"/>
      <c r="C59" s="100"/>
      <c r="D59" s="100"/>
      <c r="E59" s="100"/>
      <c r="F59" s="97"/>
      <c r="G59" s="97"/>
      <c r="H59" s="101"/>
      <c r="I59" s="101"/>
      <c r="J59" s="175"/>
      <c r="K59" s="101"/>
      <c r="L59" s="101"/>
      <c r="M59" s="101"/>
      <c r="N59" s="175"/>
    </row>
    <row r="60" spans="1:14" ht="16.5" customHeight="1">
      <c r="A60" s="102" t="str">
        <f>A1</f>
        <v>Absolute Clean Energy Public Company Limited</v>
      </c>
      <c r="B60" s="92"/>
      <c r="C60" s="92"/>
      <c r="D60" s="92"/>
      <c r="F60" s="93"/>
    </row>
    <row r="61" spans="1:14" ht="16.5" customHeight="1">
      <c r="A61" s="92" t="s">
        <v>2</v>
      </c>
      <c r="B61" s="92"/>
      <c r="C61" s="92"/>
      <c r="D61" s="92"/>
      <c r="F61" s="93"/>
    </row>
    <row r="62" spans="1:14" ht="16.5" customHeight="1">
      <c r="A62" s="103" t="str">
        <f>A3</f>
        <v>For the three-month period ended 31 March 2022</v>
      </c>
      <c r="B62" s="104"/>
      <c r="C62" s="96"/>
      <c r="D62" s="96"/>
      <c r="E62" s="97"/>
      <c r="F62" s="98"/>
      <c r="G62" s="97"/>
      <c r="H62" s="99"/>
      <c r="I62" s="99"/>
      <c r="J62" s="50"/>
      <c r="K62" s="99"/>
      <c r="L62" s="99"/>
      <c r="M62" s="99"/>
      <c r="N62" s="50"/>
    </row>
    <row r="63" spans="1:14" ht="15.95" customHeight="1">
      <c r="A63" s="137"/>
      <c r="B63" s="119"/>
      <c r="C63" s="92"/>
      <c r="D63" s="92"/>
      <c r="F63" s="93"/>
    </row>
    <row r="64" spans="1:14" ht="15.95" customHeight="1">
      <c r="F64" s="93"/>
      <c r="H64" s="115"/>
      <c r="I64" s="115"/>
      <c r="J64" s="51"/>
      <c r="K64" s="115"/>
      <c r="L64" s="115"/>
      <c r="M64" s="115"/>
      <c r="N64" s="51"/>
    </row>
    <row r="65" spans="1:14" ht="15.95" customHeight="1">
      <c r="F65" s="108"/>
      <c r="G65" s="108"/>
      <c r="H65" s="314" t="s">
        <v>7</v>
      </c>
      <c r="I65" s="314"/>
      <c r="J65" s="314"/>
      <c r="K65" s="109"/>
      <c r="L65" s="314" t="s">
        <v>3</v>
      </c>
      <c r="M65" s="314"/>
      <c r="N65" s="314"/>
    </row>
    <row r="66" spans="1:14" ht="15.95" customHeight="1">
      <c r="F66" s="108"/>
      <c r="G66" s="108"/>
      <c r="H66" s="312" t="s">
        <v>8</v>
      </c>
      <c r="I66" s="312"/>
      <c r="J66" s="312"/>
      <c r="K66" s="110"/>
      <c r="L66" s="312" t="s">
        <v>8</v>
      </c>
      <c r="M66" s="312"/>
      <c r="N66" s="312"/>
    </row>
    <row r="67" spans="1:14" ht="15.95" customHeight="1">
      <c r="F67" s="111"/>
      <c r="G67" s="111"/>
      <c r="H67" s="112" t="s">
        <v>4</v>
      </c>
      <c r="I67" s="112"/>
      <c r="J67" s="168" t="s">
        <v>4</v>
      </c>
      <c r="K67" s="112"/>
      <c r="L67" s="112" t="s">
        <v>4</v>
      </c>
      <c r="M67" s="112"/>
      <c r="N67" s="168" t="s">
        <v>4</v>
      </c>
    </row>
    <row r="68" spans="1:14" ht="15.95" customHeight="1">
      <c r="F68" s="111"/>
      <c r="G68" s="111"/>
      <c r="H68" s="52" t="s">
        <v>183</v>
      </c>
      <c r="I68" s="47"/>
      <c r="J68" s="292" t="s">
        <v>183</v>
      </c>
      <c r="K68" s="112"/>
      <c r="L68" s="52" t="s">
        <v>183</v>
      </c>
      <c r="M68" s="47"/>
      <c r="N68" s="292" t="s">
        <v>183</v>
      </c>
    </row>
    <row r="69" spans="1:14" ht="15.95" customHeight="1">
      <c r="F69" s="111"/>
      <c r="G69" s="111"/>
      <c r="H69" s="52" t="s">
        <v>184</v>
      </c>
      <c r="I69" s="47"/>
      <c r="J69" s="292" t="s">
        <v>146</v>
      </c>
      <c r="K69" s="112"/>
      <c r="L69" s="52" t="s">
        <v>184</v>
      </c>
      <c r="M69" s="47"/>
      <c r="N69" s="292" t="s">
        <v>146</v>
      </c>
    </row>
    <row r="70" spans="1:14" ht="15.95" customHeight="1">
      <c r="F70" s="113" t="s">
        <v>5</v>
      </c>
      <c r="G70" s="111"/>
      <c r="H70" s="138" t="s">
        <v>6</v>
      </c>
      <c r="I70" s="139"/>
      <c r="J70" s="176" t="s">
        <v>6</v>
      </c>
      <c r="K70" s="109"/>
      <c r="L70" s="138" t="s">
        <v>6</v>
      </c>
      <c r="M70" s="140"/>
      <c r="N70" s="176" t="s">
        <v>6</v>
      </c>
    </row>
    <row r="71" spans="1:14" ht="15.95" customHeight="1">
      <c r="A71" s="141" t="s">
        <v>78</v>
      </c>
      <c r="B71" s="142"/>
      <c r="F71" s="143"/>
      <c r="G71" s="92"/>
      <c r="H71" s="144"/>
      <c r="I71" s="145"/>
      <c r="J71" s="177"/>
      <c r="K71" s="145"/>
      <c r="L71" s="144"/>
      <c r="M71" s="145"/>
      <c r="N71" s="177"/>
    </row>
    <row r="72" spans="1:14" ht="15.95" customHeight="1">
      <c r="A72" s="146" t="s">
        <v>130</v>
      </c>
      <c r="B72" s="142"/>
      <c r="F72" s="143"/>
      <c r="G72" s="92"/>
      <c r="H72" s="126">
        <v>47579</v>
      </c>
      <c r="I72" s="145"/>
      <c r="J72" s="187">
        <v>46592</v>
      </c>
      <c r="K72" s="145"/>
      <c r="L72" s="86">
        <v>0</v>
      </c>
      <c r="M72" s="115"/>
      <c r="N72" s="51">
        <v>0</v>
      </c>
    </row>
    <row r="73" spans="1:14" s="285" customFormat="1" ht="15.95" customHeight="1">
      <c r="A73" s="146" t="s">
        <v>181</v>
      </c>
      <c r="B73" s="142"/>
      <c r="F73" s="143"/>
      <c r="G73" s="92"/>
      <c r="H73" s="126">
        <v>0</v>
      </c>
      <c r="I73" s="145"/>
      <c r="J73" s="187">
        <v>27500090</v>
      </c>
      <c r="K73" s="145"/>
      <c r="L73" s="86">
        <v>0</v>
      </c>
      <c r="M73" s="115"/>
      <c r="N73" s="51">
        <v>0</v>
      </c>
    </row>
    <row r="74" spans="1:14" ht="15.95" customHeight="1">
      <c r="A74" s="147" t="s">
        <v>108</v>
      </c>
      <c r="B74" s="147"/>
      <c r="F74" s="93"/>
      <c r="H74" s="126">
        <v>8895926</v>
      </c>
      <c r="I74" s="148"/>
      <c r="J74" s="187">
        <v>-232626479</v>
      </c>
      <c r="K74" s="148"/>
      <c r="L74" s="128">
        <v>0</v>
      </c>
      <c r="M74" s="127"/>
      <c r="N74" s="178">
        <v>0</v>
      </c>
    </row>
    <row r="75" spans="1:14" ht="15.95" customHeight="1">
      <c r="A75" s="147" t="s">
        <v>139</v>
      </c>
      <c r="B75" s="147"/>
      <c r="F75" s="93"/>
      <c r="H75" s="126">
        <v>0</v>
      </c>
      <c r="I75" s="148"/>
      <c r="J75" s="187">
        <v>0</v>
      </c>
      <c r="K75" s="148"/>
      <c r="L75" s="88">
        <v>-1673000000</v>
      </c>
      <c r="M75" s="127"/>
      <c r="N75" s="178">
        <v>0</v>
      </c>
    </row>
    <row r="76" spans="1:14" ht="15.95" customHeight="1">
      <c r="A76" s="147" t="s">
        <v>138</v>
      </c>
      <c r="B76" s="147"/>
      <c r="F76" s="93" t="s">
        <v>150</v>
      </c>
      <c r="H76" s="89">
        <v>0</v>
      </c>
      <c r="I76" s="148"/>
      <c r="J76" s="187">
        <v>0</v>
      </c>
      <c r="K76" s="148"/>
      <c r="L76" s="128">
        <v>1678212996</v>
      </c>
      <c r="M76" s="127"/>
      <c r="N76" s="172">
        <v>0</v>
      </c>
    </row>
    <row r="77" spans="1:14" ht="15.95" customHeight="1">
      <c r="A77" s="149" t="s">
        <v>117</v>
      </c>
      <c r="B77" s="147"/>
      <c r="F77" s="93"/>
      <c r="H77" s="89"/>
      <c r="L77" s="290"/>
      <c r="M77" s="288"/>
      <c r="N77" s="289"/>
    </row>
    <row r="78" spans="1:14" ht="15.95" customHeight="1">
      <c r="A78" s="149"/>
      <c r="B78" s="129" t="s">
        <v>106</v>
      </c>
      <c r="F78" s="93"/>
      <c r="H78" s="89">
        <v>0</v>
      </c>
      <c r="J78" s="49">
        <v>-48544730</v>
      </c>
      <c r="K78" s="148"/>
      <c r="L78" s="88">
        <v>0</v>
      </c>
      <c r="M78" s="148"/>
      <c r="N78" s="187">
        <v>0</v>
      </c>
    </row>
    <row r="79" spans="1:14" ht="15.95" customHeight="1">
      <c r="B79" s="150" t="s">
        <v>99</v>
      </c>
      <c r="F79" s="93"/>
      <c r="H79" s="126">
        <v>-414584329</v>
      </c>
      <c r="I79" s="115"/>
      <c r="J79" s="49">
        <v>-523525683</v>
      </c>
      <c r="L79" s="290">
        <v>-257804</v>
      </c>
      <c r="M79" s="288"/>
      <c r="N79" s="289">
        <v>-999173</v>
      </c>
    </row>
    <row r="80" spans="1:14" ht="15.95" customHeight="1">
      <c r="B80" s="150" t="s">
        <v>191</v>
      </c>
      <c r="F80" s="93"/>
      <c r="H80" s="126">
        <v>-36414000</v>
      </c>
      <c r="I80" s="115"/>
      <c r="J80" s="49">
        <v>0</v>
      </c>
      <c r="K80" s="115"/>
      <c r="L80" s="88">
        <v>0</v>
      </c>
      <c r="M80" s="148"/>
      <c r="N80" s="178">
        <v>0</v>
      </c>
    </row>
    <row r="81" spans="1:14" s="293" customFormat="1" ht="15.95" customHeight="1">
      <c r="A81" s="147"/>
      <c r="B81" s="121" t="s">
        <v>174</v>
      </c>
      <c r="F81" s="93"/>
      <c r="G81" s="92"/>
      <c r="H81" s="136">
        <v>-1495000</v>
      </c>
      <c r="I81" s="115"/>
      <c r="J81" s="291">
        <v>0</v>
      </c>
      <c r="K81" s="148"/>
      <c r="L81" s="151">
        <v>0</v>
      </c>
      <c r="M81" s="127"/>
      <c r="N81" s="184">
        <v>0</v>
      </c>
    </row>
    <row r="82" spans="1:14" ht="6" customHeight="1">
      <c r="F82" s="93"/>
      <c r="G82" s="130"/>
      <c r="H82" s="89"/>
      <c r="I82" s="148"/>
      <c r="K82" s="115"/>
      <c r="L82" s="86"/>
      <c r="M82" s="115"/>
      <c r="N82" s="51"/>
    </row>
    <row r="83" spans="1:14" ht="15.95" customHeight="1">
      <c r="A83" s="147" t="s">
        <v>101</v>
      </c>
      <c r="B83" s="147"/>
      <c r="F83" s="93"/>
      <c r="G83" s="130"/>
      <c r="H83" s="136">
        <f>SUM(H72:H81)</f>
        <v>-443549824</v>
      </c>
      <c r="I83" s="115"/>
      <c r="J83" s="175">
        <f>SUM(J72:J81)</f>
        <v>-777150210</v>
      </c>
      <c r="K83" s="115"/>
      <c r="L83" s="136">
        <f>SUM(L72:L81)</f>
        <v>4955192</v>
      </c>
      <c r="M83" s="115"/>
      <c r="N83" s="175">
        <f>SUM(N72:N81)</f>
        <v>-999173</v>
      </c>
    </row>
    <row r="84" spans="1:14" ht="15.95" customHeight="1">
      <c r="A84" s="162"/>
      <c r="B84" s="162"/>
      <c r="C84" s="162"/>
      <c r="D84" s="162"/>
      <c r="E84" s="162"/>
      <c r="F84" s="93"/>
      <c r="G84" s="130"/>
      <c r="H84" s="86"/>
      <c r="I84" s="115"/>
      <c r="J84" s="51"/>
      <c r="K84" s="115"/>
      <c r="L84" s="86"/>
      <c r="M84" s="115"/>
      <c r="N84" s="51"/>
    </row>
    <row r="85" spans="1:14" ht="15.95" customHeight="1">
      <c r="A85" s="142" t="s">
        <v>79</v>
      </c>
      <c r="B85" s="142"/>
      <c r="F85" s="93"/>
      <c r="G85" s="130"/>
      <c r="H85" s="86"/>
      <c r="I85" s="115"/>
      <c r="J85" s="51"/>
      <c r="K85" s="115"/>
      <c r="L85" s="86"/>
      <c r="M85" s="115"/>
      <c r="N85" s="51"/>
    </row>
    <row r="86" spans="1:14" s="197" customFormat="1" ht="15.95" customHeight="1">
      <c r="A86" s="147" t="s">
        <v>171</v>
      </c>
      <c r="B86" s="147"/>
      <c r="F86" s="93"/>
      <c r="G86" s="130"/>
      <c r="H86" s="88">
        <v>416500000</v>
      </c>
      <c r="I86" s="115"/>
      <c r="J86" s="172">
        <v>0</v>
      </c>
      <c r="K86" s="115"/>
      <c r="L86" s="128">
        <v>0</v>
      </c>
      <c r="M86" s="117"/>
      <c r="N86" s="172">
        <v>0</v>
      </c>
    </row>
    <row r="87" spans="1:14" ht="15.95" customHeight="1">
      <c r="A87" s="147" t="s">
        <v>175</v>
      </c>
      <c r="B87" s="147"/>
      <c r="F87" s="93"/>
      <c r="G87" s="130"/>
      <c r="H87" s="88">
        <v>-531500000</v>
      </c>
      <c r="I87" s="115"/>
      <c r="J87" s="186">
        <v>-98300000</v>
      </c>
      <c r="K87" s="117"/>
      <c r="L87" s="128">
        <v>0</v>
      </c>
      <c r="M87" s="117"/>
      <c r="N87" s="186">
        <v>0</v>
      </c>
    </row>
    <row r="88" spans="1:14" ht="15.95" customHeight="1">
      <c r="A88" s="147" t="s">
        <v>131</v>
      </c>
      <c r="B88" s="147"/>
      <c r="F88" s="93"/>
      <c r="G88" s="130"/>
      <c r="H88" s="123">
        <v>-782688</v>
      </c>
      <c r="I88" s="115"/>
      <c r="J88" s="186">
        <v>-558613</v>
      </c>
      <c r="K88" s="115"/>
      <c r="L88" s="128">
        <v>-306714</v>
      </c>
      <c r="M88" s="117"/>
      <c r="N88" s="172">
        <v>-124584</v>
      </c>
    </row>
    <row r="89" spans="1:14" ht="15.95" customHeight="1">
      <c r="A89" s="147" t="s">
        <v>132</v>
      </c>
      <c r="B89" s="147"/>
      <c r="F89" s="93"/>
      <c r="G89" s="130"/>
      <c r="H89" s="123">
        <v>-289202</v>
      </c>
      <c r="I89" s="115"/>
      <c r="J89" s="186">
        <v>-271233</v>
      </c>
      <c r="K89" s="115"/>
      <c r="L89" s="128">
        <v>-68074</v>
      </c>
      <c r="M89" s="117"/>
      <c r="N89" s="172">
        <v>-55459</v>
      </c>
    </row>
    <row r="90" spans="1:14" ht="15.95" customHeight="1">
      <c r="A90" s="147" t="s">
        <v>95</v>
      </c>
      <c r="B90" s="147"/>
      <c r="F90" s="93">
        <v>23</v>
      </c>
      <c r="G90" s="130"/>
      <c r="H90" s="123">
        <v>0</v>
      </c>
      <c r="I90" s="115"/>
      <c r="J90" s="186">
        <v>912661243</v>
      </c>
      <c r="K90" s="115"/>
      <c r="L90" s="128">
        <v>0</v>
      </c>
      <c r="M90" s="117"/>
      <c r="N90" s="172">
        <v>0</v>
      </c>
    </row>
    <row r="91" spans="1:14" ht="15.95" customHeight="1">
      <c r="A91" s="147" t="s">
        <v>93</v>
      </c>
      <c r="B91" s="147"/>
      <c r="F91" s="93">
        <v>23</v>
      </c>
      <c r="G91" s="130"/>
      <c r="H91" s="123">
        <v>-197579336</v>
      </c>
      <c r="I91" s="115"/>
      <c r="J91" s="186">
        <v>-199621893</v>
      </c>
      <c r="K91" s="115"/>
      <c r="L91" s="128">
        <v>0</v>
      </c>
      <c r="M91" s="117"/>
      <c r="N91" s="172">
        <v>0</v>
      </c>
    </row>
    <row r="92" spans="1:14" ht="15.95" customHeight="1">
      <c r="A92" s="162" t="s">
        <v>118</v>
      </c>
      <c r="B92" s="129"/>
      <c r="C92" s="125"/>
      <c r="D92" s="125"/>
      <c r="E92" s="125"/>
      <c r="F92" s="93"/>
      <c r="H92" s="123">
        <v>-31373746</v>
      </c>
      <c r="I92" s="115"/>
      <c r="J92" s="186">
        <v>-28535904</v>
      </c>
      <c r="K92" s="115"/>
      <c r="L92" s="128">
        <v>0</v>
      </c>
      <c r="M92" s="117"/>
      <c r="N92" s="172">
        <v>0</v>
      </c>
    </row>
    <row r="93" spans="1:14" ht="15.95" customHeight="1">
      <c r="A93" s="147" t="s">
        <v>144</v>
      </c>
      <c r="B93" s="129"/>
      <c r="C93" s="125"/>
      <c r="D93" s="125"/>
      <c r="E93" s="125"/>
      <c r="F93" s="93"/>
      <c r="H93" s="152">
        <v>0</v>
      </c>
      <c r="J93" s="189">
        <v>-300</v>
      </c>
      <c r="L93" s="153">
        <v>0</v>
      </c>
      <c r="N93" s="179">
        <v>-300</v>
      </c>
    </row>
    <row r="94" spans="1:14" ht="6" customHeight="1">
      <c r="A94" s="147"/>
      <c r="B94" s="147"/>
      <c r="F94" s="93"/>
      <c r="G94" s="130"/>
      <c r="H94" s="89"/>
      <c r="L94" s="89"/>
    </row>
    <row r="95" spans="1:14" ht="15.95" customHeight="1">
      <c r="A95" s="147" t="s">
        <v>88</v>
      </c>
      <c r="B95" s="147"/>
      <c r="F95" s="93"/>
      <c r="G95" s="130"/>
      <c r="H95" s="136">
        <f>SUM(H86:H94)</f>
        <v>-345024972</v>
      </c>
      <c r="I95" s="115"/>
      <c r="J95" s="175">
        <f>SUM(J86:J94)</f>
        <v>585373300</v>
      </c>
      <c r="K95" s="115"/>
      <c r="L95" s="136">
        <f>SUM(L86:L94)</f>
        <v>-374788</v>
      </c>
      <c r="M95" s="115"/>
      <c r="N95" s="175">
        <f>SUM(N86:N94)</f>
        <v>-180343</v>
      </c>
    </row>
    <row r="96" spans="1:14" ht="15.95" customHeight="1">
      <c r="A96" s="147"/>
      <c r="B96" s="147"/>
      <c r="F96" s="93"/>
      <c r="G96" s="130"/>
      <c r="H96" s="86"/>
      <c r="I96" s="115"/>
      <c r="J96" s="51"/>
      <c r="K96" s="115"/>
      <c r="L96" s="86"/>
      <c r="M96" s="115"/>
      <c r="N96" s="51"/>
    </row>
    <row r="97" spans="1:14" ht="15.95" customHeight="1">
      <c r="A97" s="163" t="s">
        <v>80</v>
      </c>
      <c r="B97" s="142"/>
      <c r="F97" s="143"/>
      <c r="G97" s="116"/>
      <c r="H97" s="88">
        <f>SUM(H95,H83,H51)</f>
        <v>-326870585</v>
      </c>
      <c r="I97" s="115"/>
      <c r="J97" s="178">
        <f>SUM(J95,J83,J51)</f>
        <v>258971097</v>
      </c>
      <c r="K97" s="115"/>
      <c r="L97" s="88">
        <f>SUM(L95,L83,L51)</f>
        <v>3787670</v>
      </c>
      <c r="M97" s="115"/>
      <c r="N97" s="178">
        <f>SUM(N95,N83,N51)</f>
        <v>-2584041</v>
      </c>
    </row>
    <row r="98" spans="1:14" ht="15.95" customHeight="1">
      <c r="A98" s="154" t="s">
        <v>102</v>
      </c>
      <c r="B98" s="147"/>
      <c r="F98" s="93"/>
      <c r="G98" s="130"/>
      <c r="H98" s="132">
        <f>'2-3'!I16</f>
        <v>890748583</v>
      </c>
      <c r="I98" s="115"/>
      <c r="J98" s="188">
        <v>482892545</v>
      </c>
      <c r="K98" s="115"/>
      <c r="L98" s="133">
        <f>'2-3'!M16</f>
        <v>4755328</v>
      </c>
      <c r="M98" s="115"/>
      <c r="N98" s="180">
        <v>13569645</v>
      </c>
    </row>
    <row r="99" spans="1:14" ht="6" customHeight="1">
      <c r="F99" s="93"/>
      <c r="G99" s="130"/>
      <c r="H99" s="86"/>
      <c r="I99" s="115"/>
      <c r="J99" s="51"/>
      <c r="K99" s="115"/>
      <c r="L99" s="86"/>
      <c r="M99" s="115"/>
      <c r="N99" s="51"/>
    </row>
    <row r="100" spans="1:14" ht="15.95" customHeight="1" thickBot="1">
      <c r="A100" s="162" t="s">
        <v>103</v>
      </c>
      <c r="B100" s="147"/>
      <c r="F100" s="93"/>
      <c r="G100" s="130"/>
      <c r="H100" s="87">
        <f>SUM(H97:H98)</f>
        <v>563877998</v>
      </c>
      <c r="I100" s="115"/>
      <c r="J100" s="181">
        <f>SUM(J97:J98)</f>
        <v>741863642</v>
      </c>
      <c r="K100" s="115"/>
      <c r="L100" s="87">
        <f>SUM(L97:L98)</f>
        <v>8542998</v>
      </c>
      <c r="M100" s="115"/>
      <c r="N100" s="181">
        <f>SUM(N97:N98)</f>
        <v>10985604</v>
      </c>
    </row>
    <row r="101" spans="1:14" ht="15.95" customHeight="1" thickTop="1">
      <c r="A101" s="162"/>
      <c r="B101" s="147"/>
      <c r="F101" s="93"/>
      <c r="G101" s="130"/>
      <c r="H101" s="88"/>
      <c r="I101" s="115"/>
      <c r="J101" s="178"/>
      <c r="K101" s="115"/>
      <c r="L101" s="88"/>
      <c r="M101" s="115"/>
      <c r="N101" s="178"/>
    </row>
    <row r="102" spans="1:14" ht="15.95" customHeight="1">
      <c r="A102" s="142" t="s">
        <v>81</v>
      </c>
      <c r="B102" s="155"/>
      <c r="C102" s="155"/>
      <c r="D102" s="155"/>
      <c r="E102" s="155"/>
      <c r="F102" s="156"/>
      <c r="G102" s="156"/>
      <c r="H102" s="157"/>
      <c r="I102" s="158"/>
      <c r="J102" s="182"/>
      <c r="K102" s="158"/>
      <c r="L102" s="157"/>
      <c r="M102" s="158"/>
      <c r="N102" s="182"/>
    </row>
    <row r="103" spans="1:14" ht="6" customHeight="1">
      <c r="A103" s="149"/>
      <c r="F103" s="93"/>
      <c r="G103" s="92"/>
      <c r="H103" s="86"/>
      <c r="I103" s="115"/>
      <c r="J103" s="51"/>
      <c r="K103" s="115"/>
      <c r="L103" s="88"/>
      <c r="M103" s="115"/>
      <c r="N103" s="178"/>
    </row>
    <row r="104" spans="1:14" s="299" customFormat="1" ht="15.95" customHeight="1" thickBot="1">
      <c r="A104" s="149" t="s">
        <v>200</v>
      </c>
      <c r="F104" s="93">
        <v>7</v>
      </c>
      <c r="G104" s="92"/>
      <c r="H104" s="159">
        <v>3575000</v>
      </c>
      <c r="I104" s="115"/>
      <c r="J104" s="190">
        <v>0</v>
      </c>
      <c r="K104" s="115"/>
      <c r="L104" s="160">
        <v>0</v>
      </c>
      <c r="M104" s="117"/>
      <c r="N104" s="183">
        <v>0</v>
      </c>
    </row>
    <row r="105" spans="1:14" s="299" customFormat="1" ht="6" customHeight="1" thickTop="1">
      <c r="A105" s="149"/>
      <c r="F105" s="93"/>
      <c r="G105" s="92"/>
      <c r="H105" s="86"/>
      <c r="I105" s="115"/>
      <c r="J105" s="51"/>
      <c r="K105" s="115"/>
      <c r="L105" s="88"/>
      <c r="M105" s="115"/>
      <c r="N105" s="178"/>
    </row>
    <row r="106" spans="1:14" ht="15.95" customHeight="1" thickBot="1">
      <c r="A106" s="149" t="s">
        <v>119</v>
      </c>
      <c r="F106" s="93">
        <v>20</v>
      </c>
      <c r="G106" s="92"/>
      <c r="H106" s="159">
        <v>55284540</v>
      </c>
      <c r="I106" s="115"/>
      <c r="J106" s="190">
        <v>22876174</v>
      </c>
      <c r="K106" s="115"/>
      <c r="L106" s="160">
        <v>0</v>
      </c>
      <c r="M106" s="117"/>
      <c r="N106" s="183">
        <v>2274557</v>
      </c>
    </row>
    <row r="107" spans="1:14" ht="6" customHeight="1" thickTop="1">
      <c r="A107" s="149"/>
      <c r="F107" s="93"/>
      <c r="G107" s="92"/>
      <c r="H107" s="86"/>
      <c r="I107" s="115"/>
      <c r="J107" s="51"/>
      <c r="K107" s="115"/>
      <c r="L107" s="88"/>
      <c r="M107" s="115"/>
      <c r="N107" s="178"/>
    </row>
    <row r="108" spans="1:14" s="293" customFormat="1" ht="15.95" customHeight="1" thickBot="1">
      <c r="A108" s="149" t="s">
        <v>120</v>
      </c>
      <c r="F108" s="93">
        <v>20</v>
      </c>
      <c r="G108" s="92"/>
      <c r="H108" s="159">
        <v>2354508</v>
      </c>
      <c r="I108" s="115"/>
      <c r="J108" s="190">
        <v>3266570</v>
      </c>
      <c r="K108" s="115"/>
      <c r="L108" s="160">
        <v>0</v>
      </c>
      <c r="M108" s="117"/>
      <c r="N108" s="183">
        <v>0</v>
      </c>
    </row>
    <row r="109" spans="1:14" s="197" customFormat="1" ht="6" customHeight="1" thickTop="1">
      <c r="F109" s="93"/>
      <c r="G109" s="130"/>
      <c r="H109" s="86"/>
      <c r="I109" s="115"/>
      <c r="J109" s="115"/>
      <c r="K109" s="115"/>
      <c r="L109" s="86"/>
      <c r="M109" s="115"/>
      <c r="N109" s="115"/>
    </row>
    <row r="110" spans="1:14" s="197" customFormat="1" ht="15.95" customHeight="1" thickBot="1">
      <c r="A110" s="197" t="s">
        <v>172</v>
      </c>
      <c r="F110" s="93"/>
      <c r="G110" s="130"/>
      <c r="H110" s="161">
        <v>0</v>
      </c>
      <c r="I110" s="115"/>
      <c r="J110" s="280">
        <v>-16655035</v>
      </c>
      <c r="K110" s="115"/>
      <c r="L110" s="161">
        <v>0</v>
      </c>
      <c r="M110" s="115"/>
      <c r="N110" s="280">
        <v>0</v>
      </c>
    </row>
    <row r="111" spans="1:14" s="283" customFormat="1" ht="15.95" customHeight="1" thickTop="1">
      <c r="H111" s="49"/>
      <c r="I111" s="49"/>
      <c r="J111" s="49"/>
      <c r="K111" s="49"/>
      <c r="L111" s="49"/>
      <c r="M111" s="49"/>
      <c r="N111" s="49"/>
    </row>
    <row r="112" spans="1:14" s="300" customFormat="1" ht="15.95" customHeight="1">
      <c r="H112" s="49"/>
      <c r="I112" s="49"/>
      <c r="J112" s="49"/>
      <c r="K112" s="49"/>
      <c r="L112" s="49"/>
      <c r="M112" s="49"/>
      <c r="N112" s="49"/>
    </row>
    <row r="113" spans="1:14" s="300" customFormat="1" ht="15.95" customHeight="1">
      <c r="H113" s="49"/>
      <c r="I113" s="49"/>
      <c r="J113" s="49"/>
      <c r="K113" s="49"/>
      <c r="L113" s="49"/>
      <c r="M113" s="49"/>
      <c r="N113" s="49"/>
    </row>
    <row r="114" spans="1:14" s="300" customFormat="1" ht="15.95" customHeight="1">
      <c r="H114" s="49"/>
      <c r="I114" s="49"/>
      <c r="J114" s="49"/>
      <c r="K114" s="49"/>
      <c r="L114" s="49"/>
      <c r="M114" s="49"/>
      <c r="N114" s="49"/>
    </row>
    <row r="115" spans="1:14" s="300" customFormat="1" ht="15.95" customHeight="1">
      <c r="H115" s="49"/>
      <c r="I115" s="49"/>
      <c r="J115" s="49"/>
      <c r="K115" s="49"/>
      <c r="L115" s="49"/>
      <c r="M115" s="49"/>
      <c r="N115" s="49"/>
    </row>
    <row r="116" spans="1:14" s="300" customFormat="1" ht="15.95" customHeight="1">
      <c r="H116" s="49"/>
      <c r="I116" s="49"/>
      <c r="J116" s="49"/>
      <c r="K116" s="49"/>
      <c r="L116" s="49"/>
      <c r="M116" s="49"/>
      <c r="N116" s="49"/>
    </row>
    <row r="117" spans="1:14" s="300" customFormat="1" ht="15.95" customHeight="1">
      <c r="H117" s="49"/>
      <c r="I117" s="49"/>
      <c r="J117" s="49"/>
      <c r="K117" s="49"/>
      <c r="L117" s="49"/>
      <c r="M117" s="49"/>
      <c r="N117" s="49"/>
    </row>
    <row r="118" spans="1:14" s="300" customFormat="1" ht="15.95" customHeight="1">
      <c r="H118" s="49"/>
      <c r="I118" s="49"/>
      <c r="J118" s="49"/>
      <c r="K118" s="49"/>
      <c r="L118" s="49"/>
      <c r="M118" s="49"/>
      <c r="N118" s="49"/>
    </row>
    <row r="119" spans="1:14" s="300" customFormat="1" ht="15.95" customHeight="1">
      <c r="H119" s="49"/>
      <c r="I119" s="49"/>
      <c r="J119" s="49"/>
      <c r="K119" s="49"/>
      <c r="L119" s="49"/>
      <c r="M119" s="49"/>
      <c r="N119" s="49"/>
    </row>
    <row r="120" spans="1:14" s="300" customFormat="1" ht="15.95" customHeight="1">
      <c r="H120" s="49"/>
      <c r="I120" s="49"/>
      <c r="J120" s="49"/>
      <c r="K120" s="49"/>
      <c r="L120" s="49"/>
      <c r="M120" s="49"/>
      <c r="N120" s="49"/>
    </row>
    <row r="121" spans="1:14" s="300" customFormat="1" ht="15.95" customHeight="1">
      <c r="H121" s="49"/>
      <c r="I121" s="49"/>
      <c r="J121" s="49"/>
      <c r="K121" s="49"/>
      <c r="L121" s="49"/>
      <c r="M121" s="49"/>
      <c r="N121" s="49"/>
    </row>
    <row r="122" spans="1:14" s="300" customFormat="1" ht="15.95" customHeight="1">
      <c r="H122" s="49"/>
      <c r="I122" s="49"/>
      <c r="J122" s="49"/>
      <c r="K122" s="49"/>
      <c r="L122" s="49"/>
      <c r="M122" s="49"/>
      <c r="N122" s="49"/>
    </row>
    <row r="123" spans="1:14" s="300" customFormat="1" ht="9" customHeight="1">
      <c r="H123" s="49"/>
      <c r="I123" s="49"/>
      <c r="J123" s="49"/>
      <c r="K123" s="49"/>
      <c r="L123" s="49"/>
      <c r="M123" s="49"/>
      <c r="N123" s="49"/>
    </row>
    <row r="124" spans="1:14" ht="21.95" customHeight="1">
      <c r="A124" s="100" t="str">
        <f>A59</f>
        <v>The accompanying notes on pages 9 to 34 are an integral part of this interim financial information.</v>
      </c>
      <c r="B124" s="100"/>
      <c r="C124" s="100"/>
      <c r="D124" s="100"/>
      <c r="E124" s="100"/>
      <c r="F124" s="98"/>
      <c r="G124" s="105"/>
      <c r="H124" s="101"/>
      <c r="I124" s="101"/>
      <c r="J124" s="175"/>
      <c r="K124" s="101"/>
      <c r="L124" s="101"/>
      <c r="M124" s="101"/>
      <c r="N124" s="175"/>
    </row>
  </sheetData>
  <mergeCells count="13">
    <mergeCell ref="H6:J6"/>
    <mergeCell ref="L6:N6"/>
    <mergeCell ref="H7:J7"/>
    <mergeCell ref="L7:N7"/>
    <mergeCell ref="A14:E14"/>
    <mergeCell ref="A12:E12"/>
    <mergeCell ref="A13:E13"/>
    <mergeCell ref="H66:J66"/>
    <mergeCell ref="L66:N66"/>
    <mergeCell ref="B18:E18"/>
    <mergeCell ref="B20:E20"/>
    <mergeCell ref="H65:J65"/>
    <mergeCell ref="L65:N65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9" max="16383" man="1"/>
  </rowBreaks>
  <ignoredErrors>
    <ignoredError sqref="F17 H69:N69 K10 H10:J10 L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 (P&amp;L)3M</vt:lpstr>
      <vt:lpstr>5</vt:lpstr>
      <vt:lpstr>6</vt:lpstr>
      <vt:lpstr>7-8</vt:lpstr>
      <vt:lpstr>'2-3'!Print_Area</vt:lpstr>
      <vt:lpstr>'4 (P&amp;L)3M'!Print_Area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2022-05-11T08:13:58Z</cp:lastPrinted>
  <dcterms:created xsi:type="dcterms:W3CDTF">2013-12-23T04:45:07Z</dcterms:created>
  <dcterms:modified xsi:type="dcterms:W3CDTF">2022-05-11T08:14:15Z</dcterms:modified>
</cp:coreProperties>
</file>