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22 Q1 (EGCO) ผลิตไฟฟ้า ☻\"/>
    </mc:Choice>
  </mc:AlternateContent>
  <xr:revisionPtr revIDLastSave="0" documentId="13_ncr:1_{F2C95670-B0CA-498F-AD5A-E32B05B6411E}" xr6:coauthVersionLast="47" xr6:coauthVersionMax="47" xr10:uidLastSave="{00000000-0000-0000-0000-000000000000}"/>
  <bookViews>
    <workbookView xWindow="-120" yWindow="-120" windowWidth="21840" windowHeight="13140" tabRatio="598" activeTab="4" xr2:uid="{00000000-000D-0000-FFFF-FFFF00000000}"/>
  </bookViews>
  <sheets>
    <sheet name="2-5" sheetId="22" r:id="rId1"/>
    <sheet name="6-7 (3M)" sheetId="17" r:id="rId2"/>
    <sheet name="8" sheetId="19" r:id="rId3"/>
    <sheet name="9" sheetId="20" r:id="rId4"/>
    <sheet name="10-12" sheetId="21" r:id="rId5"/>
  </sheets>
  <definedNames>
    <definedName name="_xlnm.Print_Area" localSheetId="4">'10-12'!$A$1:$L$144</definedName>
    <definedName name="_xlnm.Print_Area" localSheetId="0">'2-5'!$A$1:$L$166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21" i="19" l="1"/>
  <c r="AF17" i="19"/>
  <c r="P21" i="19"/>
  <c r="AF25" i="19" l="1"/>
  <c r="F70" i="22"/>
  <c r="F106" i="22"/>
  <c r="F158" i="22" l="1"/>
  <c r="AH25" i="19"/>
  <c r="F32" i="22"/>
  <c r="M80" i="17"/>
  <c r="I80" i="17"/>
  <c r="M72" i="17"/>
  <c r="I72" i="17"/>
  <c r="M34" i="17"/>
  <c r="M31" i="17"/>
  <c r="I34" i="17"/>
  <c r="I31" i="17"/>
  <c r="M13" i="17"/>
  <c r="I13" i="17"/>
  <c r="L113" i="21" l="1"/>
  <c r="H113" i="21"/>
  <c r="L90" i="21"/>
  <c r="L74" i="21"/>
  <c r="H90" i="21"/>
  <c r="H74" i="21"/>
  <c r="L27" i="21"/>
  <c r="L42" i="21" s="1"/>
  <c r="L46" i="21" s="1"/>
  <c r="H27" i="21"/>
  <c r="H42" i="21" s="1"/>
  <c r="H46" i="21" s="1"/>
  <c r="L92" i="21" l="1"/>
  <c r="L96" i="21" s="1"/>
  <c r="H92" i="21"/>
  <c r="H96" i="21" s="1"/>
  <c r="T23" i="20"/>
  <c r="V23" i="20" s="1"/>
  <c r="T20" i="20"/>
  <c r="V20" i="20" s="1"/>
  <c r="AD33" i="19"/>
  <c r="AF33" i="19" s="1"/>
  <c r="AJ33" i="19" s="1"/>
  <c r="AD32" i="19"/>
  <c r="AD28" i="19"/>
  <c r="AF28" i="19" s="1"/>
  <c r="AJ28" i="19" s="1"/>
  <c r="AF32" i="19" l="1"/>
  <c r="AJ32" i="19" s="1"/>
  <c r="G34" i="17" l="1"/>
  <c r="A41" i="17" l="1"/>
  <c r="L157" i="22"/>
  <c r="L160" i="22" s="1"/>
  <c r="J157" i="22"/>
  <c r="J160" i="22" s="1"/>
  <c r="H157" i="22"/>
  <c r="H160" i="22" s="1"/>
  <c r="A128" i="22"/>
  <c r="A127" i="22"/>
  <c r="A126" i="22"/>
  <c r="L120" i="22"/>
  <c r="J120" i="22"/>
  <c r="H120" i="22"/>
  <c r="F120" i="22"/>
  <c r="L106" i="22"/>
  <c r="J106" i="22"/>
  <c r="H106" i="22"/>
  <c r="A82" i="22"/>
  <c r="A81" i="22"/>
  <c r="A80" i="22"/>
  <c r="A79" i="22"/>
  <c r="A125" i="22" s="1"/>
  <c r="A166" i="22" s="1"/>
  <c r="L70" i="22"/>
  <c r="J70" i="22"/>
  <c r="H70" i="22"/>
  <c r="A42" i="22"/>
  <c r="L32" i="22"/>
  <c r="J32" i="22"/>
  <c r="H32" i="22"/>
  <c r="F122" i="22" l="1"/>
  <c r="J122" i="22"/>
  <c r="J162" i="22" s="1"/>
  <c r="H122" i="22"/>
  <c r="H162" i="22" s="1"/>
  <c r="L122" i="22"/>
  <c r="L162" i="22" s="1"/>
  <c r="F72" i="22"/>
  <c r="L72" i="22"/>
  <c r="H72" i="22"/>
  <c r="J72" i="22"/>
  <c r="J113" i="21"/>
  <c r="F113" i="21"/>
  <c r="A98" i="21"/>
  <c r="A144" i="21" s="1"/>
  <c r="J90" i="21"/>
  <c r="F90" i="21"/>
  <c r="J74" i="21"/>
  <c r="F74" i="21"/>
  <c r="R25" i="20"/>
  <c r="P25" i="20"/>
  <c r="N25" i="20"/>
  <c r="L25" i="20"/>
  <c r="J25" i="20"/>
  <c r="H25" i="20"/>
  <c r="F25" i="20"/>
  <c r="R18" i="20"/>
  <c r="P18" i="20"/>
  <c r="N18" i="20"/>
  <c r="L18" i="20"/>
  <c r="J18" i="20"/>
  <c r="H18" i="20"/>
  <c r="F18" i="20"/>
  <c r="T16" i="20"/>
  <c r="V16" i="20" s="1"/>
  <c r="T13" i="20"/>
  <c r="V13" i="20" s="1"/>
  <c r="AH36" i="19"/>
  <c r="AB36" i="19"/>
  <c r="Z36" i="19"/>
  <c r="X36" i="19"/>
  <c r="V36" i="19"/>
  <c r="T36" i="19"/>
  <c r="R36" i="19"/>
  <c r="P36" i="19"/>
  <c r="N36" i="19"/>
  <c r="L36" i="19"/>
  <c r="J36" i="19"/>
  <c r="H36" i="19"/>
  <c r="F36" i="19"/>
  <c r="AB25" i="19"/>
  <c r="Z25" i="19"/>
  <c r="X25" i="19"/>
  <c r="V25" i="19"/>
  <c r="T25" i="19"/>
  <c r="R25" i="19"/>
  <c r="P25" i="19"/>
  <c r="F154" i="22" s="1"/>
  <c r="N25" i="19"/>
  <c r="L25" i="19"/>
  <c r="F150" i="22" s="1"/>
  <c r="J25" i="19"/>
  <c r="H25" i="19"/>
  <c r="F25" i="19"/>
  <c r="AD22" i="19"/>
  <c r="AF22" i="19" s="1"/>
  <c r="AJ22" i="19" s="1"/>
  <c r="AD21" i="19"/>
  <c r="AJ21" i="19" s="1"/>
  <c r="AD17" i="19"/>
  <c r="A3" i="20"/>
  <c r="T25" i="20" l="1"/>
  <c r="V25" i="20"/>
  <c r="V18" i="20"/>
  <c r="T18" i="20"/>
  <c r="AJ17" i="19"/>
  <c r="AJ25" i="19" s="1"/>
  <c r="AF36" i="19"/>
  <c r="AJ36" i="19"/>
  <c r="AD25" i="19"/>
  <c r="F155" i="22" s="1"/>
  <c r="F157" i="22" s="1"/>
  <c r="F160" i="22" s="1"/>
  <c r="F162" i="22" s="1"/>
  <c r="AD36" i="19"/>
  <c r="F27" i="21" l="1"/>
  <c r="F42" i="21" s="1"/>
  <c r="F46" i="21" s="1"/>
  <c r="F92" i="21" s="1"/>
  <c r="F96" i="21" s="1"/>
  <c r="J27" i="21"/>
  <c r="J42" i="21" s="1"/>
  <c r="J46" i="21" s="1"/>
  <c r="J92" i="21" s="1"/>
  <c r="J96" i="21" s="1"/>
  <c r="G80" i="17"/>
  <c r="K72" i="17"/>
  <c r="G72" i="17"/>
  <c r="A44" i="17"/>
  <c r="M50" i="17"/>
  <c r="M74" i="17" s="1"/>
  <c r="I50" i="17"/>
  <c r="I74" i="17" s="1"/>
  <c r="G31" i="17"/>
  <c r="G50" i="17" s="1"/>
  <c r="M22" i="17"/>
  <c r="M25" i="17" s="1"/>
  <c r="K13" i="17"/>
  <c r="K22" i="17" s="1"/>
  <c r="K25" i="17" s="1"/>
  <c r="K31" i="17" s="1"/>
  <c r="K50" i="17" s="1"/>
  <c r="I22" i="17"/>
  <c r="I25" i="17" s="1"/>
  <c r="G13" i="17"/>
  <c r="G22" i="17" s="1"/>
  <c r="G25" i="17" s="1"/>
  <c r="K34" i="17" l="1"/>
  <c r="K74" i="17"/>
  <c r="K80" i="17" s="1"/>
  <c r="G74" i="17"/>
  <c r="A82" i="17" l="1"/>
  <c r="A30" i="20" s="1"/>
</calcChain>
</file>

<file path=xl/sharedStrings.xml><?xml version="1.0" encoding="utf-8"?>
<sst xmlns="http://schemas.openxmlformats.org/spreadsheetml/2006/main" count="528" uniqueCount="283">
  <si>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</si>
  <si>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</si>
  <si>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</si>
  <si>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</si>
  <si>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</si>
  <si>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</si>
  <si>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</si>
  <si>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</si>
  <si>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</si>
  <si>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</si>
  <si>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</si>
  <si>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</si>
  <si>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</si>
  <si>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</si>
  <si>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</si>
  <si>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</si>
  <si>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</si>
  <si>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</si>
  <si>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</si>
  <si>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</si>
  <si>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</si>
  <si>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</si>
  <si>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</si>
  <si>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</si>
  <si>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</si>
  <si>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</si>
  <si>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</si>
  <si>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</si>
  <si>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</si>
  <si>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</si>
  <si>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</si>
  <si>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</si>
  <si>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</si>
  <si>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</si>
  <si>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</si>
  <si>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</si>
  <si>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</si>
  <si>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</si>
  <si>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</si>
  <si>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</si>
  <si>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</si>
  <si>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</si>
  <si>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</si>
  <si>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</si>
  <si>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</si>
  <si>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</si>
  <si>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</si>
  <si>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</si>
  <si>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</si>
  <si>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</si>
  <si>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</si>
  <si>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</si>
  <si>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</si>
  <si>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</si>
  <si>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</si>
  <si>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</si>
  <si>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</si>
  <si>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</si>
  <si>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</si>
  <si>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</si>
  <si>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</si>
  <si>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</si>
  <si>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</si>
  <si>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</si>
  <si>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</si>
  <si>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</si>
  <si>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</si>
  <si>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</si>
  <si>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</si>
  <si>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</si>
  <si>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</si>
  <si>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</si>
  <si>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</si>
  <si>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</si>
  <si>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</si>
  <si>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</si>
  <si>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</si>
  <si>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</si>
  <si>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</si>
  <si>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</si>
  <si>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</si>
  <si>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</si>
  <si>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</si>
  <si>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</si>
  <si>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</si>
  <si>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</si>
  <si>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</si>
  <si>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</si>
  <si>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</si>
  <si>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</si>
  <si>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</si>
  <si>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</si>
  <si>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</si>
  <si>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</si>
  <si>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</si>
  <si>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</si>
  <si>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</si>
  <si>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</si>
  <si>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</si>
  <si>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</si>
  <si>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</si>
  <si>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</si>
  <si>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</si>
  <si>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</si>
  <si>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</si>
  <si>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</si>
  <si>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</si>
  <si>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</si>
  <si>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</si>
  <si>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</si>
  <si>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</si>
  <si>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</si>
  <si>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</si>
  <si>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</si>
  <si>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</si>
  <si>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</si>
  <si>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</si>
  <si>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</si>
  <si>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</si>
  <si>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</si>
  <si>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</si>
  <si>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</si>
  <si>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</si>
  <si>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</si>
  <si>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</si>
  <si>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</si>
  <si>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</si>
  <si>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</si>
  <si>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</si>
  <si>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</si>
  <si>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</si>
  <si>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</si>
  <si>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</si>
  <si>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</si>
  <si>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</si>
  <si>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</si>
  <si>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</si>
  <si>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</si>
  <si>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</si>
  <si>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</si>
  <si>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</si>
  <si>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เงินปันผลรับและรายได้อื่น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</si>
  <si>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</si>
  <si>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</si>
  <si>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</si>
  <si>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</si>
  <si>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</si>
  <si>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</si>
  <si>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</si>
  <si>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</si>
  <si>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</si>
  <si>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</si>
  <si>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</si>
  <si>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</si>
  <si>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</si>
  <si>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</si>
  <si>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</si>
  <si>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</si>
  <si>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</si>
  <si>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</si>
  <si>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</si>
  <si>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</si>
  <si>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</si>
  <si>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</si>
  <si>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</si>
  <si>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</si>
  <si>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</si>
  <si>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</si>
  <si>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</si>
  <si>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</si>
  <si>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</si>
  <si>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</si>
  <si>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</si>
  <si>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</si>
  <si>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</si>
  <si>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</si>
  <si>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</si>
  <si>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</si>
  <si>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</si>
  <si>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</si>
  <si>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</si>
  <si>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</si>
  <si>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</si>
  <si>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</si>
  <si>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</si>
  <si>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</si>
  <si>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</si>
  <si>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</si>
  <si>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</si>
  <si>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 xml:space="preserve">   เป็นเงินสดสุทธิจากกิจกรรมดำเนินงาน</t>
  </si>
  <si>
    <t>การเพิ่มเงินลงทุนในการร่วมค้า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</si>
  <si>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</si>
  <si>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</si>
  <si>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</si>
  <si>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พ.ศ. 2564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</si>
  <si>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</si>
  <si>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</si>
  <si>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</si>
  <si>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</si>
  <si>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</si>
  <si>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</si>
  <si>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</si>
  <si>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</si>
  <si>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</si>
  <si>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</si>
  <si>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</si>
  <si>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</si>
  <si>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</si>
  <si>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</si>
  <si>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</si>
  <si>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>ณ วันที่ 1 มกราคม พ.ศ. 2564</t>
  </si>
  <si>
    <t xml:space="preserve"> มูลค่าหุ้น</t>
  </si>
  <si>
    <t>หนี้สินอนุพันธ์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</si>
  <si>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</si>
  <si>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</si>
  <si>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</si>
  <si>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</si>
  <si>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</si>
  <si>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</si>
  <si>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(ขาดทุน) เบ็ดเสร็จอื่น</t>
  </si>
  <si>
    <t xml:space="preserve">ตามวิธีส่วนได้เสียสุทธิจากภาษีเงินได้ 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</si>
  <si>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</si>
  <si>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</si>
  <si>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</si>
  <si>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กำไร (ขาดทุน) สุทธิจากอัตราแลกเปลี่ยน</t>
  </si>
  <si>
    <t xml:space="preserve">   กำไร (ขาดทุน) เบ็ดเสร็จอื่น</t>
  </si>
  <si>
    <t>เงินสดรับจากเงินกู้ยืมระยะยาวจากสถาบันการเงิน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</si>
  <si>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</si>
  <si>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</si>
  <si>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</si>
  <si>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</si>
  <si>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</si>
  <si>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</si>
  <si>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</si>
  <si>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</si>
  <si>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</si>
  <si>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</si>
  <si>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</si>
  <si>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</si>
  <si>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>เงินสดจ่ายค่าธรรมเนียมในการจัดหาเงินกู้ยืม</t>
  </si>
  <si>
    <t>และต้นทุนทางการเงินอื่น</t>
  </si>
  <si>
    <t>- ส่วนแบ่งกำไรเบ็ดเสร็จอื่นจากบริษัทร่วมและการร่วมค้า</t>
  </si>
  <si>
    <t>กำไรเบ็ดเสร็จอื่นสำหรับงวดสุทธิจากภาษี</t>
  </si>
  <si>
    <t>กระแสเงินสดสุทธิใช้ไปในกิจกรรมจัดหาเงิน</t>
  </si>
  <si>
    <t>- ส่วนที่เป็นของผู้เป็นเจ้าของของบริษัทใหญ่ (บาท)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</si>
  <si>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</si>
  <si>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</si>
  <si>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</si>
  <si>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</si>
  <si>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ณ วันที่ 31 มีนาคม พ.ศ. 2564</t>
  </si>
  <si>
    <t>ณ วันที่ 1 มกราคม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</si>
  <si>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</si>
  <si>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</si>
  <si>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ยอดคงเหลือปลายงวด ณ วันที่ 31 มีนาคม พ.ศ. 2564</t>
  </si>
  <si>
    <t>- การวัดมูลค่าใหม่ของภาระผูกพันผลประโยชน์พนักงาน</t>
  </si>
  <si>
    <t>เงินให้กู้ยืมระยะสั้นแก่กิจการที่เกี่ยวข้องกัน</t>
  </si>
  <si>
    <t>เงินสดจ่ายคืนหุ้นกู้</t>
  </si>
  <si>
    <t>- ขาดทุนสุทธิจากการวัดมูลค่าเครื่องมือทางการเงิน</t>
  </si>
  <si>
    <t>ขาดทุนสุทธิจากการวัดมูลค่าเครื่องมือทางการเงิน</t>
  </si>
  <si>
    <t>กำไรก่อนค่าใช้จ่ายภาษีเงินได้</t>
  </si>
  <si>
    <t>กำไรสำหรับงวด</t>
  </si>
  <si>
    <t xml:space="preserve">กำไรต่อหุ้นขั้นพื้นฐาน </t>
  </si>
  <si>
    <t>เงินกู้ยืมระยะสั้นจากส่วนได้เสียที่ไม่มีอำนาจควบคุม</t>
  </si>
  <si>
    <t xml:space="preserve">ส่วนของหุ้นกู้ที่ถึงกำหนดชำระภายในหนึ่งปี 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</si>
  <si>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</si>
  <si>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</si>
  <si>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เงินสดรับ (จ่าย) สุทธิจากสินทรัพย์ทางการเงิน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</si>
  <si>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</si>
  <si>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เงินสดรับจากเงินกู้ยืมระยะสั้นจากส่วนได้เสียที่ไม่มีอำนาจควบคุม</t>
  </si>
  <si>
    <t>ณ วันที่ 31 มีนาคม ประกอบด้วย</t>
  </si>
  <si>
    <t>- (การกลับรายการ) ค่าเผื่อผลขาดทุนที่คาดว่าจะเกิดขึ้น</t>
  </si>
  <si>
    <t>- ซื้อที่ดิน อาคาร และอุปกรณ์และสินทรัพย์ไม่มีตัวตนโดยยังไม่ได้ชำระเงิน</t>
  </si>
  <si>
    <t>เงินปันผลรับจากบริษัทย่อยและการร่วมค้า</t>
  </si>
  <si>
    <t>เงินสดจ่ายคืนเงินต้นตามสัญญาเช่า</t>
  </si>
  <si>
    <t>เงินสดรับจากการจำหน่ายสินทรัพย์ไม่หมุนเวียนที่ถือไว้เพื่อขาย</t>
  </si>
  <si>
    <t>(โรงไฟฟ้า)</t>
  </si>
  <si>
    <t>- กำไรสุทธิจากการจำหน่ายสินทรัพย์ไม่หมุนเวียนที่ถือไว้เพื่อขาย</t>
  </si>
  <si>
    <t>- ลูกหนี้ค่าขายสินทรัพย์ไม่หมุนเวียนที่ถือไว้เพื่อขาย (โรงไฟฟ้า)</t>
  </si>
  <si>
    <t>เงินสดจ่ายสุทธิจากสินทรัพย์ทางการเงินที่ใช้เป็นหลักประกัน</t>
  </si>
  <si>
    <t>เงินสดจ่ายล่วงหน้าค่าก่อสร้างโรงไฟฟ้า</t>
  </si>
  <si>
    <t>- (กำไร) ขาดทุนสุทธิจากอัตราแลกเปลี่ยน</t>
  </si>
  <si>
    <t>- (กำไร) ขาดทุนสุทธิจากการตัดจำหน่ายและจำหน่ายอุปกรณ์</t>
  </si>
  <si>
    <t>เงินปันผลจ่ายให้แก่ผู้ถือหุ้น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</si>
</sst>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;\(#,##0.00\)"/>
  </numFmts>
  <fonts count="4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1" fillId="0" borderId="0"/>
    <xf numFmtId="0" fontId="32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8" applyNumberFormat="0" applyFill="0" applyBorder="0" applyAlignment="0">
      <alignment wrapText="1"/>
      <protection locked="0"/>
    </xf>
    <xf numFmtId="0" fontId="7" fillId="0" borderId="0">
      <protection locked="0"/>
    </xf>
    <xf numFmtId="9" fontId="3" fillId="0" borderId="0" applyFont="0" applyFill="0" applyBorder="0" applyAlignment="0" applyProtection="0"/>
    <xf numFmtId="173" fontId="9" fillId="0" borderId="0"/>
    <xf numFmtId="43" fontId="3" fillId="0" borderId="0" applyFont="0" applyFill="0" applyBorder="0" applyAlignment="0" applyProtection="0"/>
    <xf numFmtId="0" fontId="36" fillId="0" borderId="18" applyNumberFormat="0" applyFill="0" applyAlignment="0">
      <protection locked="0"/>
    </xf>
    <xf numFmtId="0" fontId="31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0" fontId="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18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32" fillId="0" borderId="0">
      <protection locked="0"/>
    </xf>
    <xf numFmtId="0" fontId="3" fillId="0" borderId="0"/>
    <xf numFmtId="0" fontId="35" fillId="0" borderId="0" applyNumberFormat="0" applyFill="0" applyBorder="0" applyAlignment="0">
      <protection locked="0"/>
    </xf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296">
    <xf numFmtId="0" fontId="0" fillId="0" borderId="0" xfId="0"/>
    <xf numFmtId="167" fontId="28" fillId="0" borderId="12" xfId="0" applyNumberFormat="1" applyFont="1" applyFill="1" applyBorder="1" applyAlignment="1">
      <alignment horizontal="right" vertical="center"/>
    </xf>
    <xf numFmtId="167" fontId="28" fillId="33" borderId="1" xfId="44" applyNumberFormat="1" applyFont="1" applyFill="1" applyBorder="1" applyAlignment="1">
      <alignment horizontal="right" vertical="center"/>
    </xf>
    <xf numFmtId="167" fontId="28" fillId="33" borderId="12" xfId="0" applyNumberFormat="1" applyFont="1" applyFill="1" applyBorder="1" applyAlignment="1">
      <alignment horizontal="right" vertical="center"/>
    </xf>
    <xf numFmtId="167" fontId="28" fillId="33" borderId="2" xfId="44" applyNumberFormat="1" applyFont="1" applyFill="1" applyBorder="1" applyAlignment="1">
      <alignment horizontal="right" vertical="center"/>
    </xf>
    <xf numFmtId="167" fontId="28" fillId="33" borderId="13" xfId="0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left" vertical="center"/>
    </xf>
    <xf numFmtId="166" fontId="28" fillId="0" borderId="0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horizontal="left" vertical="center"/>
    </xf>
    <xf numFmtId="167" fontId="28" fillId="0" borderId="0" xfId="45" applyNumberFormat="1" applyFont="1" applyFill="1" applyBorder="1" applyAlignment="1">
      <alignment horizontal="right" vertical="center"/>
    </xf>
    <xf numFmtId="164" fontId="28" fillId="0" borderId="0" xfId="45" applyNumberFormat="1" applyFont="1" applyFill="1" applyBorder="1" applyAlignment="1">
      <alignment horizontal="left" vertical="center"/>
    </xf>
    <xf numFmtId="164" fontId="28" fillId="0" borderId="0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vertical="center"/>
    </xf>
    <xf numFmtId="166" fontId="27" fillId="0" borderId="12" xfId="47" applyNumberFormat="1" applyFont="1" applyFill="1" applyBorder="1" applyAlignment="1">
      <alignment horizontal="left" vertical="center"/>
    </xf>
    <xf numFmtId="166" fontId="27" fillId="0" borderId="12" xfId="45" applyNumberFormat="1" applyFont="1" applyFill="1" applyBorder="1" applyAlignment="1">
      <alignment horizontal="left" vertical="center"/>
    </xf>
    <xf numFmtId="166" fontId="28" fillId="0" borderId="12" xfId="45" applyNumberFormat="1" applyFont="1" applyFill="1" applyBorder="1" applyAlignment="1">
      <alignment horizontal="center" vertical="center"/>
    </xf>
    <xf numFmtId="166" fontId="28" fillId="0" borderId="12" xfId="45" applyNumberFormat="1" applyFont="1" applyFill="1" applyBorder="1" applyAlignment="1">
      <alignment horizontal="left" vertical="center"/>
    </xf>
    <xf numFmtId="167" fontId="28" fillId="0" borderId="12" xfId="45" applyNumberFormat="1" applyFont="1" applyFill="1" applyBorder="1" applyAlignment="1">
      <alignment horizontal="right" vertical="center"/>
    </xf>
    <xf numFmtId="164" fontId="28" fillId="0" borderId="12" xfId="45" applyNumberFormat="1" applyFont="1" applyFill="1" applyBorder="1" applyAlignment="1">
      <alignment horizontal="left" vertical="center"/>
    </xf>
    <xf numFmtId="164" fontId="28" fillId="0" borderId="12" xfId="45" applyNumberFormat="1" applyFont="1" applyFill="1" applyBorder="1" applyAlignment="1">
      <alignment horizontal="center" vertical="center"/>
    </xf>
    <xf numFmtId="166" fontId="27" fillId="0" borderId="0" xfId="45" applyNumberFormat="1" applyFont="1" applyFill="1" applyBorder="1" applyAlignment="1">
      <alignment vertical="center"/>
    </xf>
    <xf numFmtId="164" fontId="27" fillId="0" borderId="12" xfId="45" applyNumberFormat="1" applyFont="1" applyFill="1" applyBorder="1" applyAlignment="1">
      <alignment horizontal="right" vertical="center"/>
    </xf>
    <xf numFmtId="167" fontId="27" fillId="0" borderId="12" xfId="45" applyNumberFormat="1" applyFont="1" applyFill="1" applyBorder="1" applyAlignment="1">
      <alignment horizontal="right" vertical="center"/>
    </xf>
    <xf numFmtId="164" fontId="27" fillId="0" borderId="0" xfId="45" applyNumberFormat="1" applyFont="1" applyFill="1" applyBorder="1" applyAlignment="1">
      <alignment horizontal="right" vertical="center"/>
    </xf>
    <xf numFmtId="167" fontId="27" fillId="0" borderId="0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center" vertical="center"/>
    </xf>
    <xf numFmtId="166" fontId="27" fillId="0" borderId="12" xfId="45" applyNumberFormat="1" applyFont="1" applyFill="1" applyBorder="1" applyAlignment="1">
      <alignment horizontal="center" vertical="center"/>
    </xf>
    <xf numFmtId="167" fontId="27" fillId="0" borderId="12" xfId="43" applyNumberFormat="1" applyFont="1" applyFill="1" applyBorder="1" applyAlignment="1">
      <alignment horizontal="right" vertical="center"/>
    </xf>
    <xf numFmtId="166" fontId="27" fillId="0" borderId="0" xfId="43" applyNumberFormat="1" applyFont="1" applyFill="1" applyBorder="1" applyAlignment="1">
      <alignment horizontal="left" vertical="center"/>
    </xf>
    <xf numFmtId="166" fontId="27" fillId="0" borderId="0" xfId="43" applyNumberFormat="1" applyFont="1" applyFill="1" applyBorder="1" applyAlignment="1">
      <alignment horizontal="center" vertical="center"/>
    </xf>
    <xf numFmtId="167" fontId="28" fillId="33" borderId="0" xfId="45" applyNumberFormat="1" applyFont="1" applyFill="1" applyBorder="1" applyAlignment="1">
      <alignment horizontal="right" vertical="center"/>
    </xf>
    <xf numFmtId="164" fontId="28" fillId="0" borderId="0" xfId="45" applyNumberFormat="1" applyFont="1" applyFill="1" applyBorder="1" applyAlignment="1">
      <alignment horizontal="right" vertical="center"/>
    </xf>
    <xf numFmtId="168" fontId="28" fillId="0" borderId="0" xfId="45" applyNumberFormat="1" applyFont="1" applyFill="1" applyBorder="1" applyAlignment="1">
      <alignment horizontal="center" vertical="center"/>
    </xf>
    <xf numFmtId="167" fontId="28" fillId="33" borderId="12" xfId="45" applyNumberFormat="1" applyFont="1" applyFill="1" applyBorder="1" applyAlignment="1">
      <alignment horizontal="right" vertical="center"/>
    </xf>
    <xf numFmtId="10" fontId="28" fillId="33" borderId="0" xfId="51" applyNumberFormat="1" applyFont="1" applyFill="1" applyBorder="1" applyAlignment="1">
      <alignment horizontal="right" vertical="center"/>
    </xf>
    <xf numFmtId="167" fontId="28" fillId="33" borderId="13" xfId="45" applyNumberFormat="1" applyFont="1" applyFill="1" applyBorder="1" applyAlignment="1">
      <alignment horizontal="right" vertical="center"/>
    </xf>
    <xf numFmtId="169" fontId="28" fillId="0" borderId="0" xfId="45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left" vertical="center"/>
    </xf>
    <xf numFmtId="166" fontId="28" fillId="0" borderId="0" xfId="43" applyNumberFormat="1" applyFont="1" applyFill="1" applyBorder="1" applyAlignment="1">
      <alignment horizontal="center" vertical="center"/>
    </xf>
    <xf numFmtId="167" fontId="28" fillId="0" borderId="0" xfId="43" applyNumberFormat="1" applyFont="1" applyFill="1" applyBorder="1" applyAlignment="1">
      <alignment horizontal="right" vertical="center"/>
    </xf>
    <xf numFmtId="164" fontId="28" fillId="0" borderId="0" xfId="43" applyNumberFormat="1" applyFont="1" applyFill="1" applyBorder="1" applyAlignment="1">
      <alignment horizontal="left" vertical="center"/>
    </xf>
    <xf numFmtId="164" fontId="28" fillId="0" borderId="0" xfId="43" applyNumberFormat="1" applyFont="1" applyFill="1" applyBorder="1" applyAlignment="1">
      <alignment horizontal="center" vertical="center"/>
    </xf>
    <xf numFmtId="166" fontId="27" fillId="0" borderId="12" xfId="43" applyNumberFormat="1" applyFont="1" applyFill="1" applyBorder="1" applyAlignment="1">
      <alignment horizontal="left" vertical="center"/>
    </xf>
    <xf numFmtId="166" fontId="28" fillId="0" borderId="12" xfId="43" applyNumberFormat="1" applyFont="1" applyFill="1" applyBorder="1" applyAlignment="1">
      <alignment horizontal="center" vertical="center"/>
    </xf>
    <xf numFmtId="166" fontId="28" fillId="0" borderId="12" xfId="43" applyNumberFormat="1" applyFont="1" applyFill="1" applyBorder="1" applyAlignment="1">
      <alignment horizontal="left" vertical="center"/>
    </xf>
    <xf numFmtId="167" fontId="28" fillId="0" borderId="12" xfId="43" applyNumberFormat="1" applyFont="1" applyFill="1" applyBorder="1" applyAlignment="1">
      <alignment horizontal="right" vertical="center"/>
    </xf>
    <xf numFmtId="164" fontId="28" fillId="0" borderId="12" xfId="43" applyNumberFormat="1" applyFont="1" applyFill="1" applyBorder="1" applyAlignment="1">
      <alignment horizontal="left" vertical="center"/>
    </xf>
    <xf numFmtId="164" fontId="28" fillId="0" borderId="12" xfId="43" applyNumberFormat="1" applyFont="1" applyFill="1" applyBorder="1" applyAlignment="1">
      <alignment horizontal="center" vertical="center"/>
    </xf>
    <xf numFmtId="166" fontId="28" fillId="0" borderId="0" xfId="43" applyNumberFormat="1" applyFont="1" applyFill="1" applyBorder="1" applyAlignment="1">
      <alignment vertical="center"/>
    </xf>
    <xf numFmtId="167" fontId="28" fillId="33" borderId="0" xfId="43" applyNumberFormat="1" applyFont="1" applyFill="1" applyBorder="1" applyAlignment="1">
      <alignment horizontal="right" vertical="center"/>
    </xf>
    <xf numFmtId="166" fontId="28" fillId="0" borderId="0" xfId="43" quotePrefix="1" applyNumberFormat="1" applyFont="1" applyFill="1" applyBorder="1" applyAlignment="1">
      <alignment horizontal="left" vertical="center"/>
    </xf>
    <xf numFmtId="166" fontId="28" fillId="33" borderId="0" xfId="45" applyNumberFormat="1" applyFont="1" applyFill="1" applyBorder="1" applyAlignment="1">
      <alignment vertical="center"/>
    </xf>
    <xf numFmtId="167" fontId="28" fillId="33" borderId="12" xfId="43" applyNumberFormat="1" applyFont="1" applyFill="1" applyBorder="1" applyAlignment="1">
      <alignment horizontal="right" vertical="center"/>
    </xf>
    <xf numFmtId="167" fontId="28" fillId="33" borderId="13" xfId="43" applyNumberFormat="1" applyFont="1" applyFill="1" applyBorder="1" applyAlignment="1">
      <alignment horizontal="right" vertical="center"/>
    </xf>
    <xf numFmtId="167" fontId="28" fillId="33" borderId="0" xfId="41" applyNumberFormat="1" applyFont="1" applyFill="1" applyAlignment="1">
      <alignment horizontal="right" vertical="center"/>
    </xf>
    <xf numFmtId="167" fontId="28" fillId="0" borderId="0" xfId="41" applyNumberFormat="1" applyFont="1" applyFill="1" applyAlignment="1">
      <alignment horizontal="right" vertical="center"/>
    </xf>
    <xf numFmtId="167" fontId="28" fillId="0" borderId="12" xfId="41" applyNumberFormat="1" applyFont="1" applyFill="1" applyBorder="1" applyAlignment="1">
      <alignment horizontal="right" vertical="center"/>
    </xf>
    <xf numFmtId="167" fontId="28" fillId="33" borderId="2" xfId="41" applyNumberFormat="1" applyFont="1" applyFill="1" applyBorder="1" applyAlignment="1">
      <alignment horizontal="right" vertical="center"/>
    </xf>
    <xf numFmtId="167" fontId="28" fillId="0" borderId="2" xfId="41" applyNumberFormat="1" applyFont="1" applyFill="1" applyBorder="1" applyAlignment="1">
      <alignment horizontal="right" vertical="center"/>
    </xf>
    <xf numFmtId="167" fontId="28" fillId="0" borderId="2" xfId="0" applyNumberFormat="1" applyFont="1" applyFill="1" applyBorder="1" applyAlignment="1">
      <alignment horizontal="right" vertical="center"/>
    </xf>
    <xf numFmtId="167" fontId="28" fillId="33" borderId="1" xfId="0" applyNumberFormat="1" applyFont="1" applyFill="1" applyBorder="1" applyAlignment="1">
      <alignment horizontal="right" vertical="center"/>
    </xf>
    <xf numFmtId="167" fontId="28" fillId="0" borderId="1" xfId="0" applyNumberFormat="1" applyFont="1" applyFill="1" applyBorder="1" applyAlignment="1">
      <alignment horizontal="right" vertical="center"/>
    </xf>
    <xf numFmtId="170" fontId="28" fillId="33" borderId="13" xfId="41" applyNumberFormat="1" applyFont="1" applyFill="1" applyBorder="1" applyAlignment="1">
      <alignment vertical="center"/>
    </xf>
    <xf numFmtId="170" fontId="28" fillId="0" borderId="13" xfId="41" applyNumberFormat="1" applyFont="1" applyFill="1" applyBorder="1" applyAlignment="1">
      <alignment vertical="center"/>
    </xf>
    <xf numFmtId="170" fontId="28" fillId="33" borderId="0" xfId="55" applyNumberFormat="1" applyFont="1" applyFill="1" applyBorder="1" applyAlignment="1">
      <alignment vertical="center"/>
    </xf>
    <xf numFmtId="170" fontId="28" fillId="0" borderId="0" xfId="55" applyNumberFormat="1" applyFont="1" applyFill="1" applyBorder="1" applyAlignment="1">
      <alignment vertical="center"/>
    </xf>
    <xf numFmtId="166" fontId="27" fillId="0" borderId="0" xfId="40" applyNumberFormat="1" applyFont="1" applyFill="1" applyBorder="1" applyAlignment="1">
      <alignment horizontal="right" vertical="center"/>
    </xf>
    <xf numFmtId="167" fontId="28" fillId="33" borderId="13" xfId="42" applyNumberFormat="1" applyFont="1" applyFill="1" applyBorder="1" applyAlignment="1">
      <alignment horizontal="right" vertical="center"/>
    </xf>
    <xf numFmtId="166" fontId="27" fillId="0" borderId="0" xfId="0" applyNumberFormat="1" applyFont="1" applyAlignment="1">
      <alignment horizontal="left" vertical="center"/>
    </xf>
    <xf numFmtId="167" fontId="28" fillId="0" borderId="0" xfId="0" applyNumberFormat="1" applyFont="1" applyAlignment="1">
      <alignment horizontal="right" vertical="center"/>
    </xf>
    <xf numFmtId="166" fontId="27" fillId="0" borderId="12" xfId="0" applyNumberFormat="1" applyFont="1" applyBorder="1" applyAlignment="1">
      <alignment horizontal="left" vertical="center"/>
    </xf>
    <xf numFmtId="166" fontId="28" fillId="0" borderId="12" xfId="0" applyNumberFormat="1" applyFont="1" applyBorder="1" applyAlignment="1">
      <alignment horizontal="center" vertical="center"/>
    </xf>
    <xf numFmtId="166" fontId="28" fillId="0" borderId="12" xfId="0" applyNumberFormat="1" applyFont="1" applyBorder="1" applyAlignment="1">
      <alignment horizontal="left" vertical="center"/>
    </xf>
    <xf numFmtId="167" fontId="28" fillId="0" borderId="12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7" fillId="0" borderId="12" xfId="0" applyNumberFormat="1" applyFont="1" applyBorder="1" applyAlignment="1">
      <alignment horizontal="right" vertical="center"/>
    </xf>
    <xf numFmtId="167" fontId="27" fillId="0" borderId="12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center" vertical="center"/>
    </xf>
    <xf numFmtId="167" fontId="28" fillId="33" borderId="0" xfId="44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7" fontId="28" fillId="0" borderId="0" xfId="44" applyNumberFormat="1" applyFont="1" applyAlignment="1">
      <alignment horizontal="right" vertical="center"/>
    </xf>
    <xf numFmtId="167" fontId="28" fillId="0" borderId="0" xfId="42" applyNumberFormat="1" applyFont="1" applyAlignment="1">
      <alignment horizontal="right" vertical="center"/>
    </xf>
    <xf numFmtId="168" fontId="28" fillId="0" borderId="0" xfId="0" applyNumberFormat="1" applyFont="1" applyAlignment="1">
      <alignment horizontal="center" vertical="center"/>
    </xf>
    <xf numFmtId="167" fontId="28" fillId="0" borderId="2" xfId="44" applyNumberFormat="1" applyFont="1" applyBorder="1" applyAlignment="1">
      <alignment horizontal="right" vertical="center"/>
    </xf>
    <xf numFmtId="167" fontId="28" fillId="0" borderId="13" xfId="0" applyNumberFormat="1" applyFont="1" applyBorder="1" applyAlignment="1">
      <alignment horizontal="right" vertical="center"/>
    </xf>
    <xf numFmtId="164" fontId="28" fillId="0" borderId="12" xfId="0" applyNumberFormat="1" applyFont="1" applyBorder="1" applyAlignment="1">
      <alignment horizontal="left" vertical="center"/>
    </xf>
    <xf numFmtId="164" fontId="28" fillId="0" borderId="12" xfId="0" applyNumberFormat="1" applyFont="1" applyBorder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4" fontId="27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166" fontId="28" fillId="0" borderId="0" xfId="44" applyNumberFormat="1" applyFont="1" applyAlignment="1">
      <alignment vertical="center"/>
    </xf>
    <xf numFmtId="166" fontId="28" fillId="0" borderId="0" xfId="44" applyNumberFormat="1" applyFont="1" applyAlignment="1">
      <alignment horizontal="left" vertical="center"/>
    </xf>
    <xf numFmtId="166" fontId="28" fillId="0" borderId="1" xfId="44" applyNumberFormat="1" applyFont="1" applyBorder="1" applyAlignment="1">
      <alignment vertical="center"/>
    </xf>
    <xf numFmtId="167" fontId="28" fillId="0" borderId="1" xfId="44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6" fontId="27" fillId="0" borderId="0" xfId="42" applyNumberFormat="1" applyFont="1" applyAlignment="1">
      <alignment horizontal="left" vertical="center"/>
    </xf>
    <xf numFmtId="0" fontId="27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0" xfId="46" applyFont="1" applyAlignment="1">
      <alignment horizontal="right" vertical="center"/>
    </xf>
    <xf numFmtId="167" fontId="28" fillId="0" borderId="0" xfId="46" applyNumberFormat="1" applyFont="1" applyAlignment="1">
      <alignment horizontal="right" vertical="center"/>
    </xf>
    <xf numFmtId="166" fontId="27" fillId="0" borderId="0" xfId="40" applyNumberFormat="1" applyFont="1" applyAlignment="1">
      <alignment horizontal="right" vertical="center"/>
    </xf>
    <xf numFmtId="0" fontId="28" fillId="0" borderId="0" xfId="46" applyFont="1" applyAlignment="1">
      <alignment vertical="center"/>
    </xf>
    <xf numFmtId="166" fontId="27" fillId="0" borderId="12" xfId="48" applyNumberFormat="1" applyFont="1" applyBorder="1" applyAlignment="1">
      <alignment horizontal="left" vertical="center"/>
    </xf>
    <xf numFmtId="0" fontId="27" fillId="0" borderId="12" xfId="46" applyFont="1" applyBorder="1" applyAlignment="1">
      <alignment vertical="center"/>
    </xf>
    <xf numFmtId="0" fontId="28" fillId="0" borderId="12" xfId="46" applyFont="1" applyBorder="1" applyAlignment="1">
      <alignment horizontal="center" vertical="center"/>
    </xf>
    <xf numFmtId="0" fontId="28" fillId="0" borderId="12" xfId="46" applyFont="1" applyBorder="1" applyAlignment="1">
      <alignment horizontal="right" vertical="center"/>
    </xf>
    <xf numFmtId="167" fontId="28" fillId="0" borderId="12" xfId="46" applyNumberFormat="1" applyFont="1" applyBorder="1" applyAlignment="1">
      <alignment horizontal="right" vertical="center"/>
    </xf>
    <xf numFmtId="0" fontId="28" fillId="0" borderId="2" xfId="46" applyFont="1" applyBorder="1" applyAlignment="1">
      <alignment horizontal="right" vertical="center"/>
    </xf>
    <xf numFmtId="167" fontId="28" fillId="0" borderId="2" xfId="46" applyNumberFormat="1" applyFont="1" applyBorder="1" applyAlignment="1">
      <alignment horizontal="right" vertical="center"/>
    </xf>
    <xf numFmtId="167" fontId="28" fillId="0" borderId="2" xfId="29" applyNumberFormat="1" applyFont="1" applyBorder="1" applyAlignment="1">
      <alignment horizontal="right" vertical="center"/>
    </xf>
    <xf numFmtId="166" fontId="28" fillId="0" borderId="0" xfId="42" applyNumberFormat="1" applyFont="1" applyAlignment="1">
      <alignment horizontal="right" vertical="center"/>
    </xf>
    <xf numFmtId="166" fontId="28" fillId="0" borderId="0" xfId="42" applyNumberFormat="1" applyFont="1" applyAlignment="1">
      <alignment horizontal="center" vertical="center"/>
    </xf>
    <xf numFmtId="166" fontId="28" fillId="0" borderId="0" xfId="42" applyNumberFormat="1" applyFont="1" applyAlignment="1">
      <alignment horizontal="left" vertical="center"/>
    </xf>
    <xf numFmtId="166" fontId="28" fillId="0" borderId="0" xfId="42" applyNumberFormat="1" applyFont="1" applyAlignment="1">
      <alignment vertical="center"/>
    </xf>
    <xf numFmtId="166" fontId="27" fillId="0" borderId="12" xfId="42" applyNumberFormat="1" applyFont="1" applyBorder="1" applyAlignment="1">
      <alignment horizontal="left" vertical="center"/>
    </xf>
    <xf numFmtId="166" fontId="28" fillId="0" borderId="12" xfId="42" applyNumberFormat="1" applyFont="1" applyBorder="1" applyAlignment="1">
      <alignment horizontal="right" vertical="center"/>
    </xf>
    <xf numFmtId="166" fontId="28" fillId="0" borderId="12" xfId="42" applyNumberFormat="1" applyFont="1" applyBorder="1" applyAlignment="1">
      <alignment horizontal="center" vertical="center"/>
    </xf>
    <xf numFmtId="166" fontId="28" fillId="0" borderId="12" xfId="42" applyNumberFormat="1" applyFont="1" applyBorder="1" applyAlignment="1">
      <alignment horizontal="left" vertical="center"/>
    </xf>
    <xf numFmtId="166" fontId="27" fillId="0" borderId="0" xfId="42" applyNumberFormat="1" applyFont="1" applyAlignment="1">
      <alignment horizontal="right" vertical="center"/>
    </xf>
    <xf numFmtId="166" fontId="27" fillId="0" borderId="12" xfId="42" applyNumberFormat="1" applyFont="1" applyBorder="1" applyAlignment="1">
      <alignment horizontal="right" vertical="center"/>
    </xf>
    <xf numFmtId="166" fontId="27" fillId="0" borderId="0" xfId="42" applyNumberFormat="1" applyFont="1" applyAlignment="1">
      <alignment horizontal="center" vertical="center"/>
    </xf>
    <xf numFmtId="166" fontId="27" fillId="0" borderId="0" xfId="42" quotePrefix="1" applyNumberFormat="1" applyFont="1" applyAlignment="1">
      <alignment horizontal="right" vertical="center"/>
    </xf>
    <xf numFmtId="167" fontId="27" fillId="0" borderId="12" xfId="29" applyNumberFormat="1" applyFont="1" applyBorder="1" applyAlignment="1">
      <alignment horizontal="right" vertical="center" wrapText="1"/>
    </xf>
    <xf numFmtId="3" fontId="28" fillId="0" borderId="0" xfId="42" applyNumberFormat="1" applyFont="1" applyAlignment="1">
      <alignment horizontal="right" vertical="center"/>
    </xf>
    <xf numFmtId="166" fontId="28" fillId="33" borderId="0" xfId="42" applyNumberFormat="1" applyFont="1" applyFill="1" applyAlignment="1">
      <alignment vertical="center"/>
    </xf>
    <xf numFmtId="0" fontId="27" fillId="0" borderId="0" xfId="46" quotePrefix="1" applyFont="1" applyAlignment="1">
      <alignment vertical="center"/>
    </xf>
    <xf numFmtId="166" fontId="28" fillId="33" borderId="0" xfId="42" applyNumberFormat="1" applyFont="1" applyFill="1" applyAlignment="1">
      <alignment horizontal="right" vertical="center"/>
    </xf>
    <xf numFmtId="167" fontId="28" fillId="33" borderId="0" xfId="42" applyNumberFormat="1" applyFont="1" applyFill="1" applyAlignment="1">
      <alignment horizontal="right" vertical="center"/>
    </xf>
    <xf numFmtId="164" fontId="28" fillId="0" borderId="0" xfId="46" applyNumberFormat="1" applyFont="1" applyAlignment="1">
      <alignment horizontal="center" vertical="center"/>
    </xf>
    <xf numFmtId="164" fontId="28" fillId="0" borderId="0" xfId="46" applyNumberFormat="1" applyFont="1" applyAlignment="1">
      <alignment horizontal="right"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0" borderId="0" xfId="42" applyNumberFormat="1" applyFont="1" applyAlignment="1">
      <alignment horizontal="center" vertical="center"/>
    </xf>
    <xf numFmtId="166" fontId="28" fillId="33" borderId="0" xfId="42" applyNumberFormat="1" applyFont="1" applyFill="1" applyAlignment="1">
      <alignment horizontal="left" vertical="center"/>
    </xf>
    <xf numFmtId="166" fontId="28" fillId="33" borderId="0" xfId="42" applyNumberFormat="1" applyFont="1" applyFill="1" applyAlignment="1">
      <alignment horizontal="center" vertical="center"/>
    </xf>
    <xf numFmtId="167" fontId="28" fillId="0" borderId="0" xfId="46" applyNumberFormat="1" applyFont="1" applyAlignment="1">
      <alignment horizontal="center" vertical="center"/>
    </xf>
    <xf numFmtId="167" fontId="28" fillId="33" borderId="2" xfId="42" applyNumberFormat="1" applyFont="1" applyFill="1" applyBorder="1" applyAlignment="1">
      <alignment horizontal="right" vertical="center"/>
    </xf>
    <xf numFmtId="166" fontId="28" fillId="0" borderId="2" xfId="42" applyNumberFormat="1" applyFont="1" applyBorder="1" applyAlignment="1">
      <alignment vertical="center"/>
    </xf>
    <xf numFmtId="167" fontId="28" fillId="0" borderId="12" xfId="45" applyNumberFormat="1" applyFont="1" applyBorder="1" applyAlignment="1">
      <alignment horizontal="right" vertical="center"/>
    </xf>
    <xf numFmtId="164" fontId="27" fillId="0" borderId="12" xfId="45" applyNumberFormat="1" applyFont="1" applyBorder="1" applyAlignment="1">
      <alignment horizontal="right" vertical="center"/>
    </xf>
    <xf numFmtId="164" fontId="27" fillId="0" borderId="0" xfId="45" applyNumberFormat="1" applyFont="1" applyAlignment="1">
      <alignment horizontal="right" vertical="center"/>
    </xf>
    <xf numFmtId="166" fontId="27" fillId="0" borderId="0" xfId="45" applyNumberFormat="1" applyFont="1" applyAlignment="1">
      <alignment horizontal="left" vertical="center"/>
    </xf>
    <xf numFmtId="167" fontId="28" fillId="0" borderId="0" xfId="41" applyNumberFormat="1" applyFont="1" applyAlignment="1">
      <alignment horizontal="right" vertical="center"/>
    </xf>
    <xf numFmtId="164" fontId="28" fillId="0" borderId="0" xfId="41" applyNumberFormat="1" applyFont="1" applyAlignment="1">
      <alignment horizontal="right" vertical="center"/>
    </xf>
    <xf numFmtId="166" fontId="28" fillId="0" borderId="0" xfId="41" quotePrefix="1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4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28" fillId="0" borderId="0" xfId="41" applyNumberFormat="1" applyFont="1" applyAlignment="1">
      <alignment vertical="center"/>
    </xf>
    <xf numFmtId="168" fontId="28" fillId="0" borderId="0" xfId="0" quotePrefix="1" applyNumberFormat="1" applyFont="1" applyAlignment="1">
      <alignment horizontal="center" vertical="center"/>
    </xf>
    <xf numFmtId="170" fontId="28" fillId="0" borderId="0" xfId="41" applyNumberFormat="1" applyFont="1" applyAlignment="1">
      <alignment vertical="center"/>
    </xf>
    <xf numFmtId="170" fontId="28" fillId="33" borderId="0" xfId="41" applyNumberFormat="1" applyFont="1" applyFill="1" applyAlignment="1">
      <alignment vertical="center"/>
    </xf>
    <xf numFmtId="166" fontId="28" fillId="0" borderId="0" xfId="41" applyNumberFormat="1" applyFont="1" applyAlignment="1">
      <alignment horizontal="center" vertical="center"/>
    </xf>
    <xf numFmtId="166" fontId="27" fillId="0" borderId="0" xfId="4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170" fontId="28" fillId="0" borderId="0" xfId="41" applyNumberFormat="1" applyFont="1" applyFill="1" applyAlignment="1">
      <alignment vertical="center"/>
    </xf>
    <xf numFmtId="10" fontId="28" fillId="0" borderId="0" xfId="51" applyNumberFormat="1" applyFont="1" applyFill="1" applyBorder="1" applyAlignment="1">
      <alignment horizontal="right" vertical="center"/>
    </xf>
    <xf numFmtId="167" fontId="28" fillId="0" borderId="13" xfId="45" applyNumberFormat="1" applyFont="1" applyFill="1" applyBorder="1" applyAlignment="1">
      <alignment horizontal="right" vertical="center"/>
    </xf>
    <xf numFmtId="167" fontId="28" fillId="0" borderId="13" xfId="43" applyNumberFormat="1" applyFont="1" applyFill="1" applyBorder="1" applyAlignment="1">
      <alignment horizontal="right" vertical="center"/>
    </xf>
    <xf numFmtId="166" fontId="28" fillId="0" borderId="0" xfId="45" applyNumberFormat="1" applyFont="1" applyAlignment="1">
      <alignment horizontal="left" vertical="center"/>
    </xf>
    <xf numFmtId="166" fontId="28" fillId="0" borderId="0" xfId="43" quotePrefix="1" applyNumberFormat="1" applyFont="1" applyAlignment="1">
      <alignment horizontal="left" vertical="center"/>
    </xf>
    <xf numFmtId="167" fontId="28" fillId="0" borderId="0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 applyAlignment="1">
      <alignment horizontal="left" vertical="center"/>
    </xf>
    <xf numFmtId="0" fontId="27" fillId="0" borderId="0" xfId="46" applyFont="1" applyAlignment="1">
      <alignment horizontal="right" vertical="center"/>
    </xf>
    <xf numFmtId="0" fontId="27" fillId="0" borderId="0" xfId="46" applyFont="1" applyAlignment="1">
      <alignment horizontal="center" vertical="center"/>
    </xf>
    <xf numFmtId="167" fontId="27" fillId="0" borderId="12" xfId="46" applyNumberFormat="1" applyFont="1" applyBorder="1" applyAlignment="1">
      <alignment horizontal="right" vertical="center"/>
    </xf>
    <xf numFmtId="0" fontId="27" fillId="0" borderId="12" xfId="46" applyFont="1" applyBorder="1" applyAlignment="1">
      <alignment horizontal="right" vertical="center"/>
    </xf>
    <xf numFmtId="167" fontId="27" fillId="0" borderId="0" xfId="46" applyNumberFormat="1" applyFont="1" applyAlignment="1">
      <alignment horizontal="center" vertical="center"/>
    </xf>
    <xf numFmtId="167" fontId="27" fillId="0" borderId="0" xfId="46" applyNumberFormat="1" applyFont="1" applyAlignment="1">
      <alignment horizontal="right" vertical="center"/>
    </xf>
    <xf numFmtId="165" fontId="27" fillId="0" borderId="0" xfId="29" applyFont="1" applyAlignment="1">
      <alignment horizontal="center" vertical="center"/>
    </xf>
    <xf numFmtId="165" fontId="27" fillId="0" borderId="0" xfId="29" applyFont="1" applyAlignment="1">
      <alignment horizontal="right" vertical="center"/>
    </xf>
    <xf numFmtId="167" fontId="27" fillId="0" borderId="0" xfId="29" applyNumberFormat="1" applyFont="1" applyAlignment="1">
      <alignment horizontal="right" vertical="center"/>
    </xf>
    <xf numFmtId="167" fontId="27" fillId="0" borderId="0" xfId="42" applyNumberFormat="1" applyFont="1" applyAlignment="1">
      <alignment horizontal="right" vertical="center"/>
    </xf>
    <xf numFmtId="167" fontId="27" fillId="0" borderId="0" xfId="42" quotePrefix="1" applyNumberFormat="1" applyFont="1" applyAlignment="1">
      <alignment horizontal="right" vertical="center"/>
    </xf>
    <xf numFmtId="167" fontId="27" fillId="0" borderId="12" xfId="42" applyNumberFormat="1" applyFont="1" applyBorder="1" applyAlignment="1">
      <alignment horizontal="right" vertical="center"/>
    </xf>
    <xf numFmtId="165" fontId="27" fillId="0" borderId="0" xfId="29" applyFont="1" applyAlignment="1">
      <alignment horizontal="right" vertical="center" wrapText="1"/>
    </xf>
    <xf numFmtId="167" fontId="28" fillId="0" borderId="0" xfId="46" applyNumberFormat="1" applyFont="1" applyFill="1" applyBorder="1" applyAlignment="1">
      <alignment horizontal="right" vertical="center"/>
    </xf>
    <xf numFmtId="164" fontId="28" fillId="0" borderId="0" xfId="46" applyNumberFormat="1" applyFont="1" applyFill="1" applyAlignment="1">
      <alignment horizontal="right" vertical="center"/>
    </xf>
    <xf numFmtId="167" fontId="28" fillId="0" borderId="0" xfId="46" applyNumberFormat="1" applyFont="1" applyFill="1" applyAlignment="1">
      <alignment horizontal="right" vertical="center"/>
    </xf>
    <xf numFmtId="166" fontId="27" fillId="0" borderId="0" xfId="42" quotePrefix="1" applyNumberFormat="1" applyFont="1" applyAlignment="1">
      <alignment horizontal="left" vertical="center"/>
    </xf>
    <xf numFmtId="167" fontId="28" fillId="33" borderId="12" xfId="46" applyNumberFormat="1" applyFont="1" applyFill="1" applyBorder="1" applyAlignment="1">
      <alignment horizontal="right" vertical="center"/>
    </xf>
    <xf numFmtId="167" fontId="28" fillId="33" borderId="13" xfId="46" applyNumberFormat="1" applyFont="1" applyFill="1" applyBorder="1" applyAlignment="1">
      <alignment horizontal="right" vertical="center"/>
    </xf>
    <xf numFmtId="0" fontId="27" fillId="0" borderId="0" xfId="46" quotePrefix="1" applyFont="1" applyAlignment="1">
      <alignment horizontal="right" vertical="center"/>
    </xf>
    <xf numFmtId="167" fontId="27" fillId="0" borderId="12" xfId="29" applyNumberFormat="1" applyFont="1" applyFill="1" applyBorder="1" applyAlignment="1">
      <alignment horizontal="right" vertical="center" wrapText="1"/>
    </xf>
    <xf numFmtId="167" fontId="27" fillId="33" borderId="0" xfId="29" applyNumberFormat="1" applyFont="1" applyFill="1" applyAlignment="1">
      <alignment horizontal="right" vertical="center" wrapText="1"/>
    </xf>
    <xf numFmtId="165" fontId="27" fillId="33" borderId="0" xfId="29" applyFont="1" applyFill="1" applyAlignment="1">
      <alignment horizontal="right" vertical="center"/>
    </xf>
    <xf numFmtId="167" fontId="28" fillId="0" borderId="13" xfId="46" applyNumberFormat="1" applyFont="1" applyFill="1" applyBorder="1" applyAlignment="1">
      <alignment horizontal="right" vertical="center"/>
    </xf>
    <xf numFmtId="167" fontId="28" fillId="0" borderId="0" xfId="42" applyNumberFormat="1" applyFont="1" applyFill="1" applyAlignment="1">
      <alignment horizontal="right" vertical="center"/>
    </xf>
    <xf numFmtId="3" fontId="28" fillId="0" borderId="0" xfId="42" applyNumberFormat="1" applyFont="1" applyFill="1" applyAlignment="1">
      <alignment horizontal="right" vertical="center"/>
    </xf>
    <xf numFmtId="166" fontId="28" fillId="0" borderId="0" xfId="42" applyNumberFormat="1" applyFont="1" applyFill="1" applyAlignment="1">
      <alignment vertical="center"/>
    </xf>
    <xf numFmtId="166" fontId="28" fillId="0" borderId="0" xfId="42" applyNumberFormat="1" applyFont="1" applyFill="1" applyAlignment="1">
      <alignment horizontal="right" vertical="center"/>
    </xf>
    <xf numFmtId="167" fontId="28" fillId="0" borderId="2" xfId="42" applyNumberFormat="1" applyFont="1" applyFill="1" applyBorder="1" applyAlignment="1">
      <alignment horizontal="right" vertical="center"/>
    </xf>
    <xf numFmtId="167" fontId="28" fillId="0" borderId="13" xfId="42" applyNumberFormat="1" applyFont="1" applyFill="1" applyBorder="1" applyAlignment="1">
      <alignment horizontal="right" vertical="center"/>
    </xf>
    <xf numFmtId="166" fontId="30" fillId="0" borderId="0" xfId="44" quotePrefix="1" applyNumberFormat="1" applyFont="1" applyAlignment="1">
      <alignment horizontal="left" vertical="center"/>
    </xf>
    <xf numFmtId="166" fontId="28" fillId="0" borderId="0" xfId="44" quotePrefix="1" applyNumberFormat="1" applyFont="1" applyAlignment="1">
      <alignment horizontal="left" vertical="center"/>
    </xf>
    <xf numFmtId="167" fontId="28" fillId="0" borderId="0" xfId="42" applyNumberFormat="1" applyFont="1" applyFill="1" applyBorder="1" applyAlignment="1">
      <alignment horizontal="right" vertical="center"/>
    </xf>
    <xf numFmtId="174" fontId="28" fillId="0" borderId="0" xfId="45" applyNumberFormat="1" applyFont="1" applyFill="1" applyBorder="1" applyAlignment="1">
      <alignment horizontal="right" vertical="center"/>
    </xf>
    <xf numFmtId="174" fontId="28" fillId="33" borderId="0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right" vertical="center"/>
    </xf>
    <xf numFmtId="166" fontId="28" fillId="0" borderId="12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right" vertical="center"/>
    </xf>
    <xf numFmtId="166" fontId="27" fillId="0" borderId="12" xfId="43" applyNumberFormat="1" applyFont="1" applyFill="1" applyBorder="1" applyAlignment="1">
      <alignment horizontal="right" vertical="center"/>
    </xf>
    <xf numFmtId="166" fontId="28" fillId="33" borderId="0" xfId="45" applyNumberFormat="1" applyFont="1" applyFill="1" applyBorder="1" applyAlignment="1">
      <alignment horizontal="right" vertical="center"/>
    </xf>
    <xf numFmtId="166" fontId="28" fillId="33" borderId="2" xfId="44" applyNumberFormat="1" applyFont="1" applyFill="1" applyBorder="1" applyAlignment="1">
      <alignment horizontal="right" vertical="center"/>
    </xf>
    <xf numFmtId="166" fontId="28" fillId="33" borderId="1" xfId="44" applyNumberFormat="1" applyFont="1" applyFill="1" applyBorder="1" applyAlignment="1">
      <alignment horizontal="right" vertical="center"/>
    </xf>
    <xf numFmtId="166" fontId="28" fillId="33" borderId="12" xfId="45" applyNumberFormat="1" applyFont="1" applyFill="1" applyBorder="1" applyAlignment="1">
      <alignment horizontal="right" vertical="center"/>
    </xf>
    <xf numFmtId="166" fontId="28" fillId="33" borderId="0" xfId="51" applyNumberFormat="1" applyFont="1" applyFill="1" applyBorder="1" applyAlignment="1">
      <alignment horizontal="right" vertical="center"/>
    </xf>
    <xf numFmtId="166" fontId="28" fillId="33" borderId="13" xfId="45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right" vertical="center"/>
    </xf>
    <xf numFmtId="166" fontId="28" fillId="0" borderId="12" xfId="43" applyNumberFormat="1" applyFont="1" applyFill="1" applyBorder="1" applyAlignment="1">
      <alignment horizontal="right" vertical="center"/>
    </xf>
    <xf numFmtId="166" fontId="28" fillId="33" borderId="0" xfId="43" applyNumberFormat="1" applyFont="1" applyFill="1" applyBorder="1" applyAlignment="1">
      <alignment horizontal="right" vertical="center"/>
    </xf>
    <xf numFmtId="166" fontId="28" fillId="33" borderId="12" xfId="43" applyNumberFormat="1" applyFont="1" applyFill="1" applyBorder="1" applyAlignment="1">
      <alignment horizontal="right" vertical="center"/>
    </xf>
    <xf numFmtId="166" fontId="28" fillId="33" borderId="13" xfId="43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left" vertical="center"/>
    </xf>
    <xf numFmtId="164" fontId="28" fillId="0" borderId="0" xfId="0" applyNumberFormat="1" applyFont="1" applyFill="1" applyAlignment="1">
      <alignment horizontal="center" vertical="center"/>
    </xf>
    <xf numFmtId="167" fontId="27" fillId="0" borderId="0" xfId="42" applyNumberFormat="1" applyFont="1" applyBorder="1" applyAlignment="1">
      <alignment horizontal="center" vertical="center"/>
    </xf>
    <xf numFmtId="167" fontId="28" fillId="33" borderId="0" xfId="0" applyNumberFormat="1" applyFont="1" applyFill="1" applyBorder="1" applyAlignment="1">
      <alignment vertical="center"/>
    </xf>
    <xf numFmtId="164" fontId="28" fillId="0" borderId="0" xfId="0" applyNumberFormat="1" applyFont="1" applyBorder="1" applyAlignment="1">
      <alignment vertical="center"/>
    </xf>
    <xf numFmtId="167" fontId="28" fillId="0" borderId="0" xfId="0" applyNumberFormat="1" applyFont="1" applyFill="1" applyBorder="1" applyAlignment="1">
      <alignment vertical="center"/>
    </xf>
    <xf numFmtId="164" fontId="28" fillId="0" borderId="0" xfId="0" applyNumberFormat="1" applyFont="1" applyBorder="1" applyAlignment="1">
      <alignment horizontal="left" vertical="center"/>
    </xf>
    <xf numFmtId="166" fontId="28" fillId="0" borderId="0" xfId="0" quotePrefix="1" applyNumberFormat="1" applyFont="1" applyFill="1" applyAlignment="1">
      <alignment horizontal="left" vertical="center"/>
    </xf>
    <xf numFmtId="166" fontId="28" fillId="0" borderId="0" xfId="0" applyNumberFormat="1" applyFont="1" applyFill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7" fontId="28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vertical="center"/>
    </xf>
    <xf numFmtId="167" fontId="28" fillId="33" borderId="0" xfId="0" applyNumberFormat="1" applyFont="1" applyFill="1" applyAlignment="1">
      <alignment vertical="center"/>
    </xf>
    <xf numFmtId="166" fontId="28" fillId="0" borderId="0" xfId="42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left" vertical="center"/>
    </xf>
    <xf numFmtId="3" fontId="28" fillId="0" borderId="0" xfId="42" applyNumberFormat="1" applyFont="1" applyBorder="1" applyAlignment="1">
      <alignment horizontal="right" vertical="center"/>
    </xf>
    <xf numFmtId="167" fontId="28" fillId="0" borderId="0" xfId="42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7" fontId="28" fillId="33" borderId="0" xfId="0" applyNumberFormat="1" applyFont="1" applyFill="1" applyAlignment="1">
      <alignment horizontal="right" vertical="center"/>
    </xf>
    <xf numFmtId="167" fontId="28" fillId="33" borderId="12" xfId="41" applyNumberFormat="1" applyFont="1" applyFill="1" applyBorder="1" applyAlignment="1">
      <alignment horizontal="right" vertical="center"/>
    </xf>
    <xf numFmtId="167" fontId="28" fillId="33" borderId="2" xfId="0" applyNumberFormat="1" applyFont="1" applyFill="1" applyBorder="1" applyAlignment="1">
      <alignment horizontal="right" vertical="center"/>
    </xf>
    <xf numFmtId="0" fontId="28" fillId="0" borderId="2" xfId="0" applyNumberFormat="1" applyFont="1" applyBorder="1" applyAlignment="1">
      <alignment horizontal="left" vertical="center" wrapText="1" shrinkToFit="1"/>
    </xf>
    <xf numFmtId="0" fontId="28" fillId="0" borderId="2" xfId="0" applyNumberFormat="1" applyFont="1" applyBorder="1" applyAlignment="1">
      <alignment horizontal="left" vertical="center"/>
    </xf>
    <xf numFmtId="0" fontId="28" fillId="0" borderId="0" xfId="46" applyFont="1" applyFill="1" applyAlignment="1">
      <alignment vertical="center"/>
    </xf>
    <xf numFmtId="167" fontId="0" fillId="0" borderId="0" xfId="0" applyNumberFormat="1"/>
    <xf numFmtId="0" fontId="40" fillId="0" borderId="0" xfId="0" applyFont="1"/>
    <xf numFmtId="166" fontId="27" fillId="0" borderId="0" xfId="45" quotePrefix="1" applyNumberFormat="1" applyFont="1" applyAlignment="1">
      <alignment horizontal="left" vertical="center"/>
    </xf>
    <xf numFmtId="0" fontId="40" fillId="0" borderId="0" xfId="0" applyFont="1" applyFill="1"/>
    <xf numFmtId="166" fontId="28" fillId="33" borderId="0" xfId="45" applyNumberFormat="1" applyFont="1" applyFill="1" applyAlignment="1">
      <alignment horizontal="right" vertical="center"/>
    </xf>
    <xf numFmtId="164" fontId="28" fillId="0" borderId="0" xfId="45" applyNumberFormat="1" applyFont="1" applyAlignment="1">
      <alignment horizontal="right" vertical="center"/>
    </xf>
    <xf numFmtId="167" fontId="28" fillId="0" borderId="0" xfId="45" applyNumberFormat="1" applyFont="1" applyAlignment="1">
      <alignment horizontal="right" vertical="center"/>
    </xf>
    <xf numFmtId="167" fontId="28" fillId="33" borderId="0" xfId="45" applyNumberFormat="1" applyFont="1" applyFill="1" applyAlignment="1">
      <alignment horizontal="right" vertical="center"/>
    </xf>
    <xf numFmtId="164" fontId="28" fillId="0" borderId="0" xfId="45" applyNumberFormat="1" applyFont="1" applyAlignment="1">
      <alignment horizontal="left" vertical="center"/>
    </xf>
    <xf numFmtId="164" fontId="28" fillId="0" borderId="0" xfId="45" applyNumberFormat="1" applyFont="1" applyAlignment="1">
      <alignment horizontal="center" vertical="center"/>
    </xf>
    <xf numFmtId="166" fontId="28" fillId="33" borderId="0" xfId="43" applyNumberFormat="1" applyFont="1" applyFill="1" applyAlignment="1">
      <alignment horizontal="right" vertical="center"/>
    </xf>
    <xf numFmtId="164" fontId="28" fillId="0" borderId="0" xfId="43" applyNumberFormat="1" applyFont="1" applyAlignment="1">
      <alignment horizontal="left" vertical="center"/>
    </xf>
    <xf numFmtId="164" fontId="28" fillId="0" borderId="0" xfId="43" applyNumberFormat="1" applyFont="1" applyAlignment="1">
      <alignment horizontal="center" vertical="center"/>
    </xf>
    <xf numFmtId="166" fontId="28" fillId="33" borderId="0" xfId="45" applyNumberFormat="1" applyFont="1" applyFill="1" applyAlignment="1">
      <alignment vertical="center"/>
    </xf>
    <xf numFmtId="166" fontId="28" fillId="0" borderId="0" xfId="45" applyNumberFormat="1" applyFont="1" applyAlignment="1">
      <alignment vertical="center"/>
    </xf>
    <xf numFmtId="0" fontId="0" fillId="0" borderId="0" xfId="0" applyFill="1"/>
    <xf numFmtId="167" fontId="28" fillId="0" borderId="12" xfId="46" applyNumberFormat="1" applyFont="1" applyFill="1" applyBorder="1" applyAlignment="1">
      <alignment horizontal="right" vertical="center"/>
    </xf>
    <xf numFmtId="3" fontId="28" fillId="0" borderId="0" xfId="42" applyNumberFormat="1" applyFont="1" applyFill="1" applyBorder="1" applyAlignment="1">
      <alignment horizontal="right" vertical="center"/>
    </xf>
    <xf numFmtId="166" fontId="28" fillId="0" borderId="0" xfId="45" applyNumberFormat="1" applyFont="1" applyFill="1" applyAlignment="1">
      <alignment horizontal="right" vertical="center"/>
    </xf>
    <xf numFmtId="166" fontId="28" fillId="0" borderId="2" xfId="44" applyNumberFormat="1" applyFont="1" applyFill="1" applyBorder="1" applyAlignment="1">
      <alignment horizontal="right" vertical="center"/>
    </xf>
    <xf numFmtId="166" fontId="28" fillId="0" borderId="1" xfId="44" applyNumberFormat="1" applyFont="1" applyFill="1" applyBorder="1" applyAlignment="1">
      <alignment horizontal="right" vertical="center"/>
    </xf>
    <xf numFmtId="166" fontId="28" fillId="0" borderId="0" xfId="51" applyNumberFormat="1" applyFont="1" applyFill="1" applyBorder="1" applyAlignment="1">
      <alignment horizontal="right" vertical="center"/>
    </xf>
    <xf numFmtId="166" fontId="28" fillId="0" borderId="13" xfId="45" applyNumberFormat="1" applyFont="1" applyFill="1" applyBorder="1" applyAlignment="1">
      <alignment horizontal="right" vertical="center"/>
    </xf>
    <xf numFmtId="167" fontId="28" fillId="0" borderId="0" xfId="45" applyNumberFormat="1" applyFont="1" applyFill="1" applyAlignment="1">
      <alignment horizontal="right" vertical="center"/>
    </xf>
    <xf numFmtId="167" fontId="28" fillId="0" borderId="1" xfId="44" applyNumberFormat="1" applyFont="1" applyFill="1" applyBorder="1" applyAlignment="1">
      <alignment horizontal="right" vertical="center"/>
    </xf>
    <xf numFmtId="167" fontId="28" fillId="0" borderId="2" xfId="44" applyNumberFormat="1" applyFont="1" applyFill="1" applyBorder="1" applyAlignment="1">
      <alignment horizontal="right" vertical="center"/>
    </xf>
    <xf numFmtId="166" fontId="28" fillId="0" borderId="0" xfId="43" applyNumberFormat="1" applyFont="1" applyFill="1" applyAlignment="1">
      <alignment horizontal="right" vertical="center"/>
    </xf>
    <xf numFmtId="166" fontId="28" fillId="0" borderId="0" xfId="45" applyNumberFormat="1" applyFont="1" applyFill="1" applyAlignment="1">
      <alignment vertical="center"/>
    </xf>
    <xf numFmtId="166" fontId="28" fillId="0" borderId="13" xfId="43" applyNumberFormat="1" applyFont="1" applyFill="1" applyBorder="1" applyAlignment="1">
      <alignment horizontal="right" vertical="center"/>
    </xf>
    <xf numFmtId="166" fontId="27" fillId="0" borderId="0" xfId="42" quotePrefix="1" applyNumberFormat="1" applyFont="1" applyFill="1" applyAlignment="1">
      <alignment horizontal="left" vertical="center"/>
    </xf>
    <xf numFmtId="166" fontId="27" fillId="0" borderId="0" xfId="42" applyNumberFormat="1" applyFont="1" applyFill="1" applyAlignment="1">
      <alignment horizontal="left" vertical="center"/>
    </xf>
    <xf numFmtId="167" fontId="28" fillId="0" borderId="0" xfId="46" applyNumberFormat="1" applyFont="1" applyFill="1" applyAlignment="1">
      <alignment horizontal="center" vertical="center"/>
    </xf>
    <xf numFmtId="0" fontId="27" fillId="0" borderId="0" xfId="46" applyFont="1" applyFill="1" applyAlignment="1">
      <alignment vertical="center"/>
    </xf>
    <xf numFmtId="164" fontId="28" fillId="0" borderId="0" xfId="46" applyNumberFormat="1" applyFont="1" applyFill="1" applyAlignment="1">
      <alignment horizontal="center" vertical="center"/>
    </xf>
    <xf numFmtId="166" fontId="28" fillId="0" borderId="0" xfId="42" applyNumberFormat="1" applyFont="1" applyFill="1" applyAlignment="1">
      <alignment horizontal="left" vertical="center"/>
    </xf>
    <xf numFmtId="167" fontId="28" fillId="0" borderId="19" xfId="46" applyNumberFormat="1" applyFont="1" applyFill="1" applyBorder="1" applyAlignment="1">
      <alignment horizontal="right" vertical="center"/>
    </xf>
    <xf numFmtId="170" fontId="40" fillId="0" borderId="0" xfId="0" applyNumberFormat="1" applyFont="1"/>
    <xf numFmtId="167" fontId="40" fillId="0" borderId="0" xfId="0" applyNumberFormat="1" applyFont="1"/>
    <xf numFmtId="166" fontId="28" fillId="0" borderId="0" xfId="0" quotePrefix="1" applyNumberFormat="1" applyFont="1" applyAlignment="1">
      <alignment horizontal="center" vertical="center"/>
    </xf>
    <xf numFmtId="166" fontId="28" fillId="0" borderId="0" xfId="0" applyNumberFormat="1" applyFont="1" applyFill="1" applyAlignment="1">
      <alignment horizontal="center" vertical="center"/>
    </xf>
    <xf numFmtId="166" fontId="28" fillId="0" borderId="12" xfId="0" applyNumberFormat="1" applyFont="1" applyBorder="1" applyAlignment="1">
      <alignment horizontal="left" vertical="center" shrinkToFit="1"/>
    </xf>
    <xf numFmtId="166" fontId="28" fillId="0" borderId="12" xfId="0" applyNumberFormat="1" applyFont="1" applyFill="1" applyBorder="1" applyAlignment="1">
      <alignment horizontal="left" vertical="center" shrinkToFit="1"/>
    </xf>
    <xf numFmtId="167" fontId="27" fillId="0" borderId="14" xfId="46" applyNumberFormat="1" applyFont="1" applyBorder="1" applyAlignment="1">
      <alignment horizontal="center" vertical="center"/>
    </xf>
    <xf numFmtId="167" fontId="27" fillId="0" borderId="16" xfId="46" applyNumberFormat="1" applyFont="1" applyBorder="1" applyAlignment="1">
      <alignment horizontal="center" vertical="center"/>
    </xf>
    <xf numFmtId="167" fontId="27" fillId="0" borderId="12" xfId="29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166" fontId="28" fillId="0" borderId="2" xfId="0" applyNumberFormat="1" applyFont="1" applyBorder="1" applyAlignment="1">
      <alignment horizontal="left" vertical="center" shrinkToFit="1"/>
    </xf>
    <xf numFmtId="166" fontId="27" fillId="0" borderId="14" xfId="42" applyNumberFormat="1" applyFont="1" applyBorder="1" applyAlignment="1">
      <alignment horizontal="center" vertical="center"/>
    </xf>
    <xf numFmtId="166" fontId="27" fillId="0" borderId="12" xfId="42" applyNumberFormat="1" applyFont="1" applyBorder="1" applyAlignment="1">
      <alignment horizontal="center" vertical="center"/>
    </xf>
    <xf numFmtId="166" fontId="27" fillId="0" borderId="15" xfId="42" applyNumberFormat="1" applyFont="1" applyBorder="1" applyAlignment="1">
      <alignment horizontal="center" vertical="center"/>
    </xf>
  </cellXfs>
  <cellStyles count="307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3" xfId="192" xr:uid="{339CB4A6-FEC2-4950-A60B-F34328EE8832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3" xfId="193" xr:uid="{6B6EC820-1171-4FD3-9606-DBDC58FDAC23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3" xfId="194" xr:uid="{FB083BEB-5E91-49AB-BB2D-447AF1CBB124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3" xfId="195" xr:uid="{1A8CA053-F4F8-4421-B656-7D4331579DC7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3" xfId="196" xr:uid="{656B80FD-A44E-4E67-8237-7361B9D0896C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3" xfId="197" xr:uid="{1F8F8062-0DA3-4250-8361-C8EBDCD99D5E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3" xfId="198" xr:uid="{1543DF14-8E26-40A2-80CE-2FCC1875C23D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3" xfId="199" xr:uid="{319AB4B8-CC12-4A8E-89E1-27B9C2812DE9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3" xfId="200" xr:uid="{73B070F9-44FF-4F9D-AF99-D310A4CEB900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3" xfId="201" xr:uid="{81E77582-5E77-49C9-A809-9007B5E22107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3" xfId="202" xr:uid="{4A087ACA-CE5B-4A5F-9413-C7A40D21EA77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3" xfId="203" xr:uid="{55AD2864-7009-4B63-976A-BB2F860A225A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 xr:uid="{8C3D1D0B-7F66-4EED-B940-271C6EAC0C0E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3" xfId="232" xr:uid="{52F71D2D-6D17-493C-90E3-99B5FB3A8581}"/>
    <cellStyle name="Comma 10 3" xfId="161" xr:uid="{12C70D3E-6FE8-46F3-ACEB-5719B2FE2E2F}"/>
    <cellStyle name="Comma 10 3 2" xfId="276" xr:uid="{009405FC-2EAD-400B-BFAC-884521F9887D}"/>
    <cellStyle name="Comma 10 4" xfId="218" xr:uid="{FCC0ACC0-C1DF-48FB-A11A-3A9B3CBB131D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3" xfId="220" xr:uid="{AD02EA59-0CCB-4062-AEA8-F57B8C2B26C4}"/>
    <cellStyle name="Comma 11" xfId="124" xr:uid="{24AEEEEF-CADF-4EDE-9604-59647BB737CB}"/>
    <cellStyle name="Comma 11 2" xfId="186" xr:uid="{5240932E-5392-416B-B604-09FB2DF33D1C}"/>
    <cellStyle name="Comma 11 2 2" xfId="301" xr:uid="{1D6B3B43-10D5-465C-A4CA-9BB35E1FCB61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3" xfId="235" xr:uid="{AC5E7617-8A20-48B9-99AD-80072494E640}"/>
    <cellStyle name="Comma 11 4" xfId="243" xr:uid="{31806F69-5C39-4E31-87E3-26760D7A1ED4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3" xfId="215" xr:uid="{3F923499-A04B-4677-A6E8-F619257D660B}"/>
    <cellStyle name="Comma 116" xfId="71" xr:uid="{C1AF9DBB-415B-4E2B-8C4E-0972C36ECD1B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3" xfId="216" xr:uid="{84B94A32-7D36-42F0-86BA-9F5DBA1F0480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3" xfId="217" xr:uid="{93922DA6-414C-4555-81F2-7E47EBA65DB0}"/>
    <cellStyle name="Comma 116 3 3" xfId="174" xr:uid="{A0926647-5501-4DFA-8482-41F4338F6C42}"/>
    <cellStyle name="Comma 116 3 3 2" xfId="289" xr:uid="{90A7D251-FE2E-4B9D-A663-9BDC74CB0A41}"/>
    <cellStyle name="Comma 116 3 4" xfId="231" xr:uid="{517548E5-F3F9-424B-B8ED-3EEC908439E8}"/>
    <cellStyle name="Comma 116 4" xfId="154" xr:uid="{54198A4D-966D-4A8C-8BF8-928222BDDD67}"/>
    <cellStyle name="Comma 116 4 2" xfId="269" xr:uid="{CD1D02C9-826D-4530-BDB7-8654418892C5}"/>
    <cellStyle name="Comma 116 5" xfId="211" xr:uid="{7B7D3422-B676-4D1C-B0A5-2791B078524E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3" xfId="223" xr:uid="{81559914-4ACD-4B6E-8037-792745E7BA91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3" xfId="219" xr:uid="{40F42A68-9156-40EC-B1B5-75A6A60BAFEB}"/>
    <cellStyle name="Comma 12 2 3" xfId="302" xr:uid="{BC3A834E-BE8D-40E5-940A-1DA1A27BF080}"/>
    <cellStyle name="Comma 12 3" xfId="244" xr:uid="{D2D3FA49-D685-4923-BD6D-E0D490B59FC7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3" xfId="222" xr:uid="{E81A83C9-C1C4-40C4-AEF2-FFC7EBCA48F6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3" xfId="245" xr:uid="{FCDF1B44-027C-4DB1-8E5C-C1EA9636C61E}"/>
    <cellStyle name="Comma 14" xfId="146" xr:uid="{4B946A06-B129-4B0F-A825-89D0F179D456}"/>
    <cellStyle name="Comma 14 2" xfId="261" xr:uid="{0416C28F-FB77-448B-87E1-FDADD6243BF9}"/>
    <cellStyle name="Comma 15" xfId="204" xr:uid="{6C1FF1AD-07F4-450D-A80E-EEEEA8E37B0F}"/>
    <cellStyle name="Comma 2" xfId="55" xr:uid="{00000000-0005-0000-0000-00001D00000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3" xfId="247" xr:uid="{35C49D90-F887-4DCE-931B-C0FD756CF4AD}"/>
    <cellStyle name="Comma 2 2" xfId="61" xr:uid="{BBB76B9D-E531-41A9-9BC5-6259C537C15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3" xfId="230" xr:uid="{68E4EDC0-671A-476B-8672-D572B2099F8C}"/>
    <cellStyle name="Comma 2 2 2 10 3" xfId="172" xr:uid="{DB98B345-88C4-4B2F-ABDD-E9BE6F803E26}"/>
    <cellStyle name="Comma 2 2 2 10 3 2" xfId="287" xr:uid="{7286080C-573B-4130-909B-293DDD33859D}"/>
    <cellStyle name="Comma 2 2 2 10 4" xfId="229" xr:uid="{D3A7950D-0AC7-443E-9180-A609982B9678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3" xfId="236" xr:uid="{FE8A9321-44F9-404B-9BDA-62AC730C9BE2}"/>
    <cellStyle name="Comma 2 3 3" xfId="150" xr:uid="{4656D921-9FD3-4E26-9502-58F196BCECA6}"/>
    <cellStyle name="Comma 2 3 3 2" xfId="265" xr:uid="{A4E9E5C0-2CCE-4422-8A51-516CF02522AE}"/>
    <cellStyle name="Comma 2 4" xfId="149" xr:uid="{E13F7C5C-70FE-4211-A00E-15CB8C69E2E6}"/>
    <cellStyle name="Comma 2 4 2" xfId="264" xr:uid="{59AC3BF7-6ADA-473B-AAC1-41AD06C9ADF2}"/>
    <cellStyle name="Comma 2 5" xfId="207" xr:uid="{D7D92E63-2955-44D4-949B-1E8A2DE48C4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3" xfId="233" xr:uid="{C1ACD9B6-E788-45E9-A745-CD2EA98EF001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3" xfId="226" xr:uid="{7C1E7272-8CA6-462F-B664-4A74CE2BE697}"/>
    <cellStyle name="Comma 3 3" xfId="152" xr:uid="{DE501B24-24FC-4E13-A467-770094835F2D}"/>
    <cellStyle name="Comma 3 3 2" xfId="267" xr:uid="{D94B2968-8E7E-442D-AF78-A2F76D53BA76}"/>
    <cellStyle name="Comma 3 4" xfId="209" xr:uid="{6A53CCAF-1DC8-49DF-BCC9-882AFC1372DF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3" xfId="221" xr:uid="{C4A858F9-6A75-48A3-B55F-239282EB3910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3" xfId="246" xr:uid="{E4E1B351-832A-45BB-A989-2231ED483674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3" xfId="240" xr:uid="{059DA83E-4963-4BE0-B7B2-BCD1FAB5964C}"/>
    <cellStyle name="Comma 4 3" xfId="147" xr:uid="{9BCE1E29-CC11-4A38-829E-1A55423CB7A7}"/>
    <cellStyle name="Comma 4 3 2" xfId="262" xr:uid="{65E9CF3A-0174-41C0-84E5-7C9FA3A82E13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3" xfId="224" xr:uid="{85F6F264-100D-4B21-BDA8-7F9F18067DD1}"/>
    <cellStyle name="Comma 4 4" xfId="74" xr:uid="{8BA12109-BA61-4EE7-8194-45A318D9E3C9}"/>
    <cellStyle name="Comma 4 4 2" xfId="155" xr:uid="{FDB36357-A1E6-4378-BF71-749A8F0084EC}"/>
    <cellStyle name="Comma 4 4 2 2" xfId="270" xr:uid="{C9E38049-E866-4183-8815-163B70561373}"/>
    <cellStyle name="Comma 4 4 3" xfId="212" xr:uid="{3B81B88C-54B4-49DD-B38A-FD2220967F4E}"/>
    <cellStyle name="Comma 4 5" xfId="205" xr:uid="{5F89D217-9124-406D-AD20-252B442E48C1}"/>
    <cellStyle name="Comma 5" xfId="133" xr:uid="{B58B2AC3-C40D-4E53-AA2F-5706520FBA2F}"/>
    <cellStyle name="Comma 5 2" xfId="97" xr:uid="{A005C440-E73B-4303-A8D9-F52FA705912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3" xfId="239" xr:uid="{998063FB-C5F5-454B-A482-90D7E28C96B6}"/>
    <cellStyle name="Comma 5 2 3" xfId="170" xr:uid="{53F05541-BB9E-4021-8815-7132A5913DC7}"/>
    <cellStyle name="Comma 5 2 3 2" xfId="285" xr:uid="{B520A358-C3AA-4275-8C08-A32656C4B1B1}"/>
    <cellStyle name="Comma 5 2 4" xfId="227" xr:uid="{FB04194A-D868-4795-B251-DF3C7C407695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3" xfId="237" xr:uid="{CD9BE04F-536F-44AB-9C23-F53C864FA7A7}"/>
    <cellStyle name="Comma 5 4" xfId="191" xr:uid="{FF58015B-4D3B-4C22-9DC2-F983255FB766}"/>
    <cellStyle name="Comma 5 4 2" xfId="306" xr:uid="{F7A81C35-D5B1-4ADE-83F0-E33B2EE0EA25}"/>
    <cellStyle name="Comma 5 5" xfId="248" xr:uid="{E5B96224-1A9B-426E-A948-A5F0F6E8AA45}"/>
    <cellStyle name="Comma 6" xfId="76" xr:uid="{49B0FE76-8E2F-4155-8799-3EBA9341453B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3" xfId="225" xr:uid="{B1435B2D-30BF-47C1-9FEE-43A150F49A7E}"/>
    <cellStyle name="Comma 6 3" xfId="156" xr:uid="{58A6CEC7-C2C5-463B-A8B9-A9E7047BBFCA}"/>
    <cellStyle name="Comma 6 3 2" xfId="271" xr:uid="{19CEDF52-7E6D-49DD-AC43-9E4AEFEBE53D}"/>
    <cellStyle name="Comma 6 4" xfId="213" xr:uid="{320F5DEB-FFFB-455F-A733-A080ABF66C6C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3" xfId="234" xr:uid="{F047B6DD-BF0F-4425-8B91-C8ECBD62CEA0}"/>
    <cellStyle name="Comma 8" xfId="123" xr:uid="{AA54C916-A8DE-4228-8645-F42B821023EF}"/>
    <cellStyle name="Comma 8 2" xfId="185" xr:uid="{10C9A4D0-1BE4-4219-B576-79070EA6C58F}"/>
    <cellStyle name="Comma 8 2 2" xfId="300" xr:uid="{00B3B45A-6F35-4BB2-8D9F-4A4C65EB550D}"/>
    <cellStyle name="Comma 8 3" xfId="242" xr:uid="{EA5D2843-2104-4C96-9FAF-7879B5243735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3" xfId="241" xr:uid="{B8E2D993-68AC-42CC-889B-58EDE51A7640}"/>
    <cellStyle name="Currency 2" xfId="62" xr:uid="{B4164A87-0059-4F00-A631-76FB270B8CEA}"/>
    <cellStyle name="Explanatory Text" xfId="31" builtinId="53" customBuiltin="1"/>
    <cellStyle name="Followed Hyperlink" xfId="65" xr:uid="{103B00A7-F413-4A11-ACD8-2056621BA496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 xr:uid="{525AF257-1ACD-4F97-9462-C56595AA1CFB}"/>
    <cellStyle name="Hyperlink 2" xfId="66" xr:uid="{2A599C3D-7F95-42BB-8085-4A8629407DD9}"/>
    <cellStyle name="Hyperlink 2 4" xfId="82" xr:uid="{F25D63D4-A7CC-4ACA-BC7B-D451BE93DACB}"/>
    <cellStyle name="Hyperlink 3 2" xfId="119" xr:uid="{40CB870D-FA7E-4525-8580-0E51D08B6B22}"/>
    <cellStyle name="Hyperlink 6" xfId="72" xr:uid="{867BA9CF-0A76-4A83-8CDE-99CAAB6C0B09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 xr:uid="{97C1F24A-297D-4CA7-8537-53F0A4BAB733}"/>
    <cellStyle name="Normal 10 4" xfId="40" xr:uid="{00000000-0005-0000-0000-00002A000000}"/>
    <cellStyle name="Normal 101" xfId="112" xr:uid="{2C2D8878-07C3-4904-A11E-E5AFF631B6E1}"/>
    <cellStyle name="Normal 107" xfId="126" xr:uid="{6A825778-2FB2-4EFA-B5B1-F928F1A1BB19}"/>
    <cellStyle name="Normal 13 2" xfId="109" xr:uid="{EDFFD4A6-ED8F-4B33-B33F-B3A1792D2DFE}"/>
    <cellStyle name="Normal 13 3" xfId="107" xr:uid="{75AAB9C7-799C-4F93-9F31-EFBB4D62ECA9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3" xfId="214" xr:uid="{1A6ECE79-8763-4A3F-84EF-D07E869A9BCB}"/>
    <cellStyle name="Normal 19" xfId="75" xr:uid="{77BE0381-D6EF-4213-ABCF-705319E9DAB9}"/>
    <cellStyle name="Normal 2" xfId="41" xr:uid="{00000000-0005-0000-0000-00002B000000}"/>
    <cellStyle name="Normal 2 13" xfId="42" xr:uid="{00000000-0005-0000-0000-00002C000000}"/>
    <cellStyle name="Normal 2 2" xfId="63" xr:uid="{2CEC2140-5583-473A-904E-8085F696052E}"/>
    <cellStyle name="Normal 2 2 10 2 3" xfId="129" xr:uid="{86798BC3-574A-45C6-AEAB-2F62EACD4223}"/>
    <cellStyle name="Normal 2 2 11 3" xfId="132" xr:uid="{2C96930A-6E99-4FCE-91CB-8AA3473E355F}"/>
    <cellStyle name="Normal 2 2 13" xfId="104" xr:uid="{5F3FDFE5-4B1C-4898-90B3-53B159FFEBB7}"/>
    <cellStyle name="Normal 2 2 8 2 2" xfId="106" xr:uid="{A706257D-C088-4386-A9E8-07C7DD63C711}"/>
    <cellStyle name="Normal 2 2 8 2 3" xfId="130" xr:uid="{AED6594E-C98F-431D-A197-E0E35C33CD69}"/>
    <cellStyle name="Normal 2 3" xfId="79" xr:uid="{0CAD1B6F-FC19-4F95-AE4C-7F4C6B93E648}"/>
    <cellStyle name="Normal 3" xfId="43" xr:uid="{00000000-0005-0000-0000-00002D000000}"/>
    <cellStyle name="Normal 3 2" xfId="59" xr:uid="{055F92C6-6EFA-4DAA-AD84-5AB52C0FED02}"/>
    <cellStyle name="Normal 3 2 2 2" xfId="98" xr:uid="{59F65CD3-6062-4835-91B9-818C140B4BDB}"/>
    <cellStyle name="Normal 3 3" xfId="85" xr:uid="{5975F378-F422-45F4-80CC-957BB5EF0B4D}"/>
    <cellStyle name="Normal 3 3 2" xfId="70" xr:uid="{466E1F30-55CA-42EA-BC9B-3414DA55656A}"/>
    <cellStyle name="Normal 3 3 6" xfId="115" xr:uid="{E23F5587-5867-4CC6-9634-E8089E410A8D}"/>
    <cellStyle name="Normal 3 4" xfId="58" xr:uid="{A36E1BD1-83A8-4611-8EEE-8103529019C3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3" xfId="228" xr:uid="{0FF5BD72-8508-4CB1-B742-3B617519D8BA}"/>
    <cellStyle name="Normal 4 2" xfId="117" xr:uid="{B9B83640-5EA1-4768-85CA-630AEDDEBB52}"/>
    <cellStyle name="Normal 4 2 2" xfId="88" xr:uid="{824C5560-DBF4-42E8-B660-EA128C92BDEC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3" xfId="238" xr:uid="{283509B6-7F6E-445E-8182-BFE5FDBF7FF5}"/>
    <cellStyle name="Normal 4 3" xfId="73" xr:uid="{76E0C539-647E-42FF-B67B-0933D22E633C}"/>
    <cellStyle name="Normal 45" xfId="108" xr:uid="{14982221-05A8-4F90-B758-421BF01B69B6}"/>
    <cellStyle name="Normal 5" xfId="68" xr:uid="{8C31D7C2-46B7-4414-9C04-91CE9E393074}"/>
    <cellStyle name="Normal 6" xfId="111" xr:uid="{3003669E-F575-4E31-AB5A-1593E1822786}"/>
    <cellStyle name="Normal 7" xfId="78" xr:uid="{F5AC079A-2A76-4BC3-A1F1-DC1D721C1AE0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3" xfId="208" xr:uid="{654E2D34-7481-487F-92D8-3F15D3644978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3" xfId="206" xr:uid="{87F6ECD3-EF77-4C9C-9E48-DAD38FB02361}"/>
    <cellStyle name="Output" xfId="50" builtinId="21" customBuiltin="1"/>
    <cellStyle name="Percent" xfId="51" builtinId="5" customBuiltin="1"/>
    <cellStyle name="Percent 2" xfId="64" xr:uid="{D01DD195-FFDE-4CA6-9B47-20526041BDA7}"/>
    <cellStyle name="Percent 2 2" xfId="86" xr:uid="{B31509E2-A520-41EA-A78D-53A98ED4EA4D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3" xfId="210" xr:uid="{D2B1632B-2484-4898-8E0E-29F78E8EB34D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E681-8D05-4641-8F84-34F7A377277C}">
  <sheetPr codeName="Sheet1"/>
  <dimension ref="A1:M168"/>
  <sheetViews>
    <sheetView topLeftCell="A121" zoomScale="145" zoomScaleNormal="145" zoomScaleSheetLayoutView="110" workbookViewId="0">
      <selection activeCell="C132" sqref="C132"/>
    </sheetView>
  </sheetViews>
  <sheetFormatPr defaultColWidth="9.140625" defaultRowHeight="21.75" customHeight="1"/>
  <cols>
    <col min="1" max="2" width="1.42578125" style="247" customWidth="1"/>
    <col min="3" max="3" width="32" style="247" customWidth="1"/>
    <col min="4" max="4" width="7.28515625" style="247" customWidth="1"/>
    <col min="5" max="5" width="0.5703125" style="247" customWidth="1"/>
    <col min="6" max="6" width="11.28515625" style="247" customWidth="1"/>
    <col min="7" max="7" width="0.5703125" style="247" customWidth="1"/>
    <col min="8" max="8" width="11.28515625" style="247" customWidth="1"/>
    <col min="9" max="9" width="0.5703125" style="247" customWidth="1"/>
    <col min="10" max="10" width="11.28515625" style="247" customWidth="1"/>
    <col min="11" max="11" width="0.5703125" style="247" customWidth="1"/>
    <col min="12" max="12" width="11.28515625" style="247" customWidth="1"/>
    <col min="13" max="16384" width="9.140625" style="247"/>
  </cols>
  <sheetData>
    <row r="1" spans="1:12" ht="21.75" customHeight="1">
      <c r="A1" s="68" t="s">
        <v>0</v>
      </c>
      <c r="B1" s="68"/>
      <c r="C1" s="68"/>
      <c r="D1" s="230"/>
      <c r="E1" s="231"/>
      <c r="F1" s="69"/>
      <c r="G1" s="231"/>
      <c r="H1" s="69"/>
      <c r="I1" s="230"/>
      <c r="J1" s="69"/>
      <c r="K1" s="231"/>
      <c r="L1" s="69"/>
    </row>
    <row r="2" spans="1:12" ht="21.75" customHeight="1">
      <c r="A2" s="68" t="s">
        <v>1</v>
      </c>
      <c r="B2" s="68"/>
      <c r="C2" s="68"/>
      <c r="D2" s="230"/>
      <c r="E2" s="231"/>
      <c r="F2" s="69"/>
      <c r="G2" s="231"/>
      <c r="H2" s="69"/>
      <c r="I2" s="230"/>
      <c r="J2" s="69"/>
      <c r="K2" s="231"/>
      <c r="L2" s="69"/>
    </row>
    <row r="3" spans="1:12" ht="21.75" customHeight="1">
      <c r="A3" s="70" t="s">
        <v>245</v>
      </c>
      <c r="B3" s="70"/>
      <c r="C3" s="70"/>
      <c r="D3" s="71"/>
      <c r="E3" s="72"/>
      <c r="F3" s="73"/>
      <c r="G3" s="72"/>
      <c r="H3" s="73"/>
      <c r="I3" s="71"/>
      <c r="J3" s="73"/>
      <c r="K3" s="72"/>
      <c r="L3" s="73"/>
    </row>
    <row r="4" spans="1:12" ht="21.75" customHeight="1">
      <c r="A4" s="231"/>
      <c r="B4" s="231"/>
      <c r="C4" s="231"/>
      <c r="D4" s="230"/>
      <c r="E4" s="231"/>
      <c r="F4" s="69"/>
      <c r="G4" s="231"/>
      <c r="H4" s="69"/>
      <c r="I4" s="230"/>
      <c r="J4" s="69"/>
      <c r="K4" s="231"/>
      <c r="L4" s="69"/>
    </row>
    <row r="5" spans="1:12" ht="21.75" customHeight="1">
      <c r="A5" s="232"/>
      <c r="B5" s="231"/>
      <c r="C5" s="231"/>
      <c r="D5" s="74"/>
      <c r="E5" s="68"/>
      <c r="F5" s="73"/>
      <c r="G5" s="75"/>
      <c r="H5" s="76" t="s">
        <v>2</v>
      </c>
      <c r="I5" s="77"/>
      <c r="J5" s="73"/>
      <c r="K5" s="75"/>
      <c r="L5" s="76" t="s">
        <v>3</v>
      </c>
    </row>
    <row r="6" spans="1:12" ht="21.75" customHeight="1">
      <c r="A6" s="231"/>
      <c r="B6" s="231"/>
      <c r="C6" s="231"/>
      <c r="D6" s="230"/>
      <c r="E6" s="68"/>
      <c r="F6" s="78" t="s">
        <v>4</v>
      </c>
      <c r="G6" s="68"/>
      <c r="H6" s="78" t="s">
        <v>5</v>
      </c>
      <c r="I6" s="79"/>
      <c r="J6" s="78" t="s">
        <v>4</v>
      </c>
      <c r="K6" s="68"/>
      <c r="L6" s="78" t="s">
        <v>5</v>
      </c>
    </row>
    <row r="7" spans="1:12" ht="21.75" customHeight="1">
      <c r="A7" s="231"/>
      <c r="B7" s="231"/>
      <c r="C7" s="231"/>
      <c r="D7" s="230"/>
      <c r="E7" s="68"/>
      <c r="F7" s="78" t="s">
        <v>246</v>
      </c>
      <c r="G7" s="68"/>
      <c r="H7" s="78" t="s">
        <v>6</v>
      </c>
      <c r="I7" s="79"/>
      <c r="J7" s="78" t="s">
        <v>246</v>
      </c>
      <c r="K7" s="68"/>
      <c r="L7" s="78" t="s">
        <v>6</v>
      </c>
    </row>
    <row r="8" spans="1:12" ht="21.75" customHeight="1">
      <c r="A8" s="231"/>
      <c r="B8" s="231"/>
      <c r="C8" s="231"/>
      <c r="D8" s="230"/>
      <c r="E8" s="68"/>
      <c r="F8" s="78" t="s">
        <v>247</v>
      </c>
      <c r="G8" s="68"/>
      <c r="H8" s="78" t="s">
        <v>194</v>
      </c>
      <c r="I8" s="79"/>
      <c r="J8" s="78" t="s">
        <v>247</v>
      </c>
      <c r="K8" s="68"/>
      <c r="L8" s="78" t="s">
        <v>194</v>
      </c>
    </row>
    <row r="9" spans="1:12" ht="21.75" customHeight="1">
      <c r="A9" s="231"/>
      <c r="B9" s="231"/>
      <c r="C9" s="231"/>
      <c r="D9" s="80" t="s">
        <v>7</v>
      </c>
      <c r="E9" s="68"/>
      <c r="F9" s="76" t="s">
        <v>8</v>
      </c>
      <c r="G9" s="68"/>
      <c r="H9" s="76" t="s">
        <v>8</v>
      </c>
      <c r="I9" s="79"/>
      <c r="J9" s="76" t="s">
        <v>8</v>
      </c>
      <c r="K9" s="68"/>
      <c r="L9" s="76" t="s">
        <v>8</v>
      </c>
    </row>
    <row r="10" spans="1:12" ht="21.75" customHeight="1">
      <c r="A10" s="68"/>
      <c r="B10" s="231"/>
      <c r="C10" s="231"/>
      <c r="D10" s="230"/>
      <c r="E10" s="231"/>
      <c r="F10" s="240"/>
      <c r="G10" s="231"/>
      <c r="H10" s="69"/>
      <c r="I10" s="230"/>
      <c r="J10" s="240"/>
      <c r="K10" s="231"/>
      <c r="L10" s="69"/>
    </row>
    <row r="11" spans="1:12" ht="21.75" customHeight="1">
      <c r="A11" s="68" t="s">
        <v>9</v>
      </c>
      <c r="B11" s="231"/>
      <c r="C11" s="231"/>
      <c r="D11" s="230"/>
      <c r="E11" s="231"/>
      <c r="F11" s="240"/>
      <c r="G11" s="231"/>
      <c r="H11" s="69"/>
      <c r="I11" s="230"/>
      <c r="J11" s="240"/>
      <c r="K11" s="231"/>
      <c r="L11" s="69"/>
    </row>
    <row r="12" spans="1:12" ht="6" customHeight="1">
      <c r="A12" s="68"/>
      <c r="B12" s="231"/>
      <c r="C12" s="231"/>
      <c r="D12" s="230"/>
      <c r="E12" s="231"/>
      <c r="F12" s="240"/>
      <c r="G12" s="231"/>
      <c r="H12" s="69"/>
      <c r="I12" s="230"/>
      <c r="J12" s="240"/>
      <c r="K12" s="231"/>
      <c r="L12" s="69"/>
    </row>
    <row r="13" spans="1:12" ht="21.75" customHeight="1">
      <c r="A13" s="68" t="s">
        <v>10</v>
      </c>
      <c r="B13" s="231"/>
      <c r="C13" s="231"/>
      <c r="D13" s="230"/>
      <c r="E13" s="231"/>
      <c r="F13" s="240"/>
      <c r="G13" s="81"/>
      <c r="H13" s="69"/>
      <c r="I13" s="82"/>
      <c r="J13" s="240"/>
      <c r="K13" s="81"/>
      <c r="L13" s="69"/>
    </row>
    <row r="14" spans="1:12" ht="6" customHeight="1">
      <c r="A14" s="68"/>
      <c r="B14" s="231"/>
      <c r="C14" s="231"/>
      <c r="D14" s="230"/>
      <c r="E14" s="231"/>
      <c r="F14" s="240"/>
      <c r="G14" s="81"/>
      <c r="H14" s="69"/>
      <c r="I14" s="82"/>
      <c r="J14" s="240"/>
      <c r="K14" s="81"/>
      <c r="L14" s="69"/>
    </row>
    <row r="15" spans="1:12" ht="21.75" customHeight="1">
      <c r="A15" s="231" t="s">
        <v>11</v>
      </c>
      <c r="B15" s="231"/>
      <c r="C15" s="231"/>
      <c r="D15" s="230"/>
      <c r="E15" s="231"/>
      <c r="F15" s="83">
        <v>20943150</v>
      </c>
      <c r="G15" s="84"/>
      <c r="H15" s="85">
        <v>17897793</v>
      </c>
      <c r="I15" s="86"/>
      <c r="J15" s="83">
        <v>4638643</v>
      </c>
      <c r="K15" s="86"/>
      <c r="L15" s="85">
        <v>3454668</v>
      </c>
    </row>
    <row r="16" spans="1:12" ht="21.75" customHeight="1">
      <c r="A16" s="231" t="s">
        <v>142</v>
      </c>
      <c r="B16" s="231"/>
      <c r="C16" s="231"/>
      <c r="D16" s="230"/>
      <c r="E16" s="231"/>
      <c r="F16" s="83"/>
      <c r="G16" s="81"/>
      <c r="H16" s="85"/>
      <c r="I16" s="86"/>
      <c r="J16" s="83"/>
      <c r="K16" s="86"/>
      <c r="L16" s="85"/>
    </row>
    <row r="17" spans="1:12" ht="21.75" customHeight="1">
      <c r="A17" s="231"/>
      <c r="B17" s="231" t="s">
        <v>143</v>
      </c>
      <c r="C17" s="231"/>
      <c r="D17" s="230">
        <v>7</v>
      </c>
      <c r="E17" s="231"/>
      <c r="F17" s="83">
        <v>3670442</v>
      </c>
      <c r="G17" s="81"/>
      <c r="H17" s="85">
        <v>4128104</v>
      </c>
      <c r="I17" s="86"/>
      <c r="J17" s="83">
        <v>1903191</v>
      </c>
      <c r="K17" s="86"/>
      <c r="L17" s="85">
        <v>2382794</v>
      </c>
    </row>
    <row r="18" spans="1:12" ht="21.75" customHeight="1">
      <c r="A18" s="231" t="s">
        <v>144</v>
      </c>
      <c r="B18" s="231"/>
      <c r="C18" s="231"/>
      <c r="D18" s="230"/>
      <c r="E18" s="232"/>
      <c r="F18" s="83"/>
      <c r="G18" s="81"/>
      <c r="H18" s="85"/>
      <c r="I18" s="86"/>
      <c r="J18" s="83"/>
      <c r="K18" s="86"/>
      <c r="L18" s="85"/>
    </row>
    <row r="19" spans="1:12" ht="21.75" customHeight="1">
      <c r="A19" s="231"/>
      <c r="B19" s="231" t="s">
        <v>145</v>
      </c>
      <c r="C19" s="231"/>
      <c r="D19" s="230">
        <v>8</v>
      </c>
      <c r="E19" s="232"/>
      <c r="F19" s="83">
        <v>3802906</v>
      </c>
      <c r="G19" s="81"/>
      <c r="H19" s="85">
        <v>3073612</v>
      </c>
      <c r="I19" s="86"/>
      <c r="J19" s="83">
        <v>0</v>
      </c>
      <c r="K19" s="86"/>
      <c r="L19" s="85">
        <v>0</v>
      </c>
    </row>
    <row r="20" spans="1:12" ht="21.75" customHeight="1">
      <c r="A20" s="231" t="s">
        <v>12</v>
      </c>
      <c r="B20" s="231"/>
      <c r="C20" s="231"/>
      <c r="D20" s="230">
        <v>9</v>
      </c>
      <c r="E20" s="232"/>
      <c r="F20" s="83">
        <v>5700414</v>
      </c>
      <c r="G20" s="81"/>
      <c r="H20" s="85">
        <v>7059679</v>
      </c>
      <c r="I20" s="86"/>
      <c r="J20" s="83">
        <v>0</v>
      </c>
      <c r="K20" s="86"/>
      <c r="L20" s="85">
        <v>0</v>
      </c>
    </row>
    <row r="21" spans="1:12" ht="21.75" customHeight="1">
      <c r="A21" s="231" t="s">
        <v>128</v>
      </c>
      <c r="B21" s="231"/>
      <c r="C21" s="231"/>
      <c r="D21" s="230"/>
      <c r="E21" s="232"/>
      <c r="F21" s="83"/>
      <c r="G21" s="81"/>
      <c r="H21" s="85"/>
      <c r="I21" s="86"/>
      <c r="J21" s="83"/>
      <c r="K21" s="86"/>
      <c r="L21" s="85"/>
    </row>
    <row r="22" spans="1:12" ht="21.75" customHeight="1">
      <c r="A22" s="231"/>
      <c r="B22" s="231" t="s">
        <v>146</v>
      </c>
      <c r="C22" s="231"/>
      <c r="D22" s="230"/>
      <c r="E22" s="232"/>
      <c r="F22" s="83"/>
      <c r="G22" s="81"/>
      <c r="H22" s="85"/>
      <c r="I22" s="86"/>
      <c r="J22" s="83"/>
      <c r="K22" s="86"/>
      <c r="L22" s="85"/>
    </row>
    <row r="23" spans="1:12" ht="21.75" customHeight="1">
      <c r="A23" s="231" t="s">
        <v>13</v>
      </c>
      <c r="B23" s="231" t="s">
        <v>130</v>
      </c>
      <c r="C23" s="231"/>
      <c r="D23" s="87">
        <v>19.3</v>
      </c>
      <c r="E23" s="232"/>
      <c r="F23" s="83">
        <v>1205776</v>
      </c>
      <c r="G23" s="81"/>
      <c r="H23" s="85">
        <v>1679978</v>
      </c>
      <c r="I23" s="86"/>
      <c r="J23" s="83">
        <v>0</v>
      </c>
      <c r="K23" s="86"/>
      <c r="L23" s="85">
        <v>0</v>
      </c>
    </row>
    <row r="24" spans="1:12" ht="21.75" customHeight="1">
      <c r="A24" s="232" t="s">
        <v>147</v>
      </c>
      <c r="B24" s="231"/>
      <c r="C24" s="231"/>
      <c r="D24" s="230"/>
      <c r="E24" s="232"/>
      <c r="F24" s="83">
        <v>1102825</v>
      </c>
      <c r="G24" s="81"/>
      <c r="H24" s="85">
        <v>1259607</v>
      </c>
      <c r="I24" s="86"/>
      <c r="J24" s="83">
        <v>3859476</v>
      </c>
      <c r="K24" s="86"/>
      <c r="L24" s="85">
        <v>2621079</v>
      </c>
    </row>
    <row r="25" spans="1:12" ht="21.75" customHeight="1">
      <c r="A25" s="232" t="s">
        <v>255</v>
      </c>
      <c r="B25" s="231"/>
      <c r="C25" s="231"/>
      <c r="D25" s="87">
        <v>19.5</v>
      </c>
      <c r="E25" s="232"/>
      <c r="F25" s="83">
        <v>0</v>
      </c>
      <c r="G25" s="81"/>
      <c r="H25" s="85">
        <v>0</v>
      </c>
      <c r="I25" s="86"/>
      <c r="J25" s="83">
        <v>320000</v>
      </c>
      <c r="K25" s="86"/>
      <c r="L25" s="85">
        <v>0</v>
      </c>
    </row>
    <row r="26" spans="1:12" ht="21.75" customHeight="1">
      <c r="A26" s="231" t="s">
        <v>148</v>
      </c>
      <c r="B26" s="231"/>
      <c r="C26" s="231"/>
      <c r="D26" s="230"/>
      <c r="E26" s="232"/>
      <c r="F26" s="83"/>
      <c r="G26" s="81"/>
      <c r="H26" s="85"/>
      <c r="I26" s="86"/>
      <c r="J26" s="83"/>
      <c r="K26" s="86"/>
      <c r="L26" s="85"/>
    </row>
    <row r="27" spans="1:12" ht="21.75" customHeight="1">
      <c r="A27" s="231"/>
      <c r="B27" s="231" t="s">
        <v>149</v>
      </c>
      <c r="C27" s="231"/>
      <c r="D27" s="87">
        <v>19.5</v>
      </c>
      <c r="E27" s="231"/>
      <c r="F27" s="83">
        <v>19453</v>
      </c>
      <c r="G27" s="81"/>
      <c r="H27" s="85">
        <v>19496</v>
      </c>
      <c r="I27" s="86"/>
      <c r="J27" s="83">
        <v>206105</v>
      </c>
      <c r="K27" s="86"/>
      <c r="L27" s="85">
        <v>200312</v>
      </c>
    </row>
    <row r="28" spans="1:12" ht="21.75" customHeight="1">
      <c r="A28" s="231" t="s">
        <v>195</v>
      </c>
      <c r="B28" s="231"/>
      <c r="C28" s="231"/>
      <c r="D28" s="230">
        <v>6</v>
      </c>
      <c r="E28" s="231"/>
      <c r="F28" s="83">
        <v>164254</v>
      </c>
      <c r="G28" s="81"/>
      <c r="H28" s="85">
        <v>314964</v>
      </c>
      <c r="I28" s="86"/>
      <c r="J28" s="83">
        <v>0</v>
      </c>
      <c r="K28" s="86"/>
      <c r="L28" s="85">
        <v>137100</v>
      </c>
    </row>
    <row r="29" spans="1:12" ht="21.75" customHeight="1">
      <c r="A29" s="231" t="s">
        <v>14</v>
      </c>
      <c r="B29" s="231"/>
      <c r="C29" s="231"/>
      <c r="D29" s="230"/>
      <c r="E29" s="231"/>
      <c r="F29" s="83">
        <v>2519447</v>
      </c>
      <c r="G29" s="81"/>
      <c r="H29" s="85">
        <v>2946664</v>
      </c>
      <c r="I29" s="86"/>
      <c r="J29" s="83">
        <v>0</v>
      </c>
      <c r="K29" s="86"/>
      <c r="L29" s="85">
        <v>0</v>
      </c>
    </row>
    <row r="30" spans="1:12" ht="21.75" customHeight="1">
      <c r="A30" s="231" t="s">
        <v>185</v>
      </c>
      <c r="B30" s="231"/>
      <c r="C30" s="231"/>
      <c r="D30" s="230"/>
      <c r="E30" s="231"/>
      <c r="F30" s="3">
        <v>0</v>
      </c>
      <c r="G30" s="81"/>
      <c r="H30" s="73">
        <v>115600</v>
      </c>
      <c r="I30" s="82"/>
      <c r="J30" s="3">
        <v>0</v>
      </c>
      <c r="K30" s="81"/>
      <c r="L30" s="73">
        <v>0</v>
      </c>
    </row>
    <row r="31" spans="1:12" ht="6" customHeight="1">
      <c r="A31" s="231"/>
      <c r="B31" s="231"/>
      <c r="C31" s="231"/>
      <c r="D31" s="230"/>
      <c r="E31" s="231"/>
      <c r="F31" s="240"/>
      <c r="G31" s="81"/>
      <c r="H31" s="69"/>
      <c r="I31" s="82"/>
      <c r="J31" s="240"/>
      <c r="K31" s="81"/>
      <c r="L31" s="69"/>
    </row>
    <row r="32" spans="1:12" ht="21.75" customHeight="1">
      <c r="A32" s="68" t="s">
        <v>15</v>
      </c>
      <c r="B32" s="231"/>
      <c r="C32" s="231"/>
      <c r="D32" s="87"/>
      <c r="E32" s="231"/>
      <c r="F32" s="3">
        <f>SUM(F15:F30)</f>
        <v>39128667</v>
      </c>
      <c r="G32" s="81"/>
      <c r="H32" s="73">
        <f>SUM(H15:H30)</f>
        <v>38495497</v>
      </c>
      <c r="I32" s="82"/>
      <c r="J32" s="3">
        <f>SUM(J15:J30)</f>
        <v>10927415</v>
      </c>
      <c r="K32" s="81"/>
      <c r="L32" s="73">
        <f>SUM(L15:L30)</f>
        <v>8795953</v>
      </c>
    </row>
    <row r="33" spans="1:12" ht="21.75" customHeight="1">
      <c r="A33" s="231"/>
      <c r="B33" s="231"/>
      <c r="C33" s="231"/>
      <c r="D33" s="87"/>
      <c r="E33" s="231"/>
      <c r="F33" s="85"/>
      <c r="G33" s="81"/>
      <c r="H33" s="85"/>
      <c r="I33" s="86"/>
      <c r="J33" s="86"/>
      <c r="K33" s="86"/>
      <c r="L33" s="85"/>
    </row>
    <row r="34" spans="1:12" ht="21.75" customHeight="1">
      <c r="A34" s="231"/>
      <c r="B34" s="231"/>
      <c r="C34" s="231"/>
      <c r="D34" s="87"/>
      <c r="E34" s="231"/>
      <c r="F34" s="85"/>
      <c r="G34" s="81"/>
      <c r="H34" s="85"/>
      <c r="I34" s="86"/>
      <c r="J34" s="86"/>
      <c r="K34" s="86"/>
      <c r="L34" s="85"/>
    </row>
    <row r="35" spans="1:12" ht="21.75" customHeight="1">
      <c r="A35" s="231"/>
      <c r="B35" s="231"/>
      <c r="C35" s="231"/>
      <c r="D35" s="87"/>
      <c r="E35" s="231"/>
      <c r="F35" s="85"/>
      <c r="G35" s="81"/>
      <c r="H35" s="85"/>
      <c r="I35" s="86"/>
      <c r="J35" s="86"/>
      <c r="K35" s="86"/>
      <c r="L35" s="85"/>
    </row>
    <row r="36" spans="1:12" ht="21.75" customHeight="1">
      <c r="A36" s="231"/>
      <c r="B36" s="231"/>
      <c r="C36" s="231"/>
      <c r="D36" s="87"/>
      <c r="E36" s="231"/>
      <c r="F36" s="85"/>
      <c r="G36" s="81"/>
      <c r="H36" s="85"/>
      <c r="I36" s="86"/>
      <c r="J36" s="86"/>
      <c r="K36" s="86"/>
      <c r="L36" s="85"/>
    </row>
    <row r="37" spans="1:12" ht="21.75" customHeight="1">
      <c r="A37" s="231"/>
      <c r="B37" s="231"/>
      <c r="C37" s="231"/>
      <c r="D37" s="87"/>
      <c r="E37" s="231"/>
      <c r="F37" s="85"/>
      <c r="G37" s="81"/>
      <c r="H37" s="85"/>
      <c r="I37" s="86"/>
      <c r="J37" s="86"/>
      <c r="K37" s="86"/>
      <c r="L37" s="85"/>
    </row>
    <row r="38" spans="1:12" ht="14.25" customHeight="1">
      <c r="A38" s="231"/>
      <c r="B38" s="231"/>
      <c r="C38" s="231"/>
      <c r="D38" s="87"/>
      <c r="E38" s="231"/>
      <c r="F38" s="85"/>
      <c r="G38" s="81"/>
      <c r="H38" s="85"/>
      <c r="I38" s="86"/>
      <c r="J38" s="86"/>
      <c r="K38" s="86"/>
      <c r="L38" s="85"/>
    </row>
    <row r="39" spans="1:12" ht="21.95" customHeight="1">
      <c r="A39" s="286" t="s">
        <v>150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</row>
    <row r="40" spans="1:12" ht="21.75" customHeight="1">
      <c r="A40" s="68" t="s">
        <v>0</v>
      </c>
      <c r="B40" s="68"/>
      <c r="C40" s="68"/>
      <c r="D40" s="230"/>
      <c r="E40" s="231"/>
      <c r="F40" s="69"/>
      <c r="G40" s="231"/>
      <c r="H40" s="69"/>
      <c r="I40" s="230"/>
      <c r="J40" s="69"/>
      <c r="K40" s="231"/>
      <c r="L40" s="69"/>
    </row>
    <row r="41" spans="1:12" ht="21.75" customHeight="1">
      <c r="A41" s="68" t="s">
        <v>1</v>
      </c>
      <c r="B41" s="68"/>
      <c r="C41" s="68"/>
      <c r="D41" s="230"/>
      <c r="E41" s="231"/>
      <c r="F41" s="69"/>
      <c r="G41" s="231"/>
      <c r="H41" s="69"/>
      <c r="I41" s="230"/>
      <c r="J41" s="69"/>
      <c r="K41" s="231"/>
      <c r="L41" s="69"/>
    </row>
    <row r="42" spans="1:12" ht="21.75" customHeight="1">
      <c r="A42" s="70" t="str">
        <f>$A$3</f>
        <v>ณ วันที่ 31 มีนาคม พ.ศ. 2565</v>
      </c>
      <c r="B42" s="70"/>
      <c r="C42" s="70"/>
      <c r="D42" s="71"/>
      <c r="E42" s="72"/>
      <c r="F42" s="73"/>
      <c r="G42" s="72"/>
      <c r="H42" s="73"/>
      <c r="I42" s="71"/>
      <c r="J42" s="73"/>
      <c r="K42" s="72"/>
      <c r="L42" s="73"/>
    </row>
    <row r="43" spans="1:12" ht="21.75" customHeight="1">
      <c r="A43" s="231"/>
      <c r="B43" s="231"/>
      <c r="C43" s="231"/>
      <c r="D43" s="230"/>
      <c r="E43" s="231"/>
      <c r="F43" s="69"/>
      <c r="G43" s="231"/>
      <c r="H43" s="69"/>
      <c r="I43" s="230"/>
      <c r="J43" s="69"/>
      <c r="K43" s="231"/>
      <c r="L43" s="69"/>
    </row>
    <row r="44" spans="1:12" ht="21.75" customHeight="1">
      <c r="A44" s="232"/>
      <c r="B44" s="231"/>
      <c r="C44" s="231"/>
      <c r="D44" s="74"/>
      <c r="E44" s="68"/>
      <c r="F44" s="73"/>
      <c r="G44" s="75"/>
      <c r="H44" s="76" t="s">
        <v>2</v>
      </c>
      <c r="I44" s="77"/>
      <c r="J44" s="73"/>
      <c r="K44" s="75"/>
      <c r="L44" s="76" t="s">
        <v>3</v>
      </c>
    </row>
    <row r="45" spans="1:12" ht="21.75" customHeight="1">
      <c r="A45" s="231"/>
      <c r="B45" s="231"/>
      <c r="C45" s="231"/>
      <c r="D45" s="230"/>
      <c r="E45" s="68"/>
      <c r="F45" s="78" t="s">
        <v>4</v>
      </c>
      <c r="G45" s="68"/>
      <c r="H45" s="78" t="s">
        <v>5</v>
      </c>
      <c r="I45" s="79"/>
      <c r="J45" s="78" t="s">
        <v>4</v>
      </c>
      <c r="K45" s="68"/>
      <c r="L45" s="78" t="s">
        <v>5</v>
      </c>
    </row>
    <row r="46" spans="1:12" ht="21.75" customHeight="1">
      <c r="A46" s="231"/>
      <c r="B46" s="231"/>
      <c r="C46" s="231"/>
      <c r="D46" s="230"/>
      <c r="E46" s="68"/>
      <c r="F46" s="78" t="s">
        <v>246</v>
      </c>
      <c r="G46" s="68"/>
      <c r="H46" s="78" t="s">
        <v>6</v>
      </c>
      <c r="I46" s="79"/>
      <c r="J46" s="78" t="s">
        <v>246</v>
      </c>
      <c r="K46" s="68"/>
      <c r="L46" s="78" t="s">
        <v>6</v>
      </c>
    </row>
    <row r="47" spans="1:12" ht="21.75" customHeight="1">
      <c r="A47" s="231"/>
      <c r="B47" s="231"/>
      <c r="C47" s="231"/>
      <c r="D47" s="230"/>
      <c r="E47" s="68"/>
      <c r="F47" s="78" t="s">
        <v>247</v>
      </c>
      <c r="G47" s="68"/>
      <c r="H47" s="78" t="s">
        <v>194</v>
      </c>
      <c r="I47" s="79"/>
      <c r="J47" s="78" t="s">
        <v>247</v>
      </c>
      <c r="K47" s="68"/>
      <c r="L47" s="78" t="s">
        <v>194</v>
      </c>
    </row>
    <row r="48" spans="1:12" ht="21.75" customHeight="1">
      <c r="A48" s="231"/>
      <c r="B48" s="231"/>
      <c r="C48" s="231"/>
      <c r="D48" s="80" t="s">
        <v>7</v>
      </c>
      <c r="E48" s="68"/>
      <c r="F48" s="76" t="s">
        <v>8</v>
      </c>
      <c r="G48" s="68"/>
      <c r="H48" s="76" t="s">
        <v>8</v>
      </c>
      <c r="I48" s="79"/>
      <c r="J48" s="76" t="s">
        <v>8</v>
      </c>
      <c r="K48" s="68"/>
      <c r="L48" s="76" t="s">
        <v>8</v>
      </c>
    </row>
    <row r="49" spans="1:13" ht="21.75" customHeight="1">
      <c r="A49" s="231"/>
      <c r="B49" s="231"/>
      <c r="C49" s="231"/>
      <c r="D49" s="230"/>
      <c r="E49" s="231"/>
      <c r="F49" s="240"/>
      <c r="G49" s="231"/>
      <c r="H49" s="69"/>
      <c r="I49" s="230"/>
      <c r="J49" s="240"/>
      <c r="K49" s="231"/>
      <c r="L49" s="69"/>
    </row>
    <row r="50" spans="1:13" ht="21.75" customHeight="1">
      <c r="A50" s="68" t="s">
        <v>138</v>
      </c>
      <c r="B50" s="231"/>
      <c r="C50" s="231"/>
      <c r="D50" s="230"/>
      <c r="E50" s="231"/>
      <c r="F50" s="240"/>
      <c r="G50" s="231"/>
      <c r="H50" s="69"/>
      <c r="I50" s="230"/>
      <c r="J50" s="240"/>
      <c r="K50" s="231"/>
      <c r="L50" s="69"/>
    </row>
    <row r="51" spans="1:13" ht="6" customHeight="1">
      <c r="A51" s="231"/>
      <c r="B51" s="231"/>
      <c r="C51" s="231"/>
      <c r="D51" s="230"/>
      <c r="E51" s="231"/>
      <c r="F51" s="240"/>
      <c r="G51" s="231"/>
      <c r="H51" s="69"/>
      <c r="I51" s="230"/>
      <c r="J51" s="240"/>
      <c r="K51" s="231"/>
      <c r="L51" s="69"/>
    </row>
    <row r="52" spans="1:13" ht="21.75" customHeight="1">
      <c r="A52" s="68" t="s">
        <v>16</v>
      </c>
      <c r="B52" s="231"/>
      <c r="C52" s="231"/>
      <c r="D52" s="87"/>
      <c r="E52" s="231"/>
      <c r="F52" s="240"/>
      <c r="G52" s="81"/>
      <c r="H52" s="69"/>
      <c r="I52" s="82"/>
      <c r="J52" s="240"/>
      <c r="K52" s="81"/>
      <c r="L52" s="69"/>
    </row>
    <row r="53" spans="1:13" ht="6" customHeight="1">
      <c r="A53" s="231"/>
      <c r="B53" s="231"/>
      <c r="C53" s="231"/>
      <c r="D53" s="87"/>
      <c r="E53" s="231"/>
      <c r="F53" s="240"/>
      <c r="G53" s="81"/>
      <c r="H53" s="69"/>
      <c r="I53" s="82"/>
      <c r="J53" s="240"/>
      <c r="K53" s="81"/>
      <c r="L53" s="69"/>
    </row>
    <row r="54" spans="1:13" ht="21.75" customHeight="1">
      <c r="A54" s="231" t="s">
        <v>128</v>
      </c>
      <c r="B54" s="231"/>
      <c r="C54" s="231"/>
      <c r="D54" s="87"/>
      <c r="E54" s="231"/>
      <c r="F54" s="240"/>
      <c r="G54" s="81"/>
      <c r="H54" s="69"/>
      <c r="I54" s="82"/>
      <c r="J54" s="240"/>
      <c r="K54" s="81"/>
      <c r="L54" s="69"/>
    </row>
    <row r="55" spans="1:13" ht="21.75" customHeight="1">
      <c r="A55" s="232"/>
      <c r="B55" s="231" t="s">
        <v>129</v>
      </c>
      <c r="C55" s="231"/>
      <c r="D55" s="87">
        <v>19.3</v>
      </c>
      <c r="E55" s="231"/>
      <c r="F55" s="83">
        <v>15567774</v>
      </c>
      <c r="G55" s="81"/>
      <c r="H55" s="85">
        <v>15744435</v>
      </c>
      <c r="I55" s="82"/>
      <c r="J55" s="83">
        <v>0</v>
      </c>
      <c r="K55" s="81"/>
      <c r="L55" s="85">
        <v>0</v>
      </c>
    </row>
    <row r="56" spans="1:13" ht="21.75" customHeight="1">
      <c r="A56" s="232" t="s">
        <v>147</v>
      </c>
      <c r="B56" s="231"/>
      <c r="C56" s="231"/>
      <c r="D56" s="87"/>
      <c r="E56" s="231"/>
      <c r="F56" s="83">
        <v>693855</v>
      </c>
      <c r="G56" s="81"/>
      <c r="H56" s="85">
        <v>703091</v>
      </c>
      <c r="I56" s="82"/>
      <c r="J56" s="83">
        <v>698240</v>
      </c>
      <c r="K56" s="81"/>
      <c r="L56" s="85">
        <v>1256703</v>
      </c>
    </row>
    <row r="57" spans="1:13" ht="21.75" customHeight="1">
      <c r="A57" s="232" t="s">
        <v>151</v>
      </c>
      <c r="B57" s="231"/>
      <c r="C57" s="231"/>
      <c r="D57" s="87">
        <v>19.5</v>
      </c>
      <c r="E57" s="231"/>
      <c r="F57" s="83">
        <v>6038421</v>
      </c>
      <c r="G57" s="81"/>
      <c r="H57" s="85">
        <v>4710035</v>
      </c>
      <c r="I57" s="82"/>
      <c r="J57" s="83">
        <v>50646445</v>
      </c>
      <c r="K57" s="81"/>
      <c r="L57" s="85">
        <v>50656238</v>
      </c>
    </row>
    <row r="58" spans="1:13" ht="21.75" customHeight="1">
      <c r="A58" s="232" t="s">
        <v>17</v>
      </c>
      <c r="B58" s="231"/>
      <c r="C58" s="231"/>
      <c r="D58" s="87">
        <v>10.199999999999999</v>
      </c>
      <c r="E58" s="231"/>
      <c r="F58" s="83">
        <v>0</v>
      </c>
      <c r="G58" s="81"/>
      <c r="H58" s="85">
        <v>0</v>
      </c>
      <c r="I58" s="82"/>
      <c r="J58" s="83">
        <v>15572739</v>
      </c>
      <c r="K58" s="81"/>
      <c r="L58" s="85">
        <v>15572739</v>
      </c>
    </row>
    <row r="59" spans="1:13" ht="21.75" customHeight="1">
      <c r="A59" s="232" t="s">
        <v>18</v>
      </c>
      <c r="B59" s="231"/>
      <c r="C59" s="231"/>
      <c r="D59" s="87">
        <v>10.3</v>
      </c>
      <c r="E59" s="231"/>
      <c r="F59" s="83">
        <v>25601488</v>
      </c>
      <c r="G59" s="81"/>
      <c r="H59" s="85">
        <v>25050170</v>
      </c>
      <c r="I59" s="82"/>
      <c r="J59" s="83">
        <v>3625414</v>
      </c>
      <c r="K59" s="81"/>
      <c r="L59" s="85">
        <v>3625414</v>
      </c>
    </row>
    <row r="60" spans="1:13" ht="21.75" customHeight="1">
      <c r="A60" s="232" t="s">
        <v>19</v>
      </c>
      <c r="B60" s="231"/>
      <c r="C60" s="231"/>
      <c r="D60" s="87">
        <v>10.4</v>
      </c>
      <c r="E60" s="231"/>
      <c r="F60" s="83">
        <v>95999107</v>
      </c>
      <c r="G60" s="81"/>
      <c r="H60" s="85">
        <v>94701776</v>
      </c>
      <c r="I60" s="82"/>
      <c r="J60" s="83">
        <v>26958780</v>
      </c>
      <c r="K60" s="81"/>
      <c r="L60" s="85">
        <v>26958780</v>
      </c>
    </row>
    <row r="61" spans="1:13" ht="21.75" customHeight="1">
      <c r="A61" s="232" t="s">
        <v>127</v>
      </c>
      <c r="B61" s="231"/>
      <c r="C61" s="231"/>
      <c r="D61" s="87"/>
      <c r="E61" s="231"/>
      <c r="F61" s="83">
        <v>516964</v>
      </c>
      <c r="G61" s="81"/>
      <c r="H61" s="85">
        <v>517138</v>
      </c>
      <c r="I61" s="82"/>
      <c r="J61" s="83">
        <v>719908</v>
      </c>
      <c r="K61" s="81"/>
      <c r="L61" s="85">
        <v>719908</v>
      </c>
    </row>
    <row r="62" spans="1:13" ht="21.75" customHeight="1">
      <c r="A62" s="232" t="s">
        <v>20</v>
      </c>
      <c r="B62" s="231"/>
      <c r="C62" s="231"/>
      <c r="D62" s="230">
        <v>11</v>
      </c>
      <c r="E62" s="231"/>
      <c r="F62" s="83">
        <v>49057395</v>
      </c>
      <c r="G62" s="81"/>
      <c r="H62" s="85">
        <v>49597484</v>
      </c>
      <c r="I62" s="82"/>
      <c r="J62" s="83">
        <v>422287</v>
      </c>
      <c r="K62" s="81"/>
      <c r="L62" s="85">
        <v>431397</v>
      </c>
    </row>
    <row r="63" spans="1:13" ht="21.75" customHeight="1">
      <c r="A63" s="232" t="s">
        <v>152</v>
      </c>
      <c r="B63" s="231"/>
      <c r="C63" s="231"/>
      <c r="D63" s="230"/>
      <c r="E63" s="231"/>
      <c r="F63" s="83">
        <v>580463</v>
      </c>
      <c r="G63" s="81"/>
      <c r="H63" s="85">
        <v>583781</v>
      </c>
      <c r="I63" s="82"/>
      <c r="J63" s="83">
        <v>56290</v>
      </c>
      <c r="K63" s="81"/>
      <c r="L63" s="85">
        <v>58980</v>
      </c>
      <c r="M63" s="247" t="s">
        <v>50</v>
      </c>
    </row>
    <row r="64" spans="1:13" ht="21.75" customHeight="1">
      <c r="A64" s="232" t="s">
        <v>21</v>
      </c>
      <c r="B64" s="231"/>
      <c r="C64" s="231"/>
      <c r="D64" s="230">
        <v>12</v>
      </c>
      <c r="E64" s="231"/>
      <c r="F64" s="83">
        <v>2444032</v>
      </c>
      <c r="G64" s="81"/>
      <c r="H64" s="85">
        <v>2547938</v>
      </c>
      <c r="I64" s="82"/>
      <c r="J64" s="83">
        <v>0</v>
      </c>
      <c r="K64" s="81"/>
      <c r="L64" s="85">
        <v>0</v>
      </c>
    </row>
    <row r="65" spans="1:12" ht="21.75" customHeight="1">
      <c r="A65" s="232" t="s">
        <v>22</v>
      </c>
      <c r="B65" s="231"/>
      <c r="C65" s="231"/>
      <c r="D65" s="87"/>
      <c r="E65" s="231"/>
      <c r="F65" s="83">
        <v>7150963</v>
      </c>
      <c r="G65" s="81"/>
      <c r="H65" s="85">
        <v>7150963</v>
      </c>
      <c r="I65" s="82"/>
      <c r="J65" s="83">
        <v>0</v>
      </c>
      <c r="K65" s="81"/>
      <c r="L65" s="85">
        <v>0</v>
      </c>
    </row>
    <row r="66" spans="1:12" ht="21.75" customHeight="1">
      <c r="A66" s="232" t="s">
        <v>195</v>
      </c>
      <c r="B66" s="231"/>
      <c r="C66" s="231"/>
      <c r="D66" s="230">
        <v>6</v>
      </c>
      <c r="E66" s="231"/>
      <c r="F66" s="83">
        <v>1991597</v>
      </c>
      <c r="G66" s="81"/>
      <c r="H66" s="85">
        <v>992005</v>
      </c>
      <c r="I66" s="82"/>
      <c r="J66" s="83">
        <v>309107</v>
      </c>
      <c r="K66" s="81"/>
      <c r="L66" s="85">
        <v>0</v>
      </c>
    </row>
    <row r="67" spans="1:12" ht="21.75" customHeight="1">
      <c r="A67" s="232" t="s">
        <v>23</v>
      </c>
      <c r="B67" s="231"/>
      <c r="C67" s="231"/>
      <c r="D67" s="87"/>
      <c r="E67" s="231"/>
      <c r="F67" s="83">
        <v>671794</v>
      </c>
      <c r="G67" s="81"/>
      <c r="H67" s="85">
        <v>770645</v>
      </c>
      <c r="I67" s="82"/>
      <c r="J67" s="83">
        <v>0</v>
      </c>
      <c r="K67" s="81"/>
      <c r="L67" s="85">
        <v>0</v>
      </c>
    </row>
    <row r="68" spans="1:12" ht="21.75" customHeight="1">
      <c r="A68" s="232" t="s">
        <v>24</v>
      </c>
      <c r="B68" s="231"/>
      <c r="C68" s="231"/>
      <c r="D68" s="87"/>
      <c r="E68" s="231"/>
      <c r="F68" s="4">
        <v>687031</v>
      </c>
      <c r="G68" s="81"/>
      <c r="H68" s="88">
        <v>367042</v>
      </c>
      <c r="I68" s="82"/>
      <c r="J68" s="4">
        <v>39175</v>
      </c>
      <c r="K68" s="81"/>
      <c r="L68" s="88">
        <v>60952</v>
      </c>
    </row>
    <row r="69" spans="1:12" ht="6" customHeight="1">
      <c r="A69" s="231"/>
      <c r="B69" s="231"/>
      <c r="C69" s="231"/>
      <c r="D69" s="230"/>
      <c r="E69" s="231"/>
      <c r="F69" s="240"/>
      <c r="G69" s="81"/>
      <c r="H69" s="69"/>
      <c r="I69" s="82"/>
      <c r="J69" s="240"/>
      <c r="K69" s="81"/>
      <c r="L69" s="69"/>
    </row>
    <row r="70" spans="1:12" ht="21.75" customHeight="1">
      <c r="A70" s="68" t="s">
        <v>25</v>
      </c>
      <c r="B70" s="232"/>
      <c r="C70" s="231"/>
      <c r="D70" s="230"/>
      <c r="E70" s="231"/>
      <c r="F70" s="4">
        <f>SUM(F54:F68)</f>
        <v>207000884</v>
      </c>
      <c r="G70" s="81"/>
      <c r="H70" s="88">
        <f>SUM(H54:H68)</f>
        <v>203436503</v>
      </c>
      <c r="I70" s="82"/>
      <c r="J70" s="4">
        <f>SUM(J54:J68)</f>
        <v>99048385</v>
      </c>
      <c r="K70" s="81"/>
      <c r="L70" s="88">
        <f>SUM(L54:L68)</f>
        <v>99341111</v>
      </c>
    </row>
    <row r="71" spans="1:12" ht="6" customHeight="1">
      <c r="A71" s="231"/>
      <c r="B71" s="231"/>
      <c r="C71" s="231"/>
      <c r="D71" s="230"/>
      <c r="E71" s="231"/>
      <c r="F71" s="240"/>
      <c r="G71" s="81"/>
      <c r="H71" s="69"/>
      <c r="I71" s="82"/>
      <c r="J71" s="240"/>
      <c r="K71" s="81"/>
      <c r="L71" s="69"/>
    </row>
    <row r="72" spans="1:12" ht="21.75" customHeight="1" thickBot="1">
      <c r="A72" s="68" t="s">
        <v>26</v>
      </c>
      <c r="B72" s="231"/>
      <c r="C72" s="231"/>
      <c r="D72" s="230"/>
      <c r="E72" s="231"/>
      <c r="F72" s="5">
        <f>F32+F70</f>
        <v>246129551</v>
      </c>
      <c r="G72" s="81"/>
      <c r="H72" s="89">
        <f>H32+H70</f>
        <v>241932000</v>
      </c>
      <c r="I72" s="82"/>
      <c r="J72" s="5">
        <f>J32+J70</f>
        <v>109975800</v>
      </c>
      <c r="K72" s="81"/>
      <c r="L72" s="89">
        <f>L32+L70</f>
        <v>108137064</v>
      </c>
    </row>
    <row r="73" spans="1:12" ht="21.75" customHeight="1" thickTop="1">
      <c r="A73" s="68"/>
      <c r="B73" s="231"/>
      <c r="C73" s="231"/>
      <c r="D73" s="230"/>
      <c r="E73" s="231"/>
      <c r="F73" s="69"/>
      <c r="G73" s="81"/>
      <c r="H73" s="69"/>
      <c r="I73" s="82"/>
      <c r="J73" s="69"/>
      <c r="K73" s="81"/>
      <c r="L73" s="69"/>
    </row>
    <row r="74" spans="1:12" ht="21.75" customHeight="1">
      <c r="A74" s="68"/>
      <c r="B74" s="231"/>
      <c r="C74" s="231"/>
      <c r="D74" s="230"/>
      <c r="E74" s="231"/>
      <c r="F74" s="69"/>
      <c r="G74" s="69"/>
      <c r="H74" s="69"/>
      <c r="I74" s="69"/>
      <c r="J74" s="69"/>
      <c r="K74" s="69"/>
      <c r="L74" s="69"/>
    </row>
    <row r="75" spans="1:12" ht="21.75" customHeight="1">
      <c r="A75" s="68"/>
      <c r="B75" s="231"/>
      <c r="C75" s="231"/>
      <c r="D75" s="230"/>
      <c r="E75" s="231"/>
      <c r="F75" s="69"/>
      <c r="G75" s="81"/>
      <c r="H75" s="69"/>
      <c r="I75" s="82"/>
      <c r="J75" s="69"/>
      <c r="K75" s="81"/>
      <c r="L75" s="69"/>
    </row>
    <row r="76" spans="1:12" ht="21.75" customHeight="1">
      <c r="A76" s="68"/>
      <c r="B76" s="231"/>
      <c r="C76" s="231"/>
      <c r="D76" s="230"/>
      <c r="E76" s="231"/>
      <c r="F76" s="69"/>
      <c r="G76" s="81"/>
      <c r="H76" s="69"/>
      <c r="I76" s="82"/>
      <c r="J76" s="69"/>
      <c r="K76" s="81"/>
      <c r="L76" s="69"/>
    </row>
    <row r="77" spans="1:12" ht="21.75" customHeight="1">
      <c r="A77" s="231" t="s">
        <v>27</v>
      </c>
      <c r="B77" s="231"/>
      <c r="C77" s="231"/>
      <c r="D77" s="230"/>
      <c r="E77" s="231"/>
      <c r="F77" s="69"/>
      <c r="G77" s="81"/>
      <c r="H77" s="69"/>
      <c r="I77" s="82"/>
      <c r="J77" s="69"/>
      <c r="K77" s="81"/>
      <c r="L77" s="69"/>
    </row>
    <row r="78" spans="1:12" ht="8.25" customHeight="1">
      <c r="A78" s="231"/>
      <c r="B78" s="231"/>
      <c r="C78" s="231"/>
      <c r="D78" s="230"/>
      <c r="E78" s="231"/>
      <c r="F78" s="69"/>
      <c r="G78" s="81"/>
      <c r="H78" s="69"/>
      <c r="I78" s="82"/>
      <c r="J78" s="69"/>
      <c r="K78" s="81"/>
      <c r="L78" s="69"/>
    </row>
    <row r="79" spans="1:12" ht="21.95" customHeight="1">
      <c r="A79" s="286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86"/>
      <c r="C79" s="286"/>
      <c r="D79" s="286"/>
      <c r="E79" s="286"/>
      <c r="F79" s="286"/>
      <c r="G79" s="286"/>
      <c r="H79" s="286"/>
      <c r="I79" s="286"/>
      <c r="J79" s="286"/>
      <c r="K79" s="286"/>
      <c r="L79" s="286"/>
    </row>
    <row r="80" spans="1:12" ht="21.75" customHeight="1">
      <c r="A80" s="68" t="str">
        <f>+A1</f>
        <v>บริษัท ผลิตไฟฟ้า จำกัด (มหาชน)</v>
      </c>
      <c r="B80" s="68"/>
      <c r="C80" s="68"/>
      <c r="D80" s="230"/>
      <c r="E80" s="231"/>
      <c r="F80" s="69"/>
      <c r="G80" s="81"/>
      <c r="H80" s="69"/>
      <c r="I80" s="82"/>
      <c r="J80" s="69"/>
      <c r="K80" s="81"/>
      <c r="L80" s="69"/>
    </row>
    <row r="81" spans="1:12" ht="21.75" customHeight="1">
      <c r="A81" s="68" t="str">
        <f>+A2</f>
        <v>งบแสดงฐานะการเงิน</v>
      </c>
      <c r="B81" s="68"/>
      <c r="C81" s="68"/>
      <c r="D81" s="230"/>
      <c r="E81" s="231"/>
      <c r="F81" s="69"/>
      <c r="G81" s="81"/>
      <c r="H81" s="69"/>
      <c r="I81" s="82"/>
      <c r="J81" s="69"/>
      <c r="K81" s="81"/>
      <c r="L81" s="69"/>
    </row>
    <row r="82" spans="1:12" ht="21.75" customHeight="1">
      <c r="A82" s="70" t="str">
        <f>+A3</f>
        <v>ณ วันที่ 31 มีนาคม พ.ศ. 2565</v>
      </c>
      <c r="B82" s="70"/>
      <c r="C82" s="70"/>
      <c r="D82" s="71"/>
      <c r="E82" s="72"/>
      <c r="F82" s="73"/>
      <c r="G82" s="90"/>
      <c r="H82" s="73"/>
      <c r="I82" s="91"/>
      <c r="J82" s="73"/>
      <c r="K82" s="90"/>
      <c r="L82" s="73"/>
    </row>
    <row r="83" spans="1:12" ht="21.75" customHeight="1">
      <c r="A83" s="231"/>
      <c r="B83" s="231"/>
      <c r="C83" s="231"/>
      <c r="D83" s="230"/>
      <c r="E83" s="231"/>
      <c r="F83" s="69"/>
      <c r="G83" s="81"/>
      <c r="H83" s="69"/>
      <c r="I83" s="82"/>
      <c r="J83" s="69"/>
      <c r="K83" s="81"/>
      <c r="L83" s="69"/>
    </row>
    <row r="84" spans="1:12" ht="18.95" customHeight="1">
      <c r="A84" s="232"/>
      <c r="B84" s="231"/>
      <c r="C84" s="231"/>
      <c r="D84" s="74"/>
      <c r="E84" s="68"/>
      <c r="F84" s="73"/>
      <c r="G84" s="75"/>
      <c r="H84" s="76" t="s">
        <v>2</v>
      </c>
      <c r="I84" s="77"/>
      <c r="J84" s="73"/>
      <c r="K84" s="75"/>
      <c r="L84" s="76" t="s">
        <v>3</v>
      </c>
    </row>
    <row r="85" spans="1:12" ht="18.95" customHeight="1">
      <c r="A85" s="231"/>
      <c r="B85" s="231"/>
      <c r="C85" s="231"/>
      <c r="D85" s="230"/>
      <c r="E85" s="68"/>
      <c r="F85" s="78" t="s">
        <v>4</v>
      </c>
      <c r="G85" s="68"/>
      <c r="H85" s="78" t="s">
        <v>5</v>
      </c>
      <c r="I85" s="79"/>
      <c r="J85" s="78" t="s">
        <v>4</v>
      </c>
      <c r="K85" s="68"/>
      <c r="L85" s="78" t="s">
        <v>5</v>
      </c>
    </row>
    <row r="86" spans="1:12" ht="18.95" customHeight="1">
      <c r="A86" s="231"/>
      <c r="B86" s="231"/>
      <c r="C86" s="231"/>
      <c r="D86" s="230"/>
      <c r="E86" s="68"/>
      <c r="F86" s="78" t="s">
        <v>246</v>
      </c>
      <c r="G86" s="68"/>
      <c r="H86" s="78" t="s">
        <v>6</v>
      </c>
      <c r="I86" s="79"/>
      <c r="J86" s="78" t="s">
        <v>246</v>
      </c>
      <c r="K86" s="68"/>
      <c r="L86" s="78" t="s">
        <v>6</v>
      </c>
    </row>
    <row r="87" spans="1:12" ht="18.95" customHeight="1">
      <c r="A87" s="231"/>
      <c r="B87" s="231"/>
      <c r="C87" s="231"/>
      <c r="D87" s="230"/>
      <c r="E87" s="68"/>
      <c r="F87" s="78" t="s">
        <v>247</v>
      </c>
      <c r="G87" s="68"/>
      <c r="H87" s="78" t="s">
        <v>194</v>
      </c>
      <c r="I87" s="79"/>
      <c r="J87" s="78" t="s">
        <v>247</v>
      </c>
      <c r="K87" s="68"/>
      <c r="L87" s="78" t="s">
        <v>194</v>
      </c>
    </row>
    <row r="88" spans="1:12" ht="18.95" customHeight="1">
      <c r="A88" s="231"/>
      <c r="B88" s="231"/>
      <c r="C88" s="231"/>
      <c r="D88" s="80" t="s">
        <v>7</v>
      </c>
      <c r="E88" s="68"/>
      <c r="F88" s="76" t="s">
        <v>8</v>
      </c>
      <c r="G88" s="68"/>
      <c r="H88" s="76" t="s">
        <v>8</v>
      </c>
      <c r="I88" s="79"/>
      <c r="J88" s="76" t="s">
        <v>8</v>
      </c>
      <c r="K88" s="68"/>
      <c r="L88" s="76" t="s">
        <v>8</v>
      </c>
    </row>
    <row r="89" spans="1:12" ht="18.95" customHeight="1">
      <c r="A89" s="231"/>
      <c r="B89" s="231"/>
      <c r="C89" s="231"/>
      <c r="D89" s="79"/>
      <c r="E89" s="68"/>
      <c r="F89" s="92"/>
      <c r="G89" s="93"/>
      <c r="H89" s="78"/>
      <c r="I89" s="94"/>
      <c r="J89" s="92"/>
      <c r="K89" s="93"/>
      <c r="L89" s="78"/>
    </row>
    <row r="90" spans="1:12" ht="18.95" customHeight="1">
      <c r="A90" s="68" t="s">
        <v>28</v>
      </c>
      <c r="B90" s="231"/>
      <c r="C90" s="231"/>
      <c r="D90" s="230"/>
      <c r="E90" s="231"/>
      <c r="F90" s="240"/>
      <c r="G90" s="81"/>
      <c r="H90" s="69"/>
      <c r="I90" s="82"/>
      <c r="J90" s="240"/>
      <c r="K90" s="81"/>
      <c r="L90" s="69"/>
    </row>
    <row r="91" spans="1:12" ht="5.0999999999999996" customHeight="1">
      <c r="A91" s="68"/>
      <c r="B91" s="231"/>
      <c r="C91" s="231"/>
      <c r="D91" s="230"/>
      <c r="E91" s="231"/>
      <c r="F91" s="240"/>
      <c r="G91" s="81"/>
      <c r="H91" s="69"/>
      <c r="I91" s="82"/>
      <c r="J91" s="240"/>
      <c r="K91" s="81"/>
      <c r="L91" s="69"/>
    </row>
    <row r="92" spans="1:12" ht="18.95" customHeight="1">
      <c r="A92" s="68" t="s">
        <v>29</v>
      </c>
      <c r="B92" s="231"/>
      <c r="D92" s="230"/>
      <c r="E92" s="231"/>
      <c r="F92" s="240"/>
      <c r="G92" s="81"/>
      <c r="H92" s="69"/>
      <c r="I92" s="82"/>
      <c r="J92" s="240"/>
      <c r="K92" s="81"/>
      <c r="L92" s="69"/>
    </row>
    <row r="93" spans="1:12" ht="5.0999999999999996" customHeight="1">
      <c r="A93" s="68"/>
      <c r="B93" s="231"/>
      <c r="C93" s="231"/>
      <c r="D93" s="230"/>
      <c r="E93" s="231"/>
      <c r="F93" s="240"/>
      <c r="G93" s="81"/>
      <c r="H93" s="69"/>
      <c r="I93" s="82"/>
      <c r="J93" s="240"/>
      <c r="K93" s="81"/>
      <c r="L93" s="69"/>
    </row>
    <row r="94" spans="1:12" ht="18.95" customHeight="1">
      <c r="A94" s="231" t="s">
        <v>30</v>
      </c>
      <c r="B94" s="231"/>
      <c r="C94" s="231"/>
      <c r="D94" s="230"/>
      <c r="E94" s="231"/>
      <c r="F94" s="240">
        <v>3923010</v>
      </c>
      <c r="G94" s="81"/>
      <c r="H94" s="95">
        <v>4380006</v>
      </c>
      <c r="I94" s="95"/>
      <c r="J94" s="240">
        <v>0</v>
      </c>
      <c r="K94" s="95"/>
      <c r="L94" s="85">
        <v>0</v>
      </c>
    </row>
    <row r="95" spans="1:12" ht="18.95" customHeight="1">
      <c r="A95" s="231" t="s">
        <v>153</v>
      </c>
      <c r="B95" s="231"/>
      <c r="C95" s="231"/>
      <c r="D95" s="230"/>
      <c r="E95" s="231"/>
      <c r="F95" s="240">
        <v>2342883</v>
      </c>
      <c r="G95" s="81"/>
      <c r="H95" s="95">
        <v>2812084</v>
      </c>
      <c r="I95" s="95"/>
      <c r="J95" s="240">
        <v>345527</v>
      </c>
      <c r="K95" s="95"/>
      <c r="L95" s="85">
        <v>376368</v>
      </c>
    </row>
    <row r="96" spans="1:12" ht="18.95" customHeight="1">
      <c r="A96" s="231" t="s">
        <v>262</v>
      </c>
      <c r="B96" s="231"/>
      <c r="C96" s="231"/>
      <c r="D96" s="230"/>
      <c r="E96" s="231"/>
      <c r="F96" s="240">
        <v>80000</v>
      </c>
      <c r="G96" s="81"/>
      <c r="H96" s="85">
        <v>0</v>
      </c>
      <c r="I96" s="95"/>
      <c r="J96" s="240">
        <v>0</v>
      </c>
      <c r="K96" s="95"/>
      <c r="L96" s="85">
        <v>0</v>
      </c>
    </row>
    <row r="97" spans="1:12" ht="18.95" customHeight="1">
      <c r="A97" s="231" t="s">
        <v>31</v>
      </c>
      <c r="B97" s="231"/>
      <c r="C97" s="231"/>
      <c r="D97" s="230"/>
      <c r="E97" s="231"/>
      <c r="F97" s="240"/>
      <c r="G97" s="81"/>
      <c r="H97" s="95"/>
      <c r="I97" s="95"/>
      <c r="J97" s="240"/>
      <c r="K97" s="95"/>
      <c r="L97" s="85"/>
    </row>
    <row r="98" spans="1:12" ht="18.95" customHeight="1">
      <c r="A98" s="231" t="s">
        <v>32</v>
      </c>
      <c r="B98" s="231" t="s">
        <v>33</v>
      </c>
      <c r="C98" s="231"/>
      <c r="D98" s="87">
        <v>13.1</v>
      </c>
      <c r="E98" s="231"/>
      <c r="F98" s="240">
        <v>7633205</v>
      </c>
      <c r="G98" s="81"/>
      <c r="H98" s="95">
        <v>14514076</v>
      </c>
      <c r="I98" s="95"/>
      <c r="J98" s="240">
        <v>4335859</v>
      </c>
      <c r="K98" s="95"/>
      <c r="L98" s="85">
        <v>11069492</v>
      </c>
    </row>
    <row r="99" spans="1:12" ht="18.95" customHeight="1">
      <c r="A99" s="231" t="s">
        <v>154</v>
      </c>
      <c r="B99" s="231"/>
      <c r="C99" s="231"/>
      <c r="D99" s="87"/>
      <c r="E99" s="231"/>
      <c r="F99" s="240"/>
      <c r="G99" s="81"/>
      <c r="H99" s="95"/>
      <c r="I99" s="95"/>
      <c r="J99" s="240"/>
      <c r="K99" s="95"/>
      <c r="L99" s="85"/>
    </row>
    <row r="100" spans="1:12" ht="18.95" customHeight="1">
      <c r="A100" s="231" t="s">
        <v>32</v>
      </c>
      <c r="B100" s="231" t="s">
        <v>33</v>
      </c>
      <c r="C100" s="231"/>
      <c r="D100" s="87">
        <v>13.2</v>
      </c>
      <c r="E100" s="231"/>
      <c r="F100" s="240">
        <v>105079</v>
      </c>
      <c r="G100" s="81"/>
      <c r="H100" s="85">
        <v>115881</v>
      </c>
      <c r="I100" s="95"/>
      <c r="J100" s="240">
        <v>0</v>
      </c>
      <c r="K100" s="95"/>
      <c r="L100" s="85">
        <v>0</v>
      </c>
    </row>
    <row r="101" spans="1:12" ht="18.95" customHeight="1">
      <c r="A101" s="231" t="s">
        <v>263</v>
      </c>
      <c r="B101" s="231"/>
      <c r="C101" s="231"/>
      <c r="D101" s="230">
        <v>14</v>
      </c>
      <c r="E101" s="231"/>
      <c r="F101" s="240">
        <v>0</v>
      </c>
      <c r="G101" s="81"/>
      <c r="H101" s="85">
        <v>5039546</v>
      </c>
      <c r="I101" s="95"/>
      <c r="J101" s="240">
        <v>0</v>
      </c>
      <c r="K101" s="95"/>
      <c r="L101" s="85">
        <v>5039546</v>
      </c>
    </row>
    <row r="102" spans="1:12" ht="18.95" customHeight="1">
      <c r="A102" s="231" t="s">
        <v>212</v>
      </c>
      <c r="B102" s="231"/>
      <c r="C102" s="231"/>
      <c r="D102" s="230">
        <v>6</v>
      </c>
      <c r="E102" s="231"/>
      <c r="F102" s="83">
        <v>32961</v>
      </c>
      <c r="G102" s="84"/>
      <c r="H102" s="85">
        <v>100112</v>
      </c>
      <c r="I102" s="95"/>
      <c r="J102" s="83">
        <v>32737</v>
      </c>
      <c r="K102" s="95"/>
      <c r="L102" s="85">
        <v>99475</v>
      </c>
    </row>
    <row r="103" spans="1:12" ht="18.95" customHeight="1">
      <c r="A103" s="231" t="s">
        <v>155</v>
      </c>
      <c r="B103" s="231"/>
      <c r="C103" s="231"/>
      <c r="D103" s="230"/>
      <c r="E103" s="231"/>
      <c r="F103" s="83"/>
      <c r="G103" s="84"/>
      <c r="H103" s="85"/>
      <c r="I103" s="95"/>
      <c r="J103" s="83"/>
      <c r="K103" s="95"/>
      <c r="L103" s="85"/>
    </row>
    <row r="104" spans="1:12" ht="18.95" customHeight="1">
      <c r="A104" s="231"/>
      <c r="B104" s="231" t="s">
        <v>156</v>
      </c>
      <c r="C104" s="231"/>
      <c r="D104" s="230"/>
      <c r="E104" s="231"/>
      <c r="F104" s="3">
        <v>61019</v>
      </c>
      <c r="G104" s="81"/>
      <c r="H104" s="73">
        <v>57468</v>
      </c>
      <c r="I104" s="82"/>
      <c r="J104" s="3">
        <v>10478</v>
      </c>
      <c r="K104" s="81"/>
      <c r="L104" s="73">
        <v>10415</v>
      </c>
    </row>
    <row r="105" spans="1:12" ht="5.0999999999999996" customHeight="1">
      <c r="A105" s="232"/>
      <c r="B105" s="231"/>
      <c r="C105" s="231"/>
      <c r="D105" s="230"/>
      <c r="E105" s="231"/>
      <c r="F105" s="240"/>
      <c r="G105" s="84"/>
      <c r="H105" s="69"/>
      <c r="I105" s="82"/>
      <c r="J105" s="240"/>
      <c r="K105" s="81"/>
      <c r="L105" s="69"/>
    </row>
    <row r="106" spans="1:12" ht="18.95" customHeight="1">
      <c r="A106" s="68" t="s">
        <v>34</v>
      </c>
      <c r="B106" s="232"/>
      <c r="C106" s="231"/>
      <c r="D106" s="230"/>
      <c r="E106" s="231"/>
      <c r="F106" s="3">
        <f>SUM(F94:F104)</f>
        <v>14178157</v>
      </c>
      <c r="G106" s="81"/>
      <c r="H106" s="73">
        <f>SUM(H94:H104)</f>
        <v>27019173</v>
      </c>
      <c r="I106" s="82"/>
      <c r="J106" s="3">
        <f>SUM(J94:J104)</f>
        <v>4724601</v>
      </c>
      <c r="K106" s="81"/>
      <c r="L106" s="73">
        <f>SUM(L94:L104)</f>
        <v>16595296</v>
      </c>
    </row>
    <row r="107" spans="1:12" ht="18.95" customHeight="1">
      <c r="A107" s="231"/>
      <c r="B107" s="231"/>
      <c r="C107" s="231" t="s">
        <v>50</v>
      </c>
      <c r="D107" s="230"/>
      <c r="E107" s="231"/>
      <c r="F107" s="240"/>
      <c r="G107" s="81"/>
      <c r="H107" s="69"/>
      <c r="I107" s="82"/>
      <c r="J107" s="240"/>
      <c r="K107" s="81"/>
      <c r="L107" s="69"/>
    </row>
    <row r="108" spans="1:12" ht="18.95" customHeight="1">
      <c r="A108" s="68" t="s">
        <v>35</v>
      </c>
      <c r="B108" s="231"/>
      <c r="C108" s="231"/>
      <c r="D108" s="230"/>
      <c r="E108" s="231"/>
      <c r="F108" s="240"/>
      <c r="G108" s="81"/>
      <c r="H108" s="69"/>
      <c r="I108" s="82"/>
      <c r="J108" s="240"/>
      <c r="K108" s="81"/>
      <c r="L108" s="69"/>
    </row>
    <row r="109" spans="1:12" ht="5.0999999999999996" customHeight="1">
      <c r="A109" s="68"/>
      <c r="B109" s="231"/>
      <c r="C109" s="231"/>
      <c r="D109" s="230"/>
      <c r="E109" s="231"/>
      <c r="F109" s="240"/>
      <c r="G109" s="81"/>
      <c r="H109" s="69"/>
      <c r="I109" s="82"/>
      <c r="J109" s="240"/>
      <c r="K109" s="81"/>
      <c r="L109" s="69"/>
    </row>
    <row r="110" spans="1:12" ht="18.95" customHeight="1">
      <c r="A110" s="231" t="s">
        <v>36</v>
      </c>
      <c r="B110" s="231"/>
      <c r="C110" s="231"/>
      <c r="D110" s="87">
        <v>13.1</v>
      </c>
      <c r="E110" s="231"/>
      <c r="F110" s="83">
        <v>101824044</v>
      </c>
      <c r="G110" s="81"/>
      <c r="H110" s="95">
        <v>89747254</v>
      </c>
      <c r="I110" s="95"/>
      <c r="J110" s="83">
        <v>34732575</v>
      </c>
      <c r="K110" s="95"/>
      <c r="L110" s="95">
        <v>23038890</v>
      </c>
    </row>
    <row r="111" spans="1:12" ht="18.95" customHeight="1">
      <c r="A111" s="231" t="s">
        <v>157</v>
      </c>
      <c r="B111" s="231"/>
      <c r="C111" s="231"/>
      <c r="D111" s="87">
        <v>13.2</v>
      </c>
      <c r="E111" s="231"/>
      <c r="F111" s="83">
        <v>222093</v>
      </c>
      <c r="G111" s="81"/>
      <c r="H111" s="85">
        <v>327096</v>
      </c>
      <c r="I111" s="95"/>
      <c r="J111" s="83">
        <v>0</v>
      </c>
      <c r="K111" s="95"/>
      <c r="L111" s="85">
        <v>0</v>
      </c>
    </row>
    <row r="112" spans="1:12" ht="18.95" customHeight="1">
      <c r="A112" s="231" t="s">
        <v>212</v>
      </c>
      <c r="B112" s="231"/>
      <c r="C112" s="231"/>
      <c r="D112" s="230">
        <v>6</v>
      </c>
      <c r="E112" s="231"/>
      <c r="F112" s="83">
        <v>2037927</v>
      </c>
      <c r="G112" s="84"/>
      <c r="H112" s="85">
        <v>3478156</v>
      </c>
      <c r="I112" s="95"/>
      <c r="J112" s="83">
        <v>162570</v>
      </c>
      <c r="K112" s="95"/>
      <c r="L112" s="85">
        <v>513229</v>
      </c>
    </row>
    <row r="113" spans="1:13" ht="18.95" customHeight="1">
      <c r="A113" s="228" t="s">
        <v>158</v>
      </c>
      <c r="B113" s="231"/>
      <c r="C113" s="231"/>
      <c r="D113" s="230"/>
      <c r="E113" s="231"/>
      <c r="F113" s="83">
        <v>541242</v>
      </c>
      <c r="G113" s="84"/>
      <c r="H113" s="85">
        <v>545535</v>
      </c>
      <c r="I113" s="95"/>
      <c r="J113" s="83">
        <v>47152</v>
      </c>
      <c r="K113" s="95"/>
      <c r="L113" s="85">
        <v>49800</v>
      </c>
    </row>
    <row r="114" spans="1:13" ht="18.95" customHeight="1">
      <c r="A114" s="231" t="s">
        <v>125</v>
      </c>
      <c r="B114" s="231"/>
      <c r="C114" s="231"/>
      <c r="D114" s="230"/>
      <c r="E114" s="231"/>
      <c r="F114" s="83"/>
      <c r="G114" s="81"/>
      <c r="H114" s="95"/>
      <c r="I114" s="95"/>
      <c r="J114" s="83"/>
      <c r="K114" s="95"/>
      <c r="L114" s="95"/>
    </row>
    <row r="115" spans="1:13" ht="18.95" customHeight="1">
      <c r="A115" s="232"/>
      <c r="B115" s="231" t="s">
        <v>126</v>
      </c>
      <c r="C115" s="231"/>
      <c r="D115" s="230"/>
      <c r="E115" s="231"/>
      <c r="F115" s="83">
        <v>567811</v>
      </c>
      <c r="G115" s="81"/>
      <c r="H115" s="95">
        <v>586727</v>
      </c>
      <c r="I115" s="95"/>
      <c r="J115" s="83">
        <v>215618</v>
      </c>
      <c r="K115" s="95"/>
      <c r="L115" s="95">
        <v>224844</v>
      </c>
    </row>
    <row r="116" spans="1:13" ht="18.95" customHeight="1">
      <c r="A116" s="231" t="s">
        <v>37</v>
      </c>
      <c r="B116" s="231"/>
      <c r="C116" s="231"/>
      <c r="D116" s="230"/>
      <c r="E116" s="231"/>
      <c r="F116" s="83">
        <v>2287012</v>
      </c>
      <c r="G116" s="81"/>
      <c r="H116" s="95">
        <v>2267589</v>
      </c>
      <c r="I116" s="95"/>
      <c r="J116" s="83">
        <v>0</v>
      </c>
      <c r="K116" s="95"/>
      <c r="L116" s="85">
        <v>0</v>
      </c>
    </row>
    <row r="117" spans="1:13" ht="18.95" customHeight="1">
      <c r="A117" s="231" t="s">
        <v>38</v>
      </c>
      <c r="B117" s="231"/>
      <c r="C117" s="231"/>
      <c r="D117" s="230"/>
      <c r="E117" s="231"/>
      <c r="F117" s="83">
        <v>2930026</v>
      </c>
      <c r="G117" s="81"/>
      <c r="H117" s="95">
        <v>3023833</v>
      </c>
      <c r="I117" s="95"/>
      <c r="J117" s="83">
        <v>0</v>
      </c>
      <c r="K117" s="95"/>
      <c r="L117" s="85">
        <v>0</v>
      </c>
      <c r="M117" s="247" t="s">
        <v>50</v>
      </c>
    </row>
    <row r="118" spans="1:13" ht="18.95" customHeight="1">
      <c r="A118" s="231" t="s">
        <v>39</v>
      </c>
      <c r="B118" s="231"/>
      <c r="C118" s="231"/>
      <c r="D118" s="230"/>
      <c r="E118" s="231"/>
      <c r="F118" s="3">
        <v>967576</v>
      </c>
      <c r="G118" s="81"/>
      <c r="H118" s="73">
        <v>899951</v>
      </c>
      <c r="I118" s="82"/>
      <c r="J118" s="3">
        <v>4213</v>
      </c>
      <c r="K118" s="81"/>
      <c r="L118" s="73">
        <v>3884</v>
      </c>
    </row>
    <row r="119" spans="1:13" ht="5.0999999999999996" customHeight="1">
      <c r="A119" s="231"/>
      <c r="B119" s="231"/>
      <c r="C119" s="231"/>
      <c r="D119" s="230"/>
      <c r="E119" s="231"/>
      <c r="F119" s="240"/>
      <c r="G119" s="81"/>
      <c r="H119" s="69"/>
      <c r="I119" s="84"/>
      <c r="J119" s="240"/>
      <c r="K119" s="84"/>
      <c r="L119" s="69"/>
    </row>
    <row r="120" spans="1:13" ht="18.95" customHeight="1">
      <c r="A120" s="68" t="s">
        <v>40</v>
      </c>
      <c r="B120" s="232"/>
      <c r="C120" s="231"/>
      <c r="D120" s="230"/>
      <c r="E120" s="231"/>
      <c r="F120" s="3">
        <f>SUM(F110:F118)</f>
        <v>111377731</v>
      </c>
      <c r="G120" s="81"/>
      <c r="H120" s="73">
        <f>SUM(H110:H118)</f>
        <v>100876141</v>
      </c>
      <c r="I120" s="82"/>
      <c r="J120" s="3">
        <f>SUM(J110:J118)</f>
        <v>35162128</v>
      </c>
      <c r="K120" s="81"/>
      <c r="L120" s="73">
        <f>SUM(L110:L118)</f>
        <v>23830647</v>
      </c>
    </row>
    <row r="121" spans="1:13" ht="5.0999999999999996" customHeight="1">
      <c r="A121" s="231"/>
      <c r="B121" s="231"/>
      <c r="C121" s="231"/>
      <c r="D121" s="230"/>
      <c r="E121" s="231"/>
      <c r="F121" s="240"/>
      <c r="G121" s="81"/>
      <c r="H121" s="69"/>
      <c r="I121" s="84"/>
      <c r="J121" s="240"/>
      <c r="K121" s="84"/>
      <c r="L121" s="69"/>
    </row>
    <row r="122" spans="1:13" ht="18.95" customHeight="1">
      <c r="A122" s="68" t="s">
        <v>41</v>
      </c>
      <c r="B122" s="68"/>
      <c r="C122" s="231"/>
      <c r="D122" s="230"/>
      <c r="E122" s="231"/>
      <c r="F122" s="3">
        <f>F106+F120</f>
        <v>125555888</v>
      </c>
      <c r="G122" s="81"/>
      <c r="H122" s="73">
        <f>H106+H120</f>
        <v>127895314</v>
      </c>
      <c r="I122" s="82"/>
      <c r="J122" s="3">
        <f>J106+J120</f>
        <v>39886729</v>
      </c>
      <c r="K122" s="81"/>
      <c r="L122" s="73">
        <f>L106+L120</f>
        <v>40425943</v>
      </c>
    </row>
    <row r="123" spans="1:13" ht="18.95" customHeight="1">
      <c r="A123" s="68"/>
      <c r="B123" s="68"/>
      <c r="C123" s="231"/>
      <c r="D123" s="230"/>
      <c r="E123" s="231"/>
      <c r="F123" s="167"/>
      <c r="G123" s="219"/>
      <c r="H123" s="167"/>
      <c r="I123" s="220"/>
      <c r="J123" s="167"/>
      <c r="K123" s="219"/>
      <c r="L123" s="167"/>
    </row>
    <row r="124" spans="1:13" ht="11.25" customHeight="1">
      <c r="A124" s="68"/>
      <c r="B124" s="68"/>
      <c r="C124" s="231"/>
      <c r="D124" s="230"/>
      <c r="E124" s="231"/>
      <c r="F124" s="167"/>
      <c r="G124" s="219"/>
      <c r="H124" s="167"/>
      <c r="I124" s="220"/>
      <c r="J124" s="167"/>
      <c r="K124" s="219"/>
      <c r="L124" s="167"/>
    </row>
    <row r="125" spans="1:13" ht="21.75" customHeight="1">
      <c r="A125" s="286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286"/>
      <c r="C125" s="286"/>
      <c r="D125" s="286"/>
      <c r="E125" s="286"/>
      <c r="F125" s="286"/>
      <c r="G125" s="286"/>
      <c r="H125" s="286"/>
      <c r="I125" s="286"/>
      <c r="J125" s="286"/>
      <c r="K125" s="286"/>
      <c r="L125" s="286"/>
    </row>
    <row r="126" spans="1:13" ht="21.75" customHeight="1">
      <c r="A126" s="68" t="str">
        <f>+A1</f>
        <v>บริษัท ผลิตไฟฟ้า จำกัด (มหาชน)</v>
      </c>
      <c r="B126" s="68"/>
      <c r="C126" s="68"/>
      <c r="D126" s="230"/>
      <c r="E126" s="231"/>
      <c r="F126" s="69"/>
      <c r="G126" s="81"/>
      <c r="H126" s="69"/>
      <c r="I126" s="82"/>
      <c r="J126" s="69"/>
      <c r="K126" s="81"/>
      <c r="L126" s="69"/>
    </row>
    <row r="127" spans="1:13" ht="21.75" customHeight="1">
      <c r="A127" s="68" t="str">
        <f>+A2</f>
        <v>งบแสดงฐานะการเงิน</v>
      </c>
      <c r="B127" s="68"/>
      <c r="C127" s="68"/>
      <c r="D127" s="230"/>
      <c r="E127" s="231"/>
      <c r="F127" s="69"/>
      <c r="G127" s="81"/>
      <c r="H127" s="69"/>
      <c r="I127" s="82"/>
      <c r="J127" s="69"/>
      <c r="K127" s="81"/>
      <c r="L127" s="69"/>
    </row>
    <row r="128" spans="1:13" ht="21.75" customHeight="1">
      <c r="A128" s="70" t="str">
        <f>+A3</f>
        <v>ณ วันที่ 31 มีนาคม พ.ศ. 2565</v>
      </c>
      <c r="B128" s="70"/>
      <c r="C128" s="70"/>
      <c r="D128" s="71"/>
      <c r="E128" s="72"/>
      <c r="F128" s="73"/>
      <c r="G128" s="90"/>
      <c r="H128" s="73"/>
      <c r="I128" s="91"/>
      <c r="J128" s="73"/>
      <c r="K128" s="90"/>
      <c r="L128" s="73"/>
    </row>
    <row r="129" spans="1:12" ht="21.75" customHeight="1">
      <c r="A129" s="231"/>
      <c r="B129" s="231"/>
      <c r="C129" s="231"/>
      <c r="D129" s="230"/>
      <c r="E129" s="231"/>
      <c r="F129" s="69"/>
      <c r="G129" s="81"/>
      <c r="H129" s="69"/>
      <c r="I129" s="82"/>
      <c r="J129" s="69"/>
      <c r="K129" s="81"/>
      <c r="L129" s="69"/>
    </row>
    <row r="130" spans="1:12" ht="21.75" customHeight="1">
      <c r="A130" s="232"/>
      <c r="B130" s="231"/>
      <c r="C130" s="231"/>
      <c r="D130" s="74"/>
      <c r="E130" s="68"/>
      <c r="F130" s="73"/>
      <c r="G130" s="75"/>
      <c r="H130" s="76" t="s">
        <v>2</v>
      </c>
      <c r="I130" s="77"/>
      <c r="J130" s="73"/>
      <c r="K130" s="75"/>
      <c r="L130" s="76" t="s">
        <v>3</v>
      </c>
    </row>
    <row r="131" spans="1:12" ht="21.75" customHeight="1">
      <c r="A131" s="231"/>
      <c r="B131" s="231"/>
      <c r="C131" s="231"/>
      <c r="D131" s="230"/>
      <c r="E131" s="68"/>
      <c r="F131" s="78" t="s">
        <v>4</v>
      </c>
      <c r="G131" s="68"/>
      <c r="H131" s="78" t="s">
        <v>5</v>
      </c>
      <c r="I131" s="79"/>
      <c r="J131" s="78" t="s">
        <v>4</v>
      </c>
      <c r="K131" s="68"/>
      <c r="L131" s="78" t="s">
        <v>5</v>
      </c>
    </row>
    <row r="132" spans="1:12" ht="21.75" customHeight="1">
      <c r="A132" s="231"/>
      <c r="B132" s="231"/>
      <c r="C132" s="231"/>
      <c r="D132" s="230"/>
      <c r="E132" s="68"/>
      <c r="F132" s="78" t="s">
        <v>246</v>
      </c>
      <c r="G132" s="68"/>
      <c r="H132" s="78" t="s">
        <v>6</v>
      </c>
      <c r="I132" s="79"/>
      <c r="J132" s="78" t="s">
        <v>246</v>
      </c>
      <c r="K132" s="68"/>
      <c r="L132" s="78" t="s">
        <v>6</v>
      </c>
    </row>
    <row r="133" spans="1:12" ht="21.75" customHeight="1">
      <c r="A133" s="231"/>
      <c r="B133" s="231"/>
      <c r="C133" s="231"/>
      <c r="D133" s="230"/>
      <c r="E133" s="68"/>
      <c r="F133" s="78" t="s">
        <v>247</v>
      </c>
      <c r="G133" s="68"/>
      <c r="H133" s="78" t="s">
        <v>194</v>
      </c>
      <c r="I133" s="79"/>
      <c r="J133" s="78" t="s">
        <v>247</v>
      </c>
      <c r="K133" s="68"/>
      <c r="L133" s="78" t="s">
        <v>194</v>
      </c>
    </row>
    <row r="134" spans="1:12" ht="21.75" customHeight="1">
      <c r="A134" s="231"/>
      <c r="B134" s="231"/>
      <c r="C134" s="231"/>
      <c r="D134" s="79"/>
      <c r="E134" s="68"/>
      <c r="F134" s="76" t="s">
        <v>8</v>
      </c>
      <c r="G134" s="68"/>
      <c r="H134" s="76" t="s">
        <v>8</v>
      </c>
      <c r="I134" s="79"/>
      <c r="J134" s="76" t="s">
        <v>8</v>
      </c>
      <c r="K134" s="68"/>
      <c r="L134" s="76" t="s">
        <v>8</v>
      </c>
    </row>
    <row r="135" spans="1:12" ht="21.75" customHeight="1">
      <c r="A135" s="231"/>
      <c r="B135" s="231"/>
      <c r="C135" s="231"/>
      <c r="D135" s="79"/>
      <c r="E135" s="68"/>
      <c r="F135" s="92"/>
      <c r="G135" s="93"/>
      <c r="H135" s="78"/>
      <c r="I135" s="94"/>
      <c r="J135" s="92"/>
      <c r="K135" s="93"/>
      <c r="L135" s="78"/>
    </row>
    <row r="136" spans="1:12" ht="21.75" customHeight="1">
      <c r="A136" s="68" t="s">
        <v>139</v>
      </c>
      <c r="B136" s="231"/>
      <c r="C136" s="231"/>
      <c r="D136" s="230"/>
      <c r="E136" s="231"/>
      <c r="F136" s="240"/>
      <c r="G136" s="81"/>
      <c r="H136" s="69"/>
      <c r="I136" s="82"/>
      <c r="J136" s="240"/>
      <c r="K136" s="81"/>
      <c r="L136" s="69"/>
    </row>
    <row r="137" spans="1:12" ht="6" customHeight="1">
      <c r="A137" s="68"/>
      <c r="B137" s="231"/>
      <c r="C137" s="231"/>
      <c r="D137" s="230"/>
      <c r="E137" s="231"/>
      <c r="F137" s="240"/>
      <c r="G137" s="81"/>
      <c r="H137" s="69"/>
      <c r="I137" s="82"/>
      <c r="J137" s="240"/>
      <c r="K137" s="81"/>
      <c r="L137" s="69"/>
    </row>
    <row r="138" spans="1:12" ht="21.75" customHeight="1">
      <c r="A138" s="68" t="s">
        <v>42</v>
      </c>
      <c r="B138" s="231"/>
      <c r="C138" s="231"/>
      <c r="D138" s="230"/>
      <c r="E138" s="231"/>
      <c r="F138" s="240"/>
      <c r="G138" s="81"/>
      <c r="H138" s="69"/>
      <c r="I138" s="82"/>
      <c r="J138" s="240"/>
      <c r="K138" s="81"/>
      <c r="L138" s="69"/>
    </row>
    <row r="139" spans="1:12" ht="6" customHeight="1">
      <c r="A139" s="68"/>
      <c r="B139" s="231"/>
      <c r="C139" s="231"/>
      <c r="D139" s="230"/>
      <c r="E139" s="231"/>
      <c r="F139" s="240"/>
      <c r="G139" s="81"/>
      <c r="H139" s="69"/>
      <c r="I139" s="82"/>
      <c r="J139" s="240"/>
      <c r="K139" s="81"/>
      <c r="L139" s="69"/>
    </row>
    <row r="140" spans="1:12" ht="21.75" customHeight="1">
      <c r="A140" s="231" t="s">
        <v>43</v>
      </c>
      <c r="B140" s="231"/>
      <c r="C140" s="231"/>
      <c r="D140" s="230"/>
      <c r="E140" s="231"/>
      <c r="F140" s="240"/>
      <c r="G140" s="81"/>
      <c r="H140" s="69"/>
      <c r="I140" s="82"/>
      <c r="J140" s="240"/>
      <c r="K140" s="81"/>
      <c r="L140" s="69"/>
    </row>
    <row r="141" spans="1:12" ht="21.75" customHeight="1">
      <c r="A141" s="231"/>
      <c r="B141" s="231" t="s">
        <v>44</v>
      </c>
      <c r="C141" s="231"/>
      <c r="D141" s="230"/>
      <c r="E141" s="231"/>
      <c r="F141" s="233"/>
      <c r="G141" s="232"/>
      <c r="H141" s="232"/>
      <c r="I141" s="232"/>
      <c r="J141" s="233"/>
      <c r="K141" s="232"/>
      <c r="L141" s="232"/>
    </row>
    <row r="142" spans="1:12" ht="21.75" customHeight="1">
      <c r="A142" s="231"/>
      <c r="B142" s="228" t="s">
        <v>45</v>
      </c>
      <c r="C142" s="231" t="s">
        <v>159</v>
      </c>
      <c r="D142" s="230"/>
      <c r="E142" s="231"/>
      <c r="F142" s="233"/>
      <c r="G142" s="232"/>
      <c r="H142" s="232"/>
      <c r="I142" s="232"/>
      <c r="J142" s="233"/>
      <c r="K142" s="232"/>
      <c r="L142" s="232"/>
    </row>
    <row r="143" spans="1:12" ht="21.75" customHeight="1" thickBot="1">
      <c r="A143" s="231"/>
      <c r="B143" s="232"/>
      <c r="C143" s="232" t="s">
        <v>160</v>
      </c>
      <c r="D143" s="230"/>
      <c r="E143" s="231"/>
      <c r="F143" s="5">
        <v>5300000</v>
      </c>
      <c r="G143" s="81"/>
      <c r="H143" s="89">
        <v>5300000</v>
      </c>
      <c r="I143" s="82"/>
      <c r="J143" s="5">
        <v>5300000</v>
      </c>
      <c r="K143" s="81"/>
      <c r="L143" s="89">
        <v>5300000</v>
      </c>
    </row>
    <row r="144" spans="1:12" ht="6" customHeight="1" thickTop="1">
      <c r="A144" s="68"/>
      <c r="B144" s="231"/>
      <c r="C144" s="231"/>
      <c r="D144" s="230"/>
      <c r="E144" s="231"/>
      <c r="F144" s="240"/>
      <c r="G144" s="81"/>
      <c r="H144" s="69"/>
      <c r="I144" s="82"/>
      <c r="J144" s="240"/>
      <c r="K144" s="81"/>
      <c r="L144" s="69"/>
    </row>
    <row r="145" spans="1:13" ht="21.75" customHeight="1">
      <c r="A145" s="231"/>
      <c r="B145" s="231" t="s">
        <v>46</v>
      </c>
      <c r="C145" s="231"/>
      <c r="D145" s="230"/>
      <c r="E145" s="231"/>
      <c r="F145" s="233"/>
      <c r="G145" s="232"/>
      <c r="H145" s="232"/>
      <c r="I145" s="232"/>
      <c r="J145" s="233"/>
      <c r="K145" s="232"/>
      <c r="L145" s="232"/>
    </row>
    <row r="146" spans="1:13" ht="21.75" customHeight="1">
      <c r="A146" s="231"/>
      <c r="B146" s="228" t="s">
        <v>45</v>
      </c>
      <c r="C146" s="231" t="s">
        <v>161</v>
      </c>
      <c r="D146" s="230"/>
      <c r="E146" s="231"/>
      <c r="F146" s="233"/>
      <c r="G146" s="232"/>
      <c r="H146" s="232"/>
      <c r="I146" s="232"/>
      <c r="J146" s="233"/>
      <c r="K146" s="232"/>
      <c r="L146" s="232"/>
    </row>
    <row r="147" spans="1:13" ht="21.75" customHeight="1">
      <c r="A147" s="231"/>
      <c r="B147" s="232"/>
      <c r="C147" s="232" t="s">
        <v>162</v>
      </c>
      <c r="D147" s="230"/>
      <c r="E147" s="231"/>
      <c r="F147" s="83">
        <v>5264650</v>
      </c>
      <c r="G147" s="81"/>
      <c r="H147" s="95">
        <v>5264650</v>
      </c>
      <c r="I147" s="95"/>
      <c r="J147" s="83">
        <v>5264650</v>
      </c>
      <c r="K147" s="95"/>
      <c r="L147" s="95">
        <v>5264650</v>
      </c>
      <c r="M147" s="247" t="s">
        <v>50</v>
      </c>
    </row>
    <row r="148" spans="1:13" ht="21.75" customHeight="1">
      <c r="A148" s="231" t="s">
        <v>47</v>
      </c>
      <c r="B148" s="231"/>
      <c r="C148" s="231"/>
      <c r="D148" s="230"/>
      <c r="E148" s="231"/>
      <c r="F148" s="83">
        <v>8601300</v>
      </c>
      <c r="G148" s="81"/>
      <c r="H148" s="95">
        <v>8601300</v>
      </c>
      <c r="I148" s="95"/>
      <c r="J148" s="83">
        <v>8601300</v>
      </c>
      <c r="K148" s="95"/>
      <c r="L148" s="95">
        <v>8601300</v>
      </c>
    </row>
    <row r="149" spans="1:13" ht="21.75" customHeight="1">
      <c r="A149" s="231" t="s">
        <v>48</v>
      </c>
      <c r="B149" s="231"/>
      <c r="C149" s="231"/>
      <c r="D149" s="230"/>
      <c r="E149" s="231"/>
      <c r="F149" s="83">
        <v>47373</v>
      </c>
      <c r="G149" s="81"/>
      <c r="H149" s="95">
        <v>47373</v>
      </c>
      <c r="I149" s="95"/>
      <c r="J149" s="83">
        <v>47373</v>
      </c>
      <c r="K149" s="95"/>
      <c r="L149" s="95">
        <v>47373</v>
      </c>
    </row>
    <row r="150" spans="1:13" ht="21.75" customHeight="1">
      <c r="A150" s="96" t="s">
        <v>49</v>
      </c>
      <c r="B150" s="231"/>
      <c r="C150" s="231"/>
      <c r="D150" s="230"/>
      <c r="E150" s="231"/>
      <c r="F150" s="83">
        <f>'8'!L25</f>
        <v>-218689</v>
      </c>
      <c r="G150" s="81"/>
      <c r="H150" s="95">
        <v>-218689</v>
      </c>
      <c r="I150" s="95"/>
      <c r="J150" s="83">
        <v>0</v>
      </c>
      <c r="K150" s="95"/>
      <c r="L150" s="85">
        <v>0</v>
      </c>
    </row>
    <row r="151" spans="1:13" ht="21.75" customHeight="1">
      <c r="A151" s="231" t="s">
        <v>51</v>
      </c>
      <c r="B151" s="231"/>
      <c r="C151" s="231"/>
      <c r="D151" s="230"/>
      <c r="E151" s="231"/>
      <c r="F151" s="240"/>
      <c r="G151" s="81"/>
      <c r="H151" s="69"/>
      <c r="I151" s="82"/>
      <c r="J151" s="240"/>
      <c r="K151" s="81"/>
      <c r="L151" s="69"/>
    </row>
    <row r="152" spans="1:13" ht="21.75" customHeight="1">
      <c r="A152" s="231"/>
      <c r="B152" s="231" t="s">
        <v>52</v>
      </c>
      <c r="C152" s="231"/>
      <c r="D152" s="230"/>
      <c r="E152" s="231"/>
      <c r="F152" s="240"/>
      <c r="G152" s="81"/>
      <c r="H152" s="69"/>
      <c r="I152" s="82"/>
      <c r="J152" s="240"/>
      <c r="K152" s="81"/>
      <c r="L152" s="69"/>
    </row>
    <row r="153" spans="1:13" ht="21.75" customHeight="1">
      <c r="A153" s="231"/>
      <c r="B153" s="228" t="s">
        <v>193</v>
      </c>
      <c r="C153" s="231"/>
      <c r="D153" s="230"/>
      <c r="E153" s="231"/>
      <c r="F153" s="83">
        <v>530000</v>
      </c>
      <c r="G153" s="81"/>
      <c r="H153" s="95">
        <v>530000</v>
      </c>
      <c r="I153" s="95"/>
      <c r="J153" s="83">
        <v>530000</v>
      </c>
      <c r="K153" s="95"/>
      <c r="L153" s="95">
        <v>530000</v>
      </c>
    </row>
    <row r="154" spans="1:13" ht="21.75" customHeight="1">
      <c r="A154" s="231"/>
      <c r="B154" s="231" t="s">
        <v>53</v>
      </c>
      <c r="C154" s="231"/>
      <c r="D154" s="230"/>
      <c r="E154" s="231"/>
      <c r="F154" s="83">
        <f>'8'!P25</f>
        <v>106862353</v>
      </c>
      <c r="G154" s="81"/>
      <c r="H154" s="95">
        <v>102746547</v>
      </c>
      <c r="I154" s="95"/>
      <c r="J154" s="83">
        <v>55539763</v>
      </c>
      <c r="K154" s="95"/>
      <c r="L154" s="95">
        <v>53916008</v>
      </c>
    </row>
    <row r="155" spans="1:13" ht="21.75" customHeight="1">
      <c r="A155" s="231" t="s">
        <v>54</v>
      </c>
      <c r="B155" s="231"/>
      <c r="C155" s="231"/>
      <c r="D155" s="230"/>
      <c r="E155" s="231"/>
      <c r="F155" s="2">
        <f>'8'!AD25</f>
        <v>-1095586</v>
      </c>
      <c r="G155" s="84"/>
      <c r="H155" s="97">
        <v>-3530315</v>
      </c>
      <c r="I155" s="95"/>
      <c r="J155" s="2">
        <v>105985</v>
      </c>
      <c r="K155" s="95"/>
      <c r="L155" s="97">
        <v>-648210</v>
      </c>
    </row>
    <row r="156" spans="1:13" ht="6" customHeight="1">
      <c r="A156" s="68"/>
      <c r="B156" s="231"/>
      <c r="C156" s="231"/>
      <c r="D156" s="230"/>
      <c r="E156" s="231"/>
      <c r="F156" s="240"/>
      <c r="G156" s="81"/>
      <c r="H156" s="69"/>
      <c r="I156" s="82"/>
      <c r="J156" s="240"/>
      <c r="K156" s="81"/>
      <c r="L156" s="69"/>
    </row>
    <row r="157" spans="1:13" ht="21.75" customHeight="1">
      <c r="A157" s="68" t="s">
        <v>55</v>
      </c>
      <c r="B157" s="231"/>
      <c r="C157" s="231"/>
      <c r="D157" s="230"/>
      <c r="E157" s="231"/>
      <c r="F157" s="240">
        <f>SUM(F147:F155)</f>
        <v>119991401</v>
      </c>
      <c r="G157" s="69"/>
      <c r="H157" s="69">
        <f>SUM(H147:H155)</f>
        <v>113440866</v>
      </c>
      <c r="I157" s="69"/>
      <c r="J157" s="240">
        <f>SUM(J147:J155)</f>
        <v>70089071</v>
      </c>
      <c r="K157" s="69"/>
      <c r="L157" s="69">
        <f>SUM(L147:L155)</f>
        <v>67711121</v>
      </c>
    </row>
    <row r="158" spans="1:13" ht="21.75" customHeight="1">
      <c r="A158" s="231" t="s">
        <v>56</v>
      </c>
      <c r="B158" s="231"/>
      <c r="C158" s="231"/>
      <c r="D158" s="230"/>
      <c r="E158" s="231"/>
      <c r="F158" s="2">
        <f>'8'!AH25</f>
        <v>582262</v>
      </c>
      <c r="G158" s="84"/>
      <c r="H158" s="97">
        <v>595820</v>
      </c>
      <c r="I158" s="95"/>
      <c r="J158" s="2">
        <v>0</v>
      </c>
      <c r="K158" s="95"/>
      <c r="L158" s="98">
        <v>0</v>
      </c>
    </row>
    <row r="159" spans="1:13" ht="6" customHeight="1">
      <c r="A159" s="68"/>
      <c r="B159" s="231"/>
      <c r="C159" s="231"/>
      <c r="D159" s="230"/>
      <c r="E159" s="231"/>
      <c r="F159" s="240"/>
      <c r="G159" s="81"/>
      <c r="H159" s="69"/>
      <c r="I159" s="82"/>
      <c r="J159" s="240"/>
      <c r="K159" s="81"/>
      <c r="L159" s="69"/>
    </row>
    <row r="160" spans="1:13" ht="21.75" customHeight="1">
      <c r="A160" s="68" t="s">
        <v>57</v>
      </c>
      <c r="B160" s="68"/>
      <c r="C160" s="231"/>
      <c r="D160" s="230"/>
      <c r="E160" s="231"/>
      <c r="F160" s="3">
        <f>SUM(F157:F158)</f>
        <v>120573663</v>
      </c>
      <c r="G160" s="84"/>
      <c r="H160" s="73">
        <f>SUM(H157:H158)</f>
        <v>114036686</v>
      </c>
      <c r="I160" s="84"/>
      <c r="J160" s="3">
        <f>SUM(J157:J158)</f>
        <v>70089071</v>
      </c>
      <c r="K160" s="84"/>
      <c r="L160" s="73">
        <f>SUM(L157:L158)</f>
        <v>67711121</v>
      </c>
    </row>
    <row r="161" spans="1:12" ht="6" customHeight="1">
      <c r="A161" s="68"/>
      <c r="B161" s="231"/>
      <c r="C161" s="231"/>
      <c r="D161" s="230"/>
      <c r="E161" s="231"/>
      <c r="F161" s="240"/>
      <c r="G161" s="81"/>
      <c r="H161" s="69"/>
      <c r="I161" s="82"/>
      <c r="J161" s="240"/>
      <c r="K161" s="81"/>
      <c r="L161" s="69"/>
    </row>
    <row r="162" spans="1:12" ht="21.75" customHeight="1" thickBot="1">
      <c r="A162" s="68" t="s">
        <v>58</v>
      </c>
      <c r="B162" s="231"/>
      <c r="C162" s="231"/>
      <c r="D162" s="230"/>
      <c r="E162" s="231"/>
      <c r="F162" s="5">
        <f>F122+F160</f>
        <v>246129551</v>
      </c>
      <c r="G162" s="81"/>
      <c r="H162" s="89">
        <f>H122+H160</f>
        <v>241932000</v>
      </c>
      <c r="I162" s="81"/>
      <c r="J162" s="5">
        <f>J122+J160</f>
        <v>109975800</v>
      </c>
      <c r="K162" s="81"/>
      <c r="L162" s="89">
        <f>L122+L160</f>
        <v>108137064</v>
      </c>
    </row>
    <row r="163" spans="1:12" ht="21.75" customHeight="1" thickTop="1">
      <c r="A163" s="232"/>
      <c r="B163" s="232"/>
      <c r="C163" s="232"/>
      <c r="D163" s="232"/>
      <c r="E163" s="232"/>
      <c r="F163" s="99"/>
      <c r="G163" s="231"/>
      <c r="H163" s="99"/>
      <c r="I163" s="230"/>
      <c r="J163" s="99"/>
      <c r="K163" s="231"/>
      <c r="L163" s="99"/>
    </row>
    <row r="164" spans="1:12" ht="21.75" customHeight="1">
      <c r="A164" s="232"/>
      <c r="B164" s="232"/>
      <c r="C164" s="232"/>
      <c r="D164" s="232"/>
      <c r="E164" s="232"/>
      <c r="F164" s="99"/>
      <c r="G164" s="232"/>
      <c r="H164" s="99"/>
      <c r="I164" s="232"/>
      <c r="J164" s="99"/>
      <c r="K164" s="232"/>
      <c r="L164" s="99"/>
    </row>
    <row r="165" spans="1:12" ht="18" customHeight="1">
      <c r="A165" s="232"/>
      <c r="B165" s="232"/>
      <c r="C165" s="232"/>
      <c r="D165" s="232"/>
      <c r="E165" s="232"/>
      <c r="F165" s="99"/>
      <c r="G165" s="232"/>
      <c r="H165" s="232"/>
      <c r="I165" s="232"/>
      <c r="J165" s="232"/>
      <c r="K165" s="232"/>
      <c r="L165" s="232"/>
    </row>
    <row r="166" spans="1:12" ht="21.95" customHeight="1">
      <c r="A166" s="286" t="str">
        <f>A125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6" s="286"/>
      <c r="C166" s="286"/>
      <c r="D166" s="286"/>
      <c r="E166" s="286"/>
      <c r="F166" s="286"/>
      <c r="G166" s="286"/>
      <c r="H166" s="286"/>
      <c r="I166" s="286"/>
      <c r="J166" s="286"/>
      <c r="K166" s="286"/>
      <c r="L166" s="286"/>
    </row>
    <row r="168" spans="1:12" ht="21.75" customHeight="1">
      <c r="F168" s="283"/>
    </row>
  </sheetData>
  <mergeCells count="4">
    <mergeCell ref="A39:L39"/>
    <mergeCell ref="A79:L79"/>
    <mergeCell ref="A125:L125"/>
    <mergeCell ref="A166:L16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5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1A-3B81-42D5-A11A-852E0005125E}">
  <sheetPr codeName="Sheet2"/>
  <dimension ref="A1:M82"/>
  <sheetViews>
    <sheetView zoomScale="150" zoomScaleNormal="150" zoomScaleSheetLayoutView="104" workbookViewId="0">
      <selection activeCell="D9" sqref="D9"/>
    </sheetView>
  </sheetViews>
  <sheetFormatPr defaultRowHeight="21.75" customHeight="1"/>
  <cols>
    <col min="1" max="2" width="1.42578125" customWidth="1"/>
    <col min="3" max="3" width="2.85546875" customWidth="1"/>
    <col min="4" max="4" width="30.7109375" customWidth="1"/>
    <col min="5" max="5" width="6.85546875" customWidth="1"/>
    <col min="6" max="6" width="0.5703125" customWidth="1"/>
    <col min="7" max="7" width="11" customWidth="1"/>
    <col min="8" max="8" width="0.5703125" customWidth="1"/>
    <col min="9" max="9" width="11" style="261" customWidth="1"/>
    <col min="10" max="10" width="0.5703125" customWidth="1"/>
    <col min="11" max="11" width="11" customWidth="1"/>
    <col min="12" max="12" width="0.5703125" customWidth="1"/>
    <col min="13" max="13" width="11" style="261" customWidth="1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204"/>
      <c r="H1" s="10"/>
      <c r="I1" s="9"/>
      <c r="J1" s="11"/>
      <c r="K1" s="9"/>
      <c r="L1" s="10"/>
      <c r="M1" s="66" t="s">
        <v>59</v>
      </c>
    </row>
    <row r="2" spans="1:13" ht="21.75" customHeight="1">
      <c r="A2" s="6" t="s">
        <v>60</v>
      </c>
      <c r="B2" s="6"/>
      <c r="C2" s="6"/>
      <c r="D2" s="6"/>
      <c r="E2" s="7"/>
      <c r="F2" s="8"/>
      <c r="G2" s="204"/>
      <c r="H2" s="10"/>
      <c r="I2" s="9"/>
      <c r="J2" s="11"/>
      <c r="K2" s="9"/>
      <c r="L2" s="10"/>
      <c r="M2" s="9"/>
    </row>
    <row r="3" spans="1:13" ht="21.75" customHeight="1">
      <c r="A3" s="13" t="s">
        <v>248</v>
      </c>
      <c r="B3" s="14"/>
      <c r="C3" s="14"/>
      <c r="D3" s="14"/>
      <c r="E3" s="15"/>
      <c r="F3" s="16"/>
      <c r="G3" s="205"/>
      <c r="H3" s="18"/>
      <c r="I3" s="17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204"/>
      <c r="H4" s="10"/>
      <c r="I4" s="9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05"/>
      <c r="H5" s="21"/>
      <c r="I5" s="22" t="s">
        <v>2</v>
      </c>
      <c r="J5" s="23"/>
      <c r="K5" s="17"/>
      <c r="L5" s="21"/>
      <c r="M5" s="22" t="s">
        <v>3</v>
      </c>
    </row>
    <row r="6" spans="1:13" ht="21.75" customHeight="1">
      <c r="A6" s="8"/>
      <c r="B6" s="8"/>
      <c r="C6" s="8"/>
      <c r="D6" s="8"/>
      <c r="E6" s="7"/>
      <c r="F6" s="6"/>
      <c r="G6" s="206" t="s">
        <v>247</v>
      </c>
      <c r="H6" s="6"/>
      <c r="I6" s="24" t="s">
        <v>194</v>
      </c>
      <c r="J6" s="25"/>
      <c r="K6" s="206" t="s">
        <v>247</v>
      </c>
      <c r="L6" s="6"/>
      <c r="M6" s="24" t="s">
        <v>194</v>
      </c>
    </row>
    <row r="7" spans="1:13" ht="21.75" customHeight="1">
      <c r="A7" s="8"/>
      <c r="B7" s="8"/>
      <c r="C7" s="8"/>
      <c r="D7" s="8"/>
      <c r="E7" s="26" t="s">
        <v>7</v>
      </c>
      <c r="F7" s="6"/>
      <c r="G7" s="207" t="s">
        <v>8</v>
      </c>
      <c r="H7" s="28"/>
      <c r="I7" s="27" t="s">
        <v>8</v>
      </c>
      <c r="J7" s="29"/>
      <c r="K7" s="207" t="s">
        <v>8</v>
      </c>
      <c r="L7" s="28"/>
      <c r="M7" s="27" t="s">
        <v>8</v>
      </c>
    </row>
    <row r="8" spans="1:13" ht="6" customHeight="1">
      <c r="A8" s="8"/>
      <c r="B8" s="8"/>
      <c r="C8" s="8"/>
      <c r="D8" s="8"/>
      <c r="E8" s="7"/>
      <c r="F8" s="8"/>
      <c r="G8" s="208"/>
      <c r="H8" s="31"/>
      <c r="I8" s="9"/>
      <c r="J8" s="31"/>
      <c r="K8" s="30"/>
      <c r="L8" s="31"/>
      <c r="M8" s="9"/>
    </row>
    <row r="9" spans="1:13" ht="21.75" customHeight="1">
      <c r="A9" s="8" t="s">
        <v>61</v>
      </c>
      <c r="B9" s="8"/>
      <c r="C9" s="8"/>
      <c r="D9" s="8"/>
      <c r="E9" s="7">
        <v>15</v>
      </c>
      <c r="F9" s="8"/>
      <c r="G9" s="250">
        <v>11280339</v>
      </c>
      <c r="H9" s="251"/>
      <c r="I9" s="264">
        <v>6555602</v>
      </c>
      <c r="J9" s="251"/>
      <c r="K9" s="253">
        <v>0</v>
      </c>
      <c r="L9" s="251"/>
      <c r="M9" s="269">
        <v>0</v>
      </c>
    </row>
    <row r="10" spans="1:13" ht="21.75" customHeight="1">
      <c r="A10" s="8" t="s">
        <v>163</v>
      </c>
      <c r="B10" s="8"/>
      <c r="C10" s="8"/>
      <c r="D10" s="8"/>
      <c r="E10" s="7"/>
      <c r="F10" s="8"/>
      <c r="G10" s="250">
        <v>704463</v>
      </c>
      <c r="H10" s="251"/>
      <c r="I10" s="264">
        <v>553534</v>
      </c>
      <c r="J10" s="251"/>
      <c r="K10" s="253">
        <v>0</v>
      </c>
      <c r="L10" s="251"/>
      <c r="M10" s="269">
        <v>0</v>
      </c>
    </row>
    <row r="11" spans="1:13" ht="21.75" customHeight="1">
      <c r="A11" s="8" t="s">
        <v>62</v>
      </c>
      <c r="B11" s="8"/>
      <c r="C11" s="8"/>
      <c r="D11" s="8"/>
      <c r="E11" s="7">
        <v>16</v>
      </c>
      <c r="F11" s="8"/>
      <c r="G11" s="209">
        <v>-10375867</v>
      </c>
      <c r="H11" s="251"/>
      <c r="I11" s="265">
        <v>-5485276</v>
      </c>
      <c r="J11" s="251"/>
      <c r="K11" s="4">
        <v>0</v>
      </c>
      <c r="L11" s="251"/>
      <c r="M11" s="271">
        <v>0</v>
      </c>
    </row>
    <row r="12" spans="1:13" ht="6" customHeight="1">
      <c r="A12" s="8"/>
      <c r="B12" s="8"/>
      <c r="C12" s="8"/>
      <c r="D12" s="8"/>
      <c r="E12" s="7"/>
      <c r="F12" s="8"/>
      <c r="G12" s="208"/>
      <c r="H12" s="31"/>
      <c r="I12" s="204"/>
      <c r="J12" s="31"/>
      <c r="K12" s="30"/>
      <c r="L12" s="31"/>
      <c r="M12" s="9"/>
    </row>
    <row r="13" spans="1:13" ht="21.75" customHeight="1">
      <c r="A13" s="6" t="s">
        <v>63</v>
      </c>
      <c r="B13" s="8"/>
      <c r="C13" s="8"/>
      <c r="D13" s="8"/>
      <c r="E13" s="7"/>
      <c r="F13" s="8"/>
      <c r="G13" s="208">
        <f>SUM(G9:G11)</f>
        <v>1608935</v>
      </c>
      <c r="H13" s="9"/>
      <c r="I13" s="204">
        <f>SUM(I9:I11)</f>
        <v>1623860</v>
      </c>
      <c r="J13" s="9"/>
      <c r="K13" s="30">
        <f>SUM(K9:K11)</f>
        <v>0</v>
      </c>
      <c r="L13" s="31"/>
      <c r="M13" s="9">
        <f>SUM(M9:M11)</f>
        <v>0</v>
      </c>
    </row>
    <row r="14" spans="1:13" ht="21.75" customHeight="1">
      <c r="A14" s="8" t="s">
        <v>141</v>
      </c>
      <c r="B14" s="8"/>
      <c r="C14" s="8"/>
      <c r="D14" s="8"/>
      <c r="E14" s="32"/>
      <c r="F14" s="8"/>
      <c r="G14" s="250">
        <v>514291</v>
      </c>
      <c r="H14" s="254"/>
      <c r="I14" s="264">
        <v>521379</v>
      </c>
      <c r="J14" s="254"/>
      <c r="K14" s="253">
        <v>2083049</v>
      </c>
      <c r="L14" s="255"/>
      <c r="M14" s="269">
        <v>3056965</v>
      </c>
    </row>
    <row r="15" spans="1:13" ht="21.75" customHeight="1">
      <c r="A15" s="8" t="s">
        <v>224</v>
      </c>
      <c r="B15" s="8"/>
      <c r="C15" s="8"/>
      <c r="D15" s="8"/>
      <c r="E15" s="7"/>
      <c r="F15" s="8"/>
      <c r="G15" s="250">
        <v>-67954</v>
      </c>
      <c r="H15" s="251"/>
      <c r="I15" s="264">
        <v>224073</v>
      </c>
      <c r="J15" s="251"/>
      <c r="K15" s="253">
        <v>7227</v>
      </c>
      <c r="L15" s="251"/>
      <c r="M15" s="269">
        <v>17571</v>
      </c>
    </row>
    <row r="16" spans="1:13" ht="21.75" customHeight="1">
      <c r="A16" s="8" t="s">
        <v>258</v>
      </c>
      <c r="B16" s="8"/>
      <c r="C16" s="8"/>
      <c r="D16" s="8"/>
      <c r="E16" s="7"/>
      <c r="F16" s="8"/>
      <c r="G16" s="250">
        <v>-322868</v>
      </c>
      <c r="H16" s="251"/>
      <c r="I16" s="264">
        <v>-509619</v>
      </c>
      <c r="J16" s="251"/>
      <c r="K16" s="253">
        <v>-7959</v>
      </c>
      <c r="L16" s="251"/>
      <c r="M16" s="269">
        <v>-305929</v>
      </c>
    </row>
    <row r="17" spans="1:13" ht="21.75" customHeight="1">
      <c r="A17" s="8" t="s">
        <v>64</v>
      </c>
      <c r="B17" s="8"/>
      <c r="C17" s="8"/>
      <c r="D17" s="8"/>
      <c r="E17" s="7"/>
      <c r="F17" s="31"/>
      <c r="G17" s="250">
        <v>-671880</v>
      </c>
      <c r="H17" s="251"/>
      <c r="I17" s="264">
        <v>-715948</v>
      </c>
      <c r="J17" s="251"/>
      <c r="K17" s="253">
        <v>-300668</v>
      </c>
      <c r="L17" s="251"/>
      <c r="M17" s="269">
        <v>-239601</v>
      </c>
    </row>
    <row r="18" spans="1:13" ht="21.75" customHeight="1">
      <c r="A18" s="8" t="s">
        <v>65</v>
      </c>
      <c r="B18" s="8"/>
      <c r="C18" s="8"/>
      <c r="D18" s="8"/>
      <c r="E18" s="7">
        <v>17</v>
      </c>
      <c r="F18" s="8"/>
      <c r="G18" s="250">
        <v>-861252</v>
      </c>
      <c r="H18" s="251"/>
      <c r="I18" s="264">
        <v>-2276404</v>
      </c>
      <c r="J18" s="251"/>
      <c r="K18" s="253">
        <v>-157894</v>
      </c>
      <c r="L18" s="251"/>
      <c r="M18" s="269">
        <v>-1156425</v>
      </c>
    </row>
    <row r="19" spans="1:13" ht="21.75" customHeight="1">
      <c r="A19" s="8" t="s">
        <v>191</v>
      </c>
      <c r="B19" s="8"/>
      <c r="C19" s="8"/>
      <c r="D19" s="8"/>
      <c r="E19" s="32"/>
      <c r="F19" s="8"/>
      <c r="G19" s="208"/>
      <c r="H19" s="31"/>
      <c r="I19" s="204"/>
      <c r="J19" s="31"/>
      <c r="K19" s="30"/>
      <c r="L19" s="31"/>
      <c r="M19" s="9"/>
    </row>
    <row r="20" spans="1:13" ht="21.75" customHeight="1">
      <c r="A20" s="12"/>
      <c r="B20" s="8" t="s">
        <v>66</v>
      </c>
      <c r="C20" s="8"/>
      <c r="D20" s="8"/>
      <c r="E20" s="32">
        <v>10.1</v>
      </c>
      <c r="F20" s="8"/>
      <c r="G20" s="210">
        <v>3814256</v>
      </c>
      <c r="H20" s="254"/>
      <c r="I20" s="266">
        <v>1720590</v>
      </c>
      <c r="J20" s="254"/>
      <c r="K20" s="2">
        <v>0</v>
      </c>
      <c r="L20" s="255"/>
      <c r="M20" s="270">
        <v>0</v>
      </c>
    </row>
    <row r="21" spans="1:13" ht="6" customHeight="1">
      <c r="A21" s="8"/>
      <c r="B21" s="8"/>
      <c r="C21" s="8"/>
      <c r="D21" s="8"/>
      <c r="E21" s="7"/>
      <c r="F21" s="8"/>
      <c r="G21" s="208"/>
      <c r="H21" s="10"/>
      <c r="I21" s="204"/>
      <c r="J21" s="10"/>
      <c r="K21" s="30"/>
      <c r="L21" s="11"/>
      <c r="M21" s="9"/>
    </row>
    <row r="22" spans="1:13" ht="21.75" customHeight="1">
      <c r="A22" s="6" t="s">
        <v>259</v>
      </c>
      <c r="B22" s="8"/>
      <c r="C22" s="8"/>
      <c r="D22" s="8"/>
      <c r="E22" s="7"/>
      <c r="F22" s="8"/>
      <c r="G22" s="208">
        <f>SUM(G13:G20)</f>
        <v>4013528</v>
      </c>
      <c r="H22" s="9"/>
      <c r="I22" s="9">
        <f>SUM(I13:I20)</f>
        <v>587931</v>
      </c>
      <c r="J22" s="9"/>
      <c r="K22" s="30">
        <f>SUM(K13:K20)</f>
        <v>1623755</v>
      </c>
      <c r="L22" s="9"/>
      <c r="M22" s="9">
        <f>SUM(M13:M20)</f>
        <v>1372581</v>
      </c>
    </row>
    <row r="23" spans="1:13" ht="21.75" customHeight="1">
      <c r="A23" s="8" t="s">
        <v>67</v>
      </c>
      <c r="B23" s="8"/>
      <c r="C23" s="8"/>
      <c r="D23" s="8"/>
      <c r="E23" s="7">
        <v>18</v>
      </c>
      <c r="F23" s="8"/>
      <c r="G23" s="210">
        <v>87920</v>
      </c>
      <c r="H23" s="251"/>
      <c r="I23" s="266">
        <v>5560</v>
      </c>
      <c r="J23" s="251"/>
      <c r="K23" s="2">
        <v>0</v>
      </c>
      <c r="L23" s="251"/>
      <c r="M23" s="270">
        <v>0</v>
      </c>
    </row>
    <row r="24" spans="1:13" ht="6" customHeight="1">
      <c r="A24" s="8"/>
      <c r="B24" s="8"/>
      <c r="C24" s="8"/>
      <c r="D24" s="8"/>
      <c r="E24" s="7"/>
      <c r="F24" s="8"/>
      <c r="G24" s="208"/>
      <c r="H24" s="31"/>
      <c r="I24" s="204"/>
      <c r="J24" s="31"/>
      <c r="K24" s="30"/>
      <c r="L24" s="31"/>
      <c r="M24" s="9"/>
    </row>
    <row r="25" spans="1:13" ht="21.75" customHeight="1">
      <c r="A25" s="6" t="s">
        <v>260</v>
      </c>
      <c r="B25" s="8"/>
      <c r="C25" s="8"/>
      <c r="D25" s="8"/>
      <c r="E25" s="7"/>
      <c r="F25" s="8"/>
      <c r="G25" s="211">
        <f>SUM(G22:G23)</f>
        <v>4101448</v>
      </c>
      <c r="H25" s="9"/>
      <c r="I25" s="205">
        <f>SUM(I22:I23)</f>
        <v>593491</v>
      </c>
      <c r="J25" s="9"/>
      <c r="K25" s="33">
        <f>SUM(K22:K23)</f>
        <v>1623755</v>
      </c>
      <c r="L25" s="9"/>
      <c r="M25" s="17">
        <f>SUM(M22:M23)</f>
        <v>1372581</v>
      </c>
    </row>
    <row r="26" spans="1:13" ht="21.75" customHeight="1">
      <c r="A26" s="8"/>
      <c r="B26" s="8"/>
      <c r="C26" s="8"/>
      <c r="D26" s="8"/>
      <c r="E26" s="7"/>
      <c r="F26" s="8"/>
      <c r="G26" s="212"/>
      <c r="H26" s="9"/>
      <c r="I26" s="267"/>
      <c r="J26" s="9"/>
      <c r="K26" s="34"/>
      <c r="L26" s="9"/>
      <c r="M26" s="162"/>
    </row>
    <row r="27" spans="1:13" ht="21.75" customHeight="1">
      <c r="A27" s="6" t="s">
        <v>203</v>
      </c>
      <c r="B27" s="8"/>
      <c r="C27" s="8"/>
      <c r="D27" s="8"/>
      <c r="E27" s="7"/>
      <c r="F27" s="8"/>
      <c r="G27" s="208"/>
      <c r="H27" s="9"/>
      <c r="I27" s="204"/>
      <c r="J27" s="9"/>
      <c r="K27" s="30"/>
      <c r="L27" s="9"/>
      <c r="M27" s="9"/>
    </row>
    <row r="28" spans="1:13" ht="21.75" customHeight="1">
      <c r="A28" s="8" t="s">
        <v>68</v>
      </c>
      <c r="B28" s="8"/>
      <c r="C28" s="8"/>
      <c r="D28" s="8"/>
      <c r="E28" s="7"/>
      <c r="F28" s="8"/>
      <c r="G28" s="250">
        <v>4115806</v>
      </c>
      <c r="H28" s="252"/>
      <c r="I28" s="264">
        <v>585461</v>
      </c>
      <c r="J28" s="252"/>
      <c r="K28" s="253">
        <v>1623755</v>
      </c>
      <c r="L28" s="252"/>
      <c r="M28" s="269">
        <v>1372581</v>
      </c>
    </row>
    <row r="29" spans="1:13" ht="21.75" customHeight="1">
      <c r="A29" s="8" t="s">
        <v>69</v>
      </c>
      <c r="B29" s="8"/>
      <c r="C29" s="8"/>
      <c r="D29" s="8"/>
      <c r="E29" s="7"/>
      <c r="F29" s="8"/>
      <c r="G29" s="210">
        <v>-14358</v>
      </c>
      <c r="H29" s="251"/>
      <c r="I29" s="266">
        <v>8030</v>
      </c>
      <c r="J29" s="252"/>
      <c r="K29" s="2">
        <v>0</v>
      </c>
      <c r="L29" s="252"/>
      <c r="M29" s="270">
        <v>0</v>
      </c>
    </row>
    <row r="30" spans="1:13" ht="6" customHeight="1">
      <c r="A30" s="6"/>
      <c r="B30" s="8"/>
      <c r="C30" s="8"/>
      <c r="D30" s="8"/>
      <c r="E30" s="7"/>
      <c r="F30" s="8"/>
      <c r="G30" s="208"/>
      <c r="H30" s="9"/>
      <c r="I30" s="204"/>
      <c r="J30" s="9"/>
      <c r="K30" s="30"/>
      <c r="L30" s="9"/>
      <c r="M30" s="9"/>
    </row>
    <row r="31" spans="1:13" ht="21.75" customHeight="1" thickBot="1">
      <c r="A31" s="6" t="s">
        <v>260</v>
      </c>
      <c r="B31" s="8"/>
      <c r="C31" s="8"/>
      <c r="D31" s="8"/>
      <c r="E31" s="7"/>
      <c r="F31" s="8"/>
      <c r="G31" s="213">
        <f>SUM(G28:G29)</f>
        <v>4101448</v>
      </c>
      <c r="H31" s="9"/>
      <c r="I31" s="268">
        <f>SUM(I28:I29)</f>
        <v>593491</v>
      </c>
      <c r="J31" s="9"/>
      <c r="K31" s="35">
        <f>SUM(K28:K29)</f>
        <v>1623755</v>
      </c>
      <c r="L31" s="9"/>
      <c r="M31" s="163">
        <f>SUM(M28:M29)</f>
        <v>1372581</v>
      </c>
    </row>
    <row r="32" spans="1:13" ht="21.75" customHeight="1" thickTop="1">
      <c r="A32" s="6"/>
      <c r="B32" s="8"/>
      <c r="C32" s="8"/>
      <c r="D32" s="8"/>
      <c r="E32" s="7"/>
      <c r="F32" s="8"/>
      <c r="G32" s="208"/>
      <c r="H32" s="9"/>
      <c r="I32" s="204"/>
      <c r="J32" s="9"/>
      <c r="K32" s="30"/>
      <c r="L32" s="9"/>
      <c r="M32" s="9"/>
    </row>
    <row r="33" spans="1:13" ht="21.75" customHeight="1">
      <c r="A33" s="145" t="s">
        <v>261</v>
      </c>
      <c r="B33" s="165"/>
      <c r="C33" s="165"/>
      <c r="D33" s="165"/>
      <c r="E33" s="7"/>
      <c r="F33" s="8"/>
      <c r="G33" s="208"/>
      <c r="H33" s="9"/>
      <c r="I33" s="204"/>
      <c r="J33" s="9"/>
      <c r="K33" s="30"/>
      <c r="L33" s="9"/>
      <c r="M33" s="9"/>
    </row>
    <row r="34" spans="1:13" ht="21.75" customHeight="1">
      <c r="A34" s="145"/>
      <c r="B34" s="248" t="s">
        <v>244</v>
      </c>
      <c r="C34" s="165"/>
      <c r="D34" s="165"/>
      <c r="E34" s="7"/>
      <c r="F34" s="8"/>
      <c r="G34" s="203">
        <f>ROUND(G28/526465,2)</f>
        <v>7.82</v>
      </c>
      <c r="H34" s="202"/>
      <c r="I34" s="202">
        <f>ROUND(I28/526465,2)</f>
        <v>1.1100000000000001</v>
      </c>
      <c r="J34" s="202"/>
      <c r="K34" s="203">
        <f>ROUND(K28/526465,2)</f>
        <v>3.08</v>
      </c>
      <c r="L34" s="202"/>
      <c r="M34" s="202">
        <f>ROUND(M28/526465,2)</f>
        <v>2.61</v>
      </c>
    </row>
    <row r="35" spans="1:13" ht="21.75" customHeight="1">
      <c r="A35" s="37"/>
      <c r="B35" s="8"/>
      <c r="C35" s="8"/>
      <c r="D35" s="8"/>
      <c r="E35" s="7"/>
      <c r="F35" s="8"/>
      <c r="G35" s="204"/>
      <c r="H35" s="36"/>
      <c r="I35" s="204"/>
      <c r="J35" s="36"/>
      <c r="K35" s="36"/>
      <c r="L35" s="36"/>
      <c r="M35" s="36"/>
    </row>
    <row r="36" spans="1:13" ht="21.75" customHeight="1">
      <c r="A36" s="37"/>
      <c r="B36" s="8"/>
      <c r="C36" s="8"/>
      <c r="D36" s="8"/>
      <c r="E36" s="7"/>
      <c r="F36" s="8"/>
      <c r="G36" s="204"/>
      <c r="H36" s="36"/>
      <c r="I36" s="204"/>
      <c r="J36" s="36"/>
      <c r="K36" s="36"/>
      <c r="L36" s="36"/>
      <c r="M36" s="36"/>
    </row>
    <row r="37" spans="1:13" ht="21.75" customHeight="1">
      <c r="A37" s="37"/>
      <c r="B37" s="8"/>
      <c r="C37" s="8"/>
      <c r="D37" s="8"/>
      <c r="E37" s="7"/>
      <c r="F37" s="8"/>
      <c r="G37" s="204"/>
      <c r="H37" s="36"/>
      <c r="I37" s="204"/>
      <c r="J37" s="36"/>
      <c r="K37" s="36"/>
      <c r="L37" s="36"/>
      <c r="M37" s="36"/>
    </row>
    <row r="38" spans="1:13" ht="21.75" customHeight="1">
      <c r="A38" s="37"/>
      <c r="B38" s="8"/>
      <c r="C38" s="8" t="s">
        <v>50</v>
      </c>
      <c r="D38" s="8"/>
      <c r="E38" s="7"/>
      <c r="F38" s="8"/>
      <c r="G38" s="204"/>
      <c r="H38" s="36"/>
      <c r="I38" s="36"/>
      <c r="J38" s="36"/>
      <c r="K38" s="36"/>
      <c r="L38" s="36"/>
      <c r="M38" s="36"/>
    </row>
    <row r="39" spans="1:13" ht="21.75" customHeight="1">
      <c r="A39" s="37"/>
      <c r="B39" s="8"/>
      <c r="C39" s="8"/>
      <c r="D39" s="8"/>
      <c r="E39" s="7"/>
      <c r="F39" s="8"/>
      <c r="G39" s="204"/>
      <c r="H39" s="36"/>
      <c r="I39" s="36"/>
      <c r="J39" s="36"/>
      <c r="K39" s="36"/>
      <c r="L39" s="36"/>
      <c r="M39" s="36"/>
    </row>
    <row r="40" spans="1:13" ht="3" customHeight="1">
      <c r="A40" s="37"/>
      <c r="B40" s="8"/>
      <c r="C40" s="8"/>
      <c r="D40" s="8"/>
      <c r="E40" s="7"/>
      <c r="F40" s="8"/>
      <c r="G40" s="204"/>
      <c r="H40" s="36"/>
      <c r="I40" s="36"/>
      <c r="J40" s="36"/>
      <c r="K40" s="36"/>
      <c r="L40" s="36"/>
      <c r="M40" s="36"/>
    </row>
    <row r="41" spans="1:13" ht="21.95" customHeight="1">
      <c r="A41" s="287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</row>
    <row r="42" spans="1:13" ht="21.75" customHeight="1">
      <c r="A42" s="28" t="s">
        <v>0</v>
      </c>
      <c r="B42" s="28"/>
      <c r="C42" s="28"/>
      <c r="D42" s="28"/>
      <c r="E42" s="38"/>
      <c r="F42" s="37"/>
      <c r="G42" s="214"/>
      <c r="H42" s="40"/>
      <c r="I42" s="39"/>
      <c r="J42" s="41"/>
      <c r="K42" s="39"/>
      <c r="L42" s="40"/>
      <c r="M42" s="66" t="s">
        <v>59</v>
      </c>
    </row>
    <row r="43" spans="1:13" ht="21.75" customHeight="1">
      <c r="A43" s="28" t="s">
        <v>70</v>
      </c>
      <c r="B43" s="28"/>
      <c r="C43" s="28"/>
      <c r="D43" s="28"/>
      <c r="E43" s="38"/>
      <c r="F43" s="37"/>
      <c r="G43" s="214"/>
      <c r="H43" s="40"/>
      <c r="I43" s="39"/>
      <c r="J43" s="41"/>
      <c r="K43" s="39"/>
      <c r="L43" s="40"/>
      <c r="M43" s="39"/>
    </row>
    <row r="44" spans="1:13" ht="21.75" customHeight="1">
      <c r="A44" s="42" t="str">
        <f>+A3</f>
        <v>สำหรับงวดสามเดือนสิ้นสุดวันที่ 31 มีนาคม พ.ศ. 2565</v>
      </c>
      <c r="B44" s="42"/>
      <c r="C44" s="42"/>
      <c r="D44" s="42"/>
      <c r="E44" s="43"/>
      <c r="F44" s="44"/>
      <c r="G44" s="215"/>
      <c r="H44" s="46"/>
      <c r="I44" s="45"/>
      <c r="J44" s="47"/>
      <c r="K44" s="45"/>
      <c r="L44" s="46"/>
      <c r="M44" s="45"/>
    </row>
    <row r="45" spans="1:13" ht="21.75" customHeight="1">
      <c r="A45" s="37"/>
      <c r="B45" s="37"/>
      <c r="C45" s="37"/>
      <c r="D45" s="37"/>
      <c r="E45" s="38"/>
      <c r="F45" s="37"/>
      <c r="G45" s="214"/>
      <c r="H45" s="40"/>
      <c r="I45" s="39"/>
      <c r="J45" s="41"/>
      <c r="K45" s="39"/>
      <c r="L45" s="40"/>
      <c r="M45" s="39"/>
    </row>
    <row r="46" spans="1:13" ht="21.75" customHeight="1">
      <c r="A46" s="48"/>
      <c r="B46" s="37"/>
      <c r="C46" s="37"/>
      <c r="D46" s="37"/>
      <c r="E46" s="25"/>
      <c r="F46" s="28"/>
      <c r="G46" s="205"/>
      <c r="H46" s="21"/>
      <c r="I46" s="22" t="s">
        <v>2</v>
      </c>
      <c r="J46" s="23"/>
      <c r="K46" s="17"/>
      <c r="L46" s="21"/>
      <c r="M46" s="22" t="s">
        <v>3</v>
      </c>
    </row>
    <row r="47" spans="1:13" ht="21.75" customHeight="1">
      <c r="A47" s="37"/>
      <c r="B47" s="37"/>
      <c r="C47" s="37"/>
      <c r="D47" s="37"/>
      <c r="E47" s="38"/>
      <c r="F47" s="28"/>
      <c r="G47" s="206" t="s">
        <v>247</v>
      </c>
      <c r="H47" s="6"/>
      <c r="I47" s="24" t="s">
        <v>194</v>
      </c>
      <c r="J47" s="25"/>
      <c r="K47" s="206" t="s">
        <v>247</v>
      </c>
      <c r="L47" s="6"/>
      <c r="M47" s="24" t="s">
        <v>194</v>
      </c>
    </row>
    <row r="48" spans="1:13" ht="21.75" customHeight="1">
      <c r="A48" s="37"/>
      <c r="B48" s="37"/>
      <c r="C48" s="37"/>
      <c r="D48" s="37"/>
      <c r="E48" s="25"/>
      <c r="F48" s="28"/>
      <c r="G48" s="207" t="s">
        <v>8</v>
      </c>
      <c r="H48" s="28"/>
      <c r="I48" s="27" t="s">
        <v>8</v>
      </c>
      <c r="J48" s="29"/>
      <c r="K48" s="207" t="s">
        <v>8</v>
      </c>
      <c r="L48" s="28"/>
      <c r="M48" s="27" t="s">
        <v>8</v>
      </c>
    </row>
    <row r="49" spans="1:13" ht="21.75" customHeight="1">
      <c r="A49" s="28"/>
      <c r="B49" s="37"/>
      <c r="C49" s="37"/>
      <c r="D49" s="37"/>
      <c r="E49" s="38"/>
      <c r="F49" s="37"/>
      <c r="G49" s="216"/>
      <c r="H49" s="40"/>
      <c r="I49" s="39"/>
      <c r="J49" s="41"/>
      <c r="K49" s="49"/>
      <c r="L49" s="40"/>
      <c r="M49" s="39"/>
    </row>
    <row r="50" spans="1:13" ht="21.75" customHeight="1">
      <c r="A50" s="28" t="s">
        <v>260</v>
      </c>
      <c r="B50" s="37"/>
      <c r="C50" s="37"/>
      <c r="D50" s="37"/>
      <c r="E50" s="38"/>
      <c r="F50" s="39"/>
      <c r="G50" s="216">
        <f>G31</f>
        <v>4101448</v>
      </c>
      <c r="H50" s="39"/>
      <c r="I50" s="214">
        <f>I31</f>
        <v>593491</v>
      </c>
      <c r="J50" s="39"/>
      <c r="K50" s="216">
        <f>K31</f>
        <v>1623755</v>
      </c>
      <c r="L50" s="39"/>
      <c r="M50" s="214">
        <f>M31</f>
        <v>1372581</v>
      </c>
    </row>
    <row r="51" spans="1:13" ht="6" customHeight="1">
      <c r="A51" s="37"/>
      <c r="B51" s="37"/>
      <c r="C51" s="37"/>
      <c r="D51" s="37"/>
      <c r="E51" s="38"/>
      <c r="F51" s="37"/>
      <c r="G51" s="216"/>
      <c r="H51" s="40"/>
      <c r="I51" s="39"/>
      <c r="J51" s="40"/>
      <c r="K51" s="49"/>
      <c r="L51" s="41"/>
      <c r="M51" s="39"/>
    </row>
    <row r="52" spans="1:13" ht="21.75" customHeight="1">
      <c r="A52" s="28" t="s">
        <v>74</v>
      </c>
      <c r="B52" s="37"/>
      <c r="C52" s="37"/>
      <c r="D52" s="37"/>
      <c r="E52" s="38"/>
      <c r="F52" s="37"/>
      <c r="G52" s="216"/>
      <c r="H52" s="40"/>
      <c r="I52" s="39"/>
      <c r="J52" s="40"/>
      <c r="K52" s="49"/>
      <c r="L52" s="41"/>
      <c r="M52" s="39"/>
    </row>
    <row r="53" spans="1:13" ht="6" customHeight="1">
      <c r="A53" s="37"/>
      <c r="B53" s="37"/>
      <c r="C53" s="37"/>
      <c r="D53" s="37"/>
      <c r="E53" s="38"/>
      <c r="F53" s="37"/>
      <c r="G53" s="216"/>
      <c r="H53" s="40"/>
      <c r="I53" s="39"/>
      <c r="J53" s="40"/>
      <c r="K53" s="49"/>
      <c r="L53" s="41"/>
      <c r="M53" s="39"/>
    </row>
    <row r="54" spans="1:13" ht="21.75" customHeight="1">
      <c r="A54" s="28" t="s">
        <v>131</v>
      </c>
      <c r="B54" s="37"/>
      <c r="C54" s="37"/>
      <c r="D54" s="37"/>
      <c r="E54" s="38"/>
      <c r="F54" s="37"/>
      <c r="G54" s="216"/>
      <c r="H54" s="40"/>
      <c r="I54" s="39"/>
      <c r="J54" s="40"/>
      <c r="K54" s="49"/>
      <c r="L54" s="41"/>
      <c r="M54" s="39"/>
    </row>
    <row r="55" spans="1:13" ht="21.75" customHeight="1">
      <c r="A55" s="28"/>
      <c r="B55" s="28" t="s">
        <v>132</v>
      </c>
      <c r="C55" s="37"/>
      <c r="D55" s="37"/>
      <c r="E55" s="38"/>
      <c r="F55" s="37"/>
      <c r="G55" s="216"/>
      <c r="H55" s="40"/>
      <c r="I55" s="39"/>
      <c r="J55" s="40"/>
      <c r="K55" s="49"/>
      <c r="L55" s="41"/>
      <c r="M55" s="39"/>
    </row>
    <row r="56" spans="1:13" ht="21.75" customHeight="1">
      <c r="A56" s="50" t="s">
        <v>254</v>
      </c>
      <c r="B56" s="37"/>
      <c r="C56" s="37"/>
      <c r="D56" s="37"/>
      <c r="E56" s="38"/>
      <c r="F56" s="37"/>
      <c r="G56" s="216">
        <v>153</v>
      </c>
      <c r="H56" s="40"/>
      <c r="I56" s="39">
        <v>0</v>
      </c>
      <c r="J56" s="40"/>
      <c r="K56" s="49">
        <v>0</v>
      </c>
      <c r="L56" s="41"/>
      <c r="M56" s="39">
        <v>0</v>
      </c>
    </row>
    <row r="57" spans="1:13" ht="21.75" customHeight="1">
      <c r="A57" s="28"/>
      <c r="B57" s="28"/>
      <c r="C57" s="199" t="s">
        <v>206</v>
      </c>
      <c r="D57" s="95" t="s">
        <v>205</v>
      </c>
      <c r="E57" s="38"/>
      <c r="F57" s="37"/>
      <c r="G57" s="216"/>
      <c r="H57" s="40"/>
      <c r="I57" s="39"/>
      <c r="J57" s="40"/>
      <c r="K57" s="49"/>
      <c r="L57" s="41"/>
      <c r="M57" s="39"/>
    </row>
    <row r="58" spans="1:13" ht="21.75" customHeight="1">
      <c r="A58" s="28"/>
      <c r="B58" s="28"/>
      <c r="C58" s="95"/>
      <c r="D58" s="200" t="s">
        <v>225</v>
      </c>
      <c r="E58" s="38"/>
      <c r="F58" s="37"/>
      <c r="G58" s="216">
        <v>-38</v>
      </c>
      <c r="H58" s="40"/>
      <c r="I58" s="39">
        <v>-556</v>
      </c>
      <c r="J58" s="40"/>
      <c r="K58" s="49">
        <v>0</v>
      </c>
      <c r="L58" s="41"/>
      <c r="M58" s="39">
        <v>0</v>
      </c>
    </row>
    <row r="59" spans="1:13" ht="21.75" customHeight="1">
      <c r="A59" s="50" t="s">
        <v>241</v>
      </c>
      <c r="B59" s="37"/>
      <c r="C59" s="37"/>
      <c r="D59" s="37"/>
      <c r="E59" s="12"/>
      <c r="F59" s="12"/>
      <c r="G59" s="51"/>
      <c r="H59" s="12"/>
      <c r="I59" s="12"/>
      <c r="J59" s="12"/>
      <c r="K59" s="51"/>
      <c r="L59" s="12"/>
      <c r="M59" s="12"/>
    </row>
    <row r="60" spans="1:13" ht="21.75" customHeight="1">
      <c r="A60" s="50"/>
      <c r="B60" s="37"/>
      <c r="C60" s="37" t="s">
        <v>220</v>
      </c>
      <c r="D60" s="37"/>
      <c r="E60" s="32"/>
      <c r="F60" s="37"/>
      <c r="G60" s="256">
        <v>551</v>
      </c>
      <c r="H60" s="257"/>
      <c r="I60" s="272">
        <v>205</v>
      </c>
      <c r="J60" s="257"/>
      <c r="K60" s="253">
        <v>0</v>
      </c>
      <c r="L60" s="258"/>
      <c r="M60" s="269">
        <v>0</v>
      </c>
    </row>
    <row r="61" spans="1:13" ht="6" customHeight="1">
      <c r="A61" s="37"/>
      <c r="B61" s="37"/>
      <c r="C61" s="37"/>
      <c r="D61" s="37"/>
      <c r="E61" s="38"/>
      <c r="F61" s="37"/>
      <c r="G61" s="216"/>
      <c r="H61" s="40"/>
      <c r="I61" s="214"/>
      <c r="J61" s="40"/>
      <c r="K61" s="49"/>
      <c r="L61" s="41"/>
      <c r="M61" s="39"/>
    </row>
    <row r="62" spans="1:13" ht="21.75" customHeight="1">
      <c r="A62" s="28" t="s">
        <v>133</v>
      </c>
      <c r="B62" s="37"/>
      <c r="C62" s="37"/>
      <c r="D62" s="37"/>
      <c r="E62" s="38"/>
      <c r="F62" s="37"/>
      <c r="G62" s="216"/>
      <c r="H62" s="40"/>
      <c r="I62" s="214"/>
      <c r="J62" s="40"/>
      <c r="K62" s="49"/>
      <c r="L62" s="41"/>
      <c r="M62" s="39"/>
    </row>
    <row r="63" spans="1:13" ht="21.75" customHeight="1">
      <c r="A63" s="28"/>
      <c r="B63" s="28" t="s">
        <v>132</v>
      </c>
      <c r="C63" s="37"/>
      <c r="D63" s="37"/>
      <c r="E63" s="38"/>
      <c r="F63" s="37"/>
      <c r="G63" s="216"/>
      <c r="H63" s="40"/>
      <c r="I63" s="214"/>
      <c r="J63" s="40"/>
      <c r="K63" s="49"/>
      <c r="L63" s="41"/>
      <c r="M63" s="39"/>
    </row>
    <row r="64" spans="1:13" ht="21.75" customHeight="1">
      <c r="A64" s="166" t="s">
        <v>207</v>
      </c>
      <c r="B64" s="28"/>
      <c r="C64" s="37"/>
      <c r="D64" s="37"/>
      <c r="E64" s="12"/>
      <c r="F64" s="12"/>
      <c r="G64" s="259">
        <v>375</v>
      </c>
      <c r="H64" s="260"/>
      <c r="I64" s="273">
        <v>21754</v>
      </c>
      <c r="J64" s="260"/>
      <c r="K64" s="253">
        <v>0</v>
      </c>
      <c r="L64" s="260"/>
      <c r="M64" s="269">
        <v>0</v>
      </c>
    </row>
    <row r="65" spans="1:13" ht="21.75" customHeight="1">
      <c r="A65" s="166" t="s">
        <v>208</v>
      </c>
      <c r="B65" s="28"/>
      <c r="C65" s="37"/>
      <c r="D65" s="37"/>
      <c r="E65" s="12"/>
      <c r="F65" s="12"/>
      <c r="G65" s="259">
        <v>2620631</v>
      </c>
      <c r="H65" s="260"/>
      <c r="I65" s="273">
        <v>1259978</v>
      </c>
      <c r="J65" s="260"/>
      <c r="K65" s="253">
        <v>754195</v>
      </c>
      <c r="L65" s="260"/>
      <c r="M65" s="269">
        <v>325046</v>
      </c>
    </row>
    <row r="66" spans="1:13" ht="21.75" customHeight="1">
      <c r="A66" s="166"/>
      <c r="B66" s="28"/>
      <c r="C66" s="199" t="s">
        <v>206</v>
      </c>
      <c r="D66" s="95" t="s">
        <v>205</v>
      </c>
      <c r="E66" s="12"/>
      <c r="F66" s="12"/>
      <c r="G66" s="51"/>
      <c r="H66" s="12"/>
      <c r="I66" s="12"/>
      <c r="J66" s="12"/>
      <c r="K66" s="30"/>
      <c r="L66" s="12"/>
      <c r="M66" s="9"/>
    </row>
    <row r="67" spans="1:13" ht="21.75" customHeight="1">
      <c r="A67" s="166"/>
      <c r="B67" s="28"/>
      <c r="C67" s="95"/>
      <c r="D67" s="200" t="s">
        <v>225</v>
      </c>
      <c r="E67" s="12"/>
      <c r="F67" s="12"/>
      <c r="G67" s="259">
        <v>-271031</v>
      </c>
      <c r="H67" s="260"/>
      <c r="I67" s="273">
        <v>-132077</v>
      </c>
      <c r="J67" s="260"/>
      <c r="K67" s="253">
        <v>0</v>
      </c>
      <c r="L67" s="260"/>
      <c r="M67" s="269">
        <v>0</v>
      </c>
    </row>
    <row r="68" spans="1:13" ht="21.75" customHeight="1">
      <c r="A68" s="50" t="s">
        <v>264</v>
      </c>
      <c r="B68" s="37"/>
      <c r="C68" s="37"/>
      <c r="D68" s="37"/>
      <c r="E68" s="38"/>
      <c r="F68" s="37"/>
      <c r="G68" s="51"/>
      <c r="H68" s="12"/>
      <c r="I68" s="12"/>
      <c r="J68" s="12"/>
      <c r="K68" s="51"/>
      <c r="L68" s="12"/>
      <c r="M68" s="12"/>
    </row>
    <row r="69" spans="1:13" ht="21.75" customHeight="1">
      <c r="A69" s="50"/>
      <c r="B69" s="12"/>
      <c r="C69" s="37" t="s">
        <v>265</v>
      </c>
      <c r="D69" s="37"/>
      <c r="E69" s="32"/>
      <c r="F69" s="37"/>
      <c r="G69" s="250">
        <v>-394647</v>
      </c>
      <c r="H69" s="257"/>
      <c r="I69" s="264">
        <v>1885604</v>
      </c>
      <c r="J69" s="257"/>
      <c r="K69" s="253">
        <v>0</v>
      </c>
      <c r="L69" s="258"/>
      <c r="M69" s="269">
        <v>0</v>
      </c>
    </row>
    <row r="70" spans="1:13" ht="21.75" customHeight="1">
      <c r="A70" s="50" t="s">
        <v>71</v>
      </c>
      <c r="B70" s="37"/>
      <c r="C70" s="37"/>
      <c r="D70" s="37"/>
      <c r="E70" s="38"/>
      <c r="F70" s="37"/>
      <c r="G70" s="210">
        <v>479540</v>
      </c>
      <c r="H70" s="257"/>
      <c r="I70" s="266">
        <v>943898</v>
      </c>
      <c r="J70" s="257"/>
      <c r="K70" s="2">
        <v>0</v>
      </c>
      <c r="L70" s="258"/>
      <c r="M70" s="270">
        <v>0</v>
      </c>
    </row>
    <row r="71" spans="1:13" ht="6" customHeight="1">
      <c r="A71" s="28"/>
      <c r="B71" s="37"/>
      <c r="C71" s="37"/>
      <c r="D71" s="37"/>
      <c r="E71" s="38"/>
      <c r="F71" s="37"/>
      <c r="G71" s="216"/>
      <c r="H71" s="40"/>
      <c r="I71" s="214"/>
      <c r="J71" s="40"/>
      <c r="K71" s="49"/>
      <c r="L71" s="41"/>
      <c r="M71" s="39"/>
    </row>
    <row r="72" spans="1:13" ht="21.75" customHeight="1">
      <c r="A72" s="28" t="s">
        <v>242</v>
      </c>
      <c r="B72" s="37"/>
      <c r="C72" s="37"/>
      <c r="D72" s="37"/>
      <c r="E72" s="38"/>
      <c r="F72" s="37"/>
      <c r="G72" s="217">
        <f>SUM(G55:G70)</f>
        <v>2435534</v>
      </c>
      <c r="H72" s="40"/>
      <c r="I72" s="215">
        <f>SUM(I55:I70)</f>
        <v>3978806</v>
      </c>
      <c r="J72" s="40"/>
      <c r="K72" s="52">
        <f>SUM(K55:K70)</f>
        <v>754195</v>
      </c>
      <c r="L72" s="41"/>
      <c r="M72" s="45">
        <f>SUM(M55:M70)</f>
        <v>325046</v>
      </c>
    </row>
    <row r="73" spans="1:13" ht="6" customHeight="1">
      <c r="A73" s="28"/>
      <c r="B73" s="37"/>
      <c r="C73" s="37"/>
      <c r="D73" s="37"/>
      <c r="E73" s="38"/>
      <c r="F73" s="37"/>
      <c r="G73" s="216"/>
      <c r="H73" s="40"/>
      <c r="I73" s="214"/>
      <c r="J73" s="40"/>
      <c r="K73" s="49"/>
      <c r="L73" s="41"/>
      <c r="M73" s="39"/>
    </row>
    <row r="74" spans="1:13" ht="21.75" customHeight="1" thickBot="1">
      <c r="A74" s="28" t="s">
        <v>217</v>
      </c>
      <c r="B74" s="37"/>
      <c r="C74" s="37"/>
      <c r="D74" s="37"/>
      <c r="E74" s="38"/>
      <c r="F74" s="37"/>
      <c r="G74" s="218">
        <f>SUM(G72,G50)</f>
        <v>6536982</v>
      </c>
      <c r="H74" s="40"/>
      <c r="I74" s="274">
        <f>SUM(I72,I50)</f>
        <v>4572297</v>
      </c>
      <c r="J74" s="40"/>
      <c r="K74" s="53">
        <f>SUM(K72,K50)</f>
        <v>2377950</v>
      </c>
      <c r="L74" s="41"/>
      <c r="M74" s="164">
        <f>SUM(M72,M50)</f>
        <v>1697627</v>
      </c>
    </row>
    <row r="75" spans="1:13" ht="21.75" customHeight="1" thickTop="1">
      <c r="A75" s="28"/>
      <c r="B75" s="37"/>
      <c r="C75" s="37"/>
      <c r="D75" s="37"/>
      <c r="E75" s="38"/>
      <c r="F75" s="37"/>
      <c r="G75" s="216"/>
      <c r="H75" s="40"/>
      <c r="I75" s="39"/>
      <c r="J75" s="40"/>
      <c r="K75" s="49"/>
      <c r="L75" s="41"/>
      <c r="M75" s="39"/>
    </row>
    <row r="76" spans="1:13" ht="21.75" customHeight="1">
      <c r="A76" s="28" t="s">
        <v>204</v>
      </c>
      <c r="B76" s="37"/>
      <c r="C76" s="37"/>
      <c r="D76" s="37"/>
      <c r="E76" s="38"/>
      <c r="F76" s="37"/>
      <c r="G76" s="216"/>
      <c r="H76" s="40"/>
      <c r="I76" s="39"/>
      <c r="J76" s="40"/>
      <c r="K76" s="49"/>
      <c r="L76" s="41"/>
      <c r="M76" s="39"/>
    </row>
    <row r="77" spans="1:13" ht="21.75" customHeight="1">
      <c r="A77" s="37" t="s">
        <v>68</v>
      </c>
      <c r="B77" s="37"/>
      <c r="C77" s="37"/>
      <c r="D77" s="37"/>
      <c r="E77" s="38"/>
      <c r="F77" s="37"/>
      <c r="G77" s="250">
        <v>6550535</v>
      </c>
      <c r="H77" s="257"/>
      <c r="I77" s="264">
        <v>4561737</v>
      </c>
      <c r="J77" s="257"/>
      <c r="K77" s="253">
        <v>2377950</v>
      </c>
      <c r="L77" s="258"/>
      <c r="M77" s="269">
        <v>1697627</v>
      </c>
    </row>
    <row r="78" spans="1:13" ht="21.75" customHeight="1">
      <c r="A78" s="37" t="s">
        <v>69</v>
      </c>
      <c r="B78" s="37"/>
      <c r="C78" s="37"/>
      <c r="D78" s="37"/>
      <c r="E78" s="38"/>
      <c r="F78" s="37"/>
      <c r="G78" s="210">
        <v>-13553</v>
      </c>
      <c r="H78" s="257"/>
      <c r="I78" s="266">
        <v>10560</v>
      </c>
      <c r="J78" s="257"/>
      <c r="K78" s="2">
        <v>0</v>
      </c>
      <c r="L78" s="258"/>
      <c r="M78" s="270">
        <v>0</v>
      </c>
    </row>
    <row r="79" spans="1:13" ht="6" customHeight="1">
      <c r="A79" s="28"/>
      <c r="B79" s="37"/>
      <c r="C79" s="37"/>
      <c r="D79" s="37"/>
      <c r="E79" s="38"/>
      <c r="F79" s="37"/>
      <c r="G79" s="216"/>
      <c r="H79" s="40"/>
      <c r="I79" s="214"/>
      <c r="J79" s="40"/>
      <c r="K79" s="49"/>
      <c r="L79" s="41"/>
      <c r="M79" s="39"/>
    </row>
    <row r="80" spans="1:13" ht="21.75" customHeight="1" thickBot="1">
      <c r="A80" s="28" t="s">
        <v>217</v>
      </c>
      <c r="B80" s="37"/>
      <c r="C80" s="37"/>
      <c r="D80" s="37"/>
      <c r="E80" s="38"/>
      <c r="F80" s="37"/>
      <c r="G80" s="218">
        <f>SUM(G77:G78)</f>
        <v>6536982</v>
      </c>
      <c r="H80" s="40"/>
      <c r="I80" s="274">
        <f>SUM(I77:I78)</f>
        <v>4572297</v>
      </c>
      <c r="J80" s="40"/>
      <c r="K80" s="53">
        <f>SUM(K77:K78)</f>
        <v>2377950</v>
      </c>
      <c r="L80" s="41"/>
      <c r="M80" s="164">
        <f>SUM(M77:M78)</f>
        <v>1697627</v>
      </c>
    </row>
    <row r="81" spans="1:13" ht="19.5" customHeight="1" thickTop="1">
      <c r="A81" s="28"/>
      <c r="B81" s="37"/>
      <c r="C81" s="37"/>
      <c r="D81" s="37"/>
      <c r="E81" s="38"/>
      <c r="F81" s="37"/>
      <c r="G81" s="214"/>
      <c r="H81" s="40"/>
      <c r="I81" s="39"/>
      <c r="J81" s="40"/>
      <c r="K81" s="39"/>
      <c r="L81" s="41"/>
      <c r="M81" s="39"/>
    </row>
    <row r="82" spans="1:13" ht="21.95" customHeight="1">
      <c r="A82" s="287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</row>
  </sheetData>
  <mergeCells count="2">
    <mergeCell ref="A41:M41"/>
    <mergeCell ref="A82:M8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sheetPr codeName="Sheet3"/>
  <dimension ref="A1:AK48"/>
  <sheetViews>
    <sheetView topLeftCell="A34" zoomScale="85" zoomScaleNormal="85" zoomScaleSheetLayoutView="70" workbookViewId="0">
      <selection activeCell="D12" sqref="D12"/>
    </sheetView>
  </sheetViews>
  <sheetFormatPr defaultRowHeight="15"/>
  <cols>
    <col min="1" max="2" width="1.42578125" customWidth="1"/>
    <col min="3" max="3" width="19.5703125" customWidth="1"/>
    <col min="4" max="4" width="7.85546875" customWidth="1"/>
    <col min="5" max="5" width="0.5703125" customWidth="1"/>
    <col min="6" max="6" width="11.42578125" customWidth="1"/>
    <col min="7" max="7" width="0.5703125" customWidth="1"/>
    <col min="8" max="8" width="9.28515625" customWidth="1"/>
    <col min="9" max="9" width="0.5703125" customWidth="1"/>
    <col min="10" max="10" width="11.28515625" customWidth="1"/>
    <col min="11" max="11" width="0.5703125" customWidth="1"/>
    <col min="12" max="12" width="10.7109375" customWidth="1"/>
    <col min="13" max="13" width="0.5703125" customWidth="1"/>
    <col min="14" max="14" width="10.5703125" customWidth="1"/>
    <col min="15" max="15" width="0.5703125" customWidth="1"/>
    <col min="16" max="16" width="10" customWidth="1"/>
    <col min="17" max="17" width="0.5703125" customWidth="1"/>
    <col min="18" max="18" width="12.7109375" customWidth="1"/>
    <col min="19" max="19" width="0.5703125" customWidth="1"/>
    <col min="20" max="20" width="9.5703125" customWidth="1"/>
    <col min="21" max="21" width="0.5703125" customWidth="1"/>
    <col min="22" max="22" width="10.5703125" customWidth="1"/>
    <col min="23" max="23" width="0.5703125" customWidth="1"/>
    <col min="24" max="24" width="14.42578125" customWidth="1"/>
    <col min="25" max="25" width="0.5703125" customWidth="1"/>
    <col min="26" max="26" width="16.28515625" customWidth="1"/>
    <col min="27" max="27" width="0.5703125" customWidth="1"/>
    <col min="28" max="28" width="13.7109375" customWidth="1"/>
    <col min="29" max="29" width="0.5703125" customWidth="1"/>
    <col min="30" max="30" width="15.28515625" customWidth="1"/>
    <col min="31" max="31" width="0.5703125" customWidth="1"/>
    <col min="32" max="32" width="11.5703125" customWidth="1"/>
    <col min="33" max="33" width="0.5703125" customWidth="1"/>
    <col min="34" max="34" width="10.5703125" customWidth="1"/>
    <col min="35" max="35" width="0.5703125" customWidth="1"/>
    <col min="36" max="36" width="11.5703125" customWidth="1"/>
  </cols>
  <sheetData>
    <row r="1" spans="1:36" ht="18.95" customHeight="1">
      <c r="A1" s="100" t="s">
        <v>0</v>
      </c>
      <c r="B1" s="101"/>
      <c r="C1" s="101"/>
      <c r="D1" s="102"/>
      <c r="E1" s="103"/>
      <c r="F1" s="104"/>
      <c r="G1" s="103"/>
      <c r="H1" s="104"/>
      <c r="I1" s="103"/>
      <c r="J1" s="104"/>
      <c r="K1" s="103"/>
      <c r="L1" s="104"/>
      <c r="M1" s="103"/>
      <c r="N1" s="104"/>
      <c r="O1" s="103"/>
      <c r="P1" s="104"/>
      <c r="Q1" s="103"/>
      <c r="R1" s="104"/>
      <c r="S1" s="103"/>
      <c r="T1" s="104"/>
      <c r="U1" s="103"/>
      <c r="V1" s="104"/>
      <c r="W1" s="103"/>
      <c r="X1" s="103"/>
      <c r="Y1" s="103"/>
      <c r="Z1" s="103"/>
      <c r="AA1" s="103"/>
      <c r="AB1" s="104"/>
      <c r="AC1" s="103"/>
      <c r="AD1" s="104"/>
      <c r="AE1" s="103"/>
      <c r="AF1" s="103"/>
      <c r="AG1" s="103"/>
      <c r="AH1" s="104"/>
      <c r="AI1" s="103"/>
      <c r="AJ1" s="105" t="s">
        <v>59</v>
      </c>
    </row>
    <row r="2" spans="1:36" ht="18.95" customHeight="1">
      <c r="A2" s="100" t="s">
        <v>72</v>
      </c>
      <c r="B2" s="101"/>
      <c r="C2" s="101"/>
      <c r="D2" s="102"/>
      <c r="E2" s="103"/>
      <c r="F2" s="104"/>
      <c r="G2" s="103"/>
      <c r="H2" s="104"/>
      <c r="I2" s="103"/>
      <c r="J2" s="104"/>
      <c r="K2" s="103"/>
      <c r="L2" s="104"/>
      <c r="M2" s="103"/>
      <c r="N2" s="104"/>
      <c r="O2" s="103"/>
      <c r="P2" s="104"/>
      <c r="Q2" s="103"/>
      <c r="R2" s="104"/>
      <c r="S2" s="103"/>
      <c r="T2" s="104"/>
      <c r="U2" s="103"/>
      <c r="V2" s="104"/>
      <c r="W2" s="103"/>
      <c r="X2" s="103"/>
      <c r="Y2" s="103"/>
      <c r="Z2" s="103"/>
      <c r="AA2" s="103"/>
      <c r="AB2" s="104"/>
      <c r="AC2" s="103"/>
      <c r="AD2" s="104"/>
      <c r="AE2" s="103"/>
      <c r="AF2" s="103"/>
      <c r="AG2" s="103"/>
      <c r="AH2" s="104"/>
      <c r="AI2" s="103"/>
      <c r="AJ2" s="104"/>
    </row>
    <row r="3" spans="1:36" ht="18.95" customHeight="1">
      <c r="A3" s="107" t="s">
        <v>248</v>
      </c>
      <c r="B3" s="108"/>
      <c r="C3" s="108"/>
      <c r="D3" s="109"/>
      <c r="E3" s="110"/>
      <c r="F3" s="111"/>
      <c r="G3" s="110"/>
      <c r="H3" s="111"/>
      <c r="I3" s="110"/>
      <c r="J3" s="111"/>
      <c r="K3" s="110"/>
      <c r="L3" s="111"/>
      <c r="M3" s="110"/>
      <c r="N3" s="111"/>
      <c r="O3" s="110"/>
      <c r="P3" s="111"/>
      <c r="Q3" s="110"/>
      <c r="R3" s="111"/>
      <c r="S3" s="110"/>
      <c r="T3" s="111"/>
      <c r="U3" s="110"/>
      <c r="V3" s="111"/>
      <c r="W3" s="110"/>
      <c r="X3" s="110"/>
      <c r="Y3" s="110"/>
      <c r="Z3" s="110"/>
      <c r="AA3" s="110"/>
      <c r="AB3" s="111"/>
      <c r="AC3" s="110"/>
      <c r="AD3" s="111"/>
      <c r="AE3" s="110"/>
      <c r="AF3" s="110"/>
      <c r="AG3" s="110"/>
      <c r="AH3" s="111"/>
      <c r="AI3" s="110"/>
      <c r="AJ3" s="111"/>
    </row>
    <row r="4" spans="1:36" ht="18.95" customHeight="1">
      <c r="A4" s="106"/>
      <c r="B4" s="106"/>
      <c r="C4" s="106"/>
      <c r="D4" s="102"/>
      <c r="E4" s="103"/>
      <c r="F4" s="104"/>
      <c r="G4" s="103"/>
      <c r="H4" s="104"/>
      <c r="I4" s="103"/>
      <c r="J4" s="104"/>
      <c r="K4" s="103"/>
      <c r="L4" s="104"/>
      <c r="M4" s="103"/>
      <c r="N4" s="104"/>
      <c r="O4" s="103"/>
      <c r="P4" s="104"/>
      <c r="Q4" s="103"/>
      <c r="R4" s="104"/>
      <c r="S4" s="103"/>
      <c r="T4" s="104"/>
      <c r="U4" s="103"/>
      <c r="V4" s="104"/>
      <c r="W4" s="103"/>
      <c r="X4" s="103"/>
      <c r="Y4" s="103"/>
      <c r="Z4" s="103"/>
      <c r="AA4" s="103"/>
      <c r="AB4" s="104"/>
      <c r="AC4" s="103"/>
      <c r="AD4" s="104"/>
      <c r="AE4" s="103"/>
      <c r="AF4" s="103"/>
      <c r="AG4" s="103"/>
      <c r="AH4" s="104"/>
      <c r="AI4" s="103"/>
      <c r="AJ4" s="104"/>
    </row>
    <row r="5" spans="1:36" ht="18.95" customHeight="1">
      <c r="A5" s="106"/>
      <c r="B5" s="169"/>
      <c r="C5" s="169"/>
      <c r="D5" s="170"/>
      <c r="E5" s="169"/>
      <c r="F5" s="171"/>
      <c r="G5" s="172"/>
      <c r="H5" s="171"/>
      <c r="I5" s="172"/>
      <c r="J5" s="171"/>
      <c r="K5" s="172"/>
      <c r="L5" s="171"/>
      <c r="M5" s="172"/>
      <c r="N5" s="171"/>
      <c r="O5" s="172"/>
      <c r="P5" s="171"/>
      <c r="Q5" s="172"/>
      <c r="R5" s="171"/>
      <c r="S5" s="172"/>
      <c r="T5" s="171"/>
      <c r="U5" s="172"/>
      <c r="V5" s="171"/>
      <c r="W5" s="172"/>
      <c r="X5" s="172"/>
      <c r="Y5" s="172"/>
      <c r="Z5" s="172"/>
      <c r="AA5" s="172"/>
      <c r="AB5" s="171"/>
      <c r="AC5" s="172"/>
      <c r="AD5" s="171"/>
      <c r="AE5" s="172"/>
      <c r="AF5" s="172"/>
      <c r="AG5" s="172"/>
      <c r="AH5" s="171"/>
      <c r="AI5" s="172"/>
      <c r="AJ5" s="171" t="s">
        <v>2</v>
      </c>
    </row>
    <row r="6" spans="1:36" ht="18.95" customHeight="1">
      <c r="A6" s="106"/>
      <c r="B6" s="169"/>
      <c r="C6" s="169"/>
      <c r="D6" s="170"/>
      <c r="E6" s="169"/>
      <c r="F6" s="288" t="s">
        <v>73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173"/>
      <c r="AH6" s="174"/>
      <c r="AI6" s="169"/>
      <c r="AJ6" s="174"/>
    </row>
    <row r="7" spans="1:36" ht="18.95" customHeight="1">
      <c r="A7" s="106"/>
      <c r="B7" s="169"/>
      <c r="C7" s="169"/>
      <c r="D7" s="170"/>
      <c r="E7" s="169"/>
      <c r="F7" s="174"/>
      <c r="G7" s="169"/>
      <c r="H7" s="174"/>
      <c r="I7" s="169"/>
      <c r="J7" s="174"/>
      <c r="K7" s="169"/>
      <c r="L7" s="174"/>
      <c r="M7" s="169"/>
      <c r="N7" s="174"/>
      <c r="O7" s="169"/>
      <c r="P7" s="174"/>
      <c r="Q7" s="169"/>
      <c r="R7" s="289" t="s">
        <v>54</v>
      </c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169"/>
      <c r="AF7" s="169"/>
      <c r="AG7" s="169"/>
      <c r="AH7" s="174"/>
      <c r="AI7" s="169"/>
      <c r="AJ7" s="174"/>
    </row>
    <row r="8" spans="1:36" ht="18.95" customHeight="1">
      <c r="A8" s="106"/>
      <c r="B8" s="169"/>
      <c r="C8" s="169"/>
      <c r="D8" s="170"/>
      <c r="E8" s="169"/>
      <c r="F8" s="174"/>
      <c r="G8" s="169"/>
      <c r="H8" s="174"/>
      <c r="I8" s="169"/>
      <c r="J8" s="174"/>
      <c r="K8" s="169"/>
      <c r="L8" s="174"/>
      <c r="M8" s="169"/>
      <c r="N8" s="290" t="s">
        <v>51</v>
      </c>
      <c r="O8" s="290"/>
      <c r="P8" s="290"/>
      <c r="Q8" s="169"/>
      <c r="R8" s="291" t="s">
        <v>74</v>
      </c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169"/>
      <c r="AF8" s="169"/>
      <c r="AG8" s="169"/>
      <c r="AH8" s="174"/>
      <c r="AI8" s="169"/>
      <c r="AJ8" s="174"/>
    </row>
    <row r="9" spans="1:36" ht="18.95" customHeight="1">
      <c r="A9" s="106"/>
      <c r="B9" s="106"/>
      <c r="C9" s="106"/>
      <c r="D9" s="175"/>
      <c r="E9" s="176"/>
      <c r="F9" s="174"/>
      <c r="G9" s="176"/>
      <c r="H9" s="177"/>
      <c r="I9" s="176"/>
      <c r="J9" s="177"/>
      <c r="K9" s="176"/>
      <c r="L9" s="177" t="s">
        <v>196</v>
      </c>
      <c r="M9" s="176"/>
      <c r="N9" s="106"/>
      <c r="O9" s="106"/>
      <c r="P9" s="106"/>
      <c r="Q9" s="176"/>
      <c r="R9" s="106"/>
      <c r="S9" s="176"/>
      <c r="T9" s="123"/>
      <c r="U9" s="176"/>
      <c r="V9" s="106"/>
      <c r="W9" s="106"/>
      <c r="X9" s="106"/>
      <c r="Y9" s="106"/>
      <c r="Z9" s="106"/>
      <c r="AA9" s="176"/>
      <c r="AB9" s="178"/>
      <c r="AC9" s="176"/>
      <c r="AD9" s="177"/>
      <c r="AE9" s="176"/>
      <c r="AF9" s="177"/>
      <c r="AG9" s="176"/>
      <c r="AH9" s="177"/>
      <c r="AI9" s="176"/>
      <c r="AJ9" s="177"/>
    </row>
    <row r="10" spans="1:36" ht="18.95" customHeight="1">
      <c r="A10" s="106"/>
      <c r="B10" s="106"/>
      <c r="C10" s="106"/>
      <c r="D10" s="175"/>
      <c r="E10" s="176"/>
      <c r="F10" s="174"/>
      <c r="G10" s="176"/>
      <c r="H10" s="177"/>
      <c r="I10" s="176"/>
      <c r="J10" s="177"/>
      <c r="K10" s="176"/>
      <c r="L10" s="177" t="s">
        <v>197</v>
      </c>
      <c r="M10" s="176"/>
      <c r="N10" s="106"/>
      <c r="O10" s="106"/>
      <c r="P10" s="106"/>
      <c r="Q10" s="106"/>
      <c r="R10" s="177" t="s">
        <v>75</v>
      </c>
      <c r="S10" s="106"/>
      <c r="T10" s="106"/>
      <c r="U10" s="106"/>
      <c r="V10" s="123"/>
      <c r="W10" s="176"/>
      <c r="X10" s="178" t="s">
        <v>198</v>
      </c>
      <c r="Y10" s="176"/>
      <c r="Z10" s="178" t="s">
        <v>218</v>
      </c>
      <c r="AA10" s="106"/>
      <c r="AB10" s="106"/>
      <c r="AC10" s="106"/>
      <c r="AD10" s="106"/>
      <c r="AE10" s="106"/>
      <c r="AF10" s="106"/>
      <c r="AG10" s="106"/>
      <c r="AH10" s="106"/>
      <c r="AI10" s="176"/>
      <c r="AJ10" s="177"/>
    </row>
    <row r="11" spans="1:36" ht="18.95" customHeight="1">
      <c r="A11" s="106"/>
      <c r="B11" s="106"/>
      <c r="C11" s="106"/>
      <c r="D11" s="175"/>
      <c r="E11" s="176"/>
      <c r="F11" s="106"/>
      <c r="G11" s="106"/>
      <c r="H11" s="106"/>
      <c r="I11" s="106"/>
      <c r="J11" s="106"/>
      <c r="K11" s="176"/>
      <c r="L11" s="178" t="s">
        <v>79</v>
      </c>
      <c r="M11" s="176"/>
      <c r="N11" s="178" t="s">
        <v>52</v>
      </c>
      <c r="O11" s="106"/>
      <c r="P11" s="106"/>
      <c r="Q11" s="176"/>
      <c r="R11" s="177" t="s">
        <v>164</v>
      </c>
      <c r="S11" s="176"/>
      <c r="T11" s="123" t="s">
        <v>165</v>
      </c>
      <c r="U11" s="176"/>
      <c r="V11" s="123" t="s">
        <v>166</v>
      </c>
      <c r="W11" s="176"/>
      <c r="X11" s="123" t="s">
        <v>199</v>
      </c>
      <c r="Y11" s="176"/>
      <c r="Z11" s="178" t="s">
        <v>219</v>
      </c>
      <c r="AA11" s="176"/>
      <c r="AB11" s="178" t="s">
        <v>76</v>
      </c>
      <c r="AC11" s="176"/>
      <c r="AD11" s="177" t="s">
        <v>77</v>
      </c>
      <c r="AE11" s="176"/>
      <c r="AF11" s="177" t="s">
        <v>78</v>
      </c>
      <c r="AG11" s="176"/>
      <c r="AH11" s="177" t="s">
        <v>79</v>
      </c>
      <c r="AI11" s="106"/>
      <c r="AJ11" s="106"/>
    </row>
    <row r="12" spans="1:36" ht="18.95" customHeight="1">
      <c r="A12" s="106"/>
      <c r="B12" s="106"/>
      <c r="C12" s="106"/>
      <c r="D12" s="175"/>
      <c r="E12" s="176"/>
      <c r="F12" s="178" t="s">
        <v>80</v>
      </c>
      <c r="G12" s="176"/>
      <c r="H12" s="177" t="s">
        <v>81</v>
      </c>
      <c r="I12" s="176"/>
      <c r="J12" s="178" t="s">
        <v>82</v>
      </c>
      <c r="K12" s="176"/>
      <c r="L12" s="178" t="s">
        <v>87</v>
      </c>
      <c r="M12" s="176"/>
      <c r="N12" s="179" t="s">
        <v>233</v>
      </c>
      <c r="O12" s="176"/>
      <c r="P12" s="177" t="s">
        <v>168</v>
      </c>
      <c r="Q12" s="176"/>
      <c r="R12" s="178" t="s">
        <v>169</v>
      </c>
      <c r="S12" s="176"/>
      <c r="T12" s="123" t="s">
        <v>166</v>
      </c>
      <c r="U12" s="176"/>
      <c r="V12" s="123" t="s">
        <v>170</v>
      </c>
      <c r="W12" s="176"/>
      <c r="X12" s="188" t="s">
        <v>200</v>
      </c>
      <c r="Y12" s="176"/>
      <c r="Z12" s="178" t="s">
        <v>171</v>
      </c>
      <c r="AA12" s="176"/>
      <c r="AB12" s="178" t="s">
        <v>84</v>
      </c>
      <c r="AC12" s="176"/>
      <c r="AD12" s="177" t="s">
        <v>85</v>
      </c>
      <c r="AE12" s="176"/>
      <c r="AF12" s="169" t="s">
        <v>86</v>
      </c>
      <c r="AG12" s="176"/>
      <c r="AH12" s="177" t="s">
        <v>87</v>
      </c>
      <c r="AI12" s="176"/>
      <c r="AJ12" s="177" t="s">
        <v>78</v>
      </c>
    </row>
    <row r="13" spans="1:36" ht="18.95" customHeight="1">
      <c r="A13" s="106"/>
      <c r="B13" s="106"/>
      <c r="C13" s="106"/>
      <c r="D13" s="175"/>
      <c r="E13" s="176"/>
      <c r="F13" s="178" t="s">
        <v>88</v>
      </c>
      <c r="G13" s="176"/>
      <c r="H13" s="178" t="s">
        <v>89</v>
      </c>
      <c r="I13" s="176"/>
      <c r="J13" s="178" t="s">
        <v>90</v>
      </c>
      <c r="K13" s="176"/>
      <c r="L13" s="178" t="s">
        <v>93</v>
      </c>
      <c r="M13" s="176"/>
      <c r="N13" s="179" t="s">
        <v>172</v>
      </c>
      <c r="O13" s="176"/>
      <c r="P13" s="177" t="s">
        <v>173</v>
      </c>
      <c r="Q13" s="176"/>
      <c r="R13" s="178" t="s">
        <v>174</v>
      </c>
      <c r="S13" s="176"/>
      <c r="T13" s="123" t="s">
        <v>170</v>
      </c>
      <c r="U13" s="176"/>
      <c r="V13" s="123" t="s">
        <v>175</v>
      </c>
      <c r="W13" s="176"/>
      <c r="X13" s="126" t="s">
        <v>167</v>
      </c>
      <c r="Y13" s="176"/>
      <c r="Z13" s="178" t="s">
        <v>66</v>
      </c>
      <c r="AA13" s="176"/>
      <c r="AB13" s="178" t="s">
        <v>213</v>
      </c>
      <c r="AC13" s="176"/>
      <c r="AD13" s="177" t="s">
        <v>42</v>
      </c>
      <c r="AE13" s="176"/>
      <c r="AF13" s="177" t="s">
        <v>92</v>
      </c>
      <c r="AG13" s="176"/>
      <c r="AH13" s="177" t="s">
        <v>93</v>
      </c>
      <c r="AI13" s="176"/>
      <c r="AJ13" s="177" t="s">
        <v>94</v>
      </c>
    </row>
    <row r="14" spans="1:36" ht="18.95" customHeight="1">
      <c r="A14" s="106"/>
      <c r="B14" s="106"/>
      <c r="C14" s="106"/>
      <c r="D14" s="175"/>
      <c r="E14" s="176"/>
      <c r="F14" s="180" t="s">
        <v>8</v>
      </c>
      <c r="G14" s="176"/>
      <c r="H14" s="127" t="s">
        <v>8</v>
      </c>
      <c r="I14" s="181"/>
      <c r="J14" s="127" t="s">
        <v>8</v>
      </c>
      <c r="K14" s="181"/>
      <c r="L14" s="127" t="s">
        <v>8</v>
      </c>
      <c r="M14" s="176"/>
      <c r="N14" s="127" t="s">
        <v>8</v>
      </c>
      <c r="O14" s="181"/>
      <c r="P14" s="127" t="s">
        <v>8</v>
      </c>
      <c r="Q14" s="176"/>
      <c r="R14" s="127" t="s">
        <v>8</v>
      </c>
      <c r="S14" s="176"/>
      <c r="T14" s="127" t="s">
        <v>8</v>
      </c>
      <c r="U14" s="176"/>
      <c r="V14" s="127" t="s">
        <v>8</v>
      </c>
      <c r="W14" s="176"/>
      <c r="X14" s="189" t="s">
        <v>8</v>
      </c>
      <c r="Y14" s="176"/>
      <c r="Z14" s="127" t="s">
        <v>8</v>
      </c>
      <c r="AA14" s="176"/>
      <c r="AB14" s="127" t="s">
        <v>8</v>
      </c>
      <c r="AC14" s="176"/>
      <c r="AD14" s="127" t="s">
        <v>8</v>
      </c>
      <c r="AE14" s="176"/>
      <c r="AF14" s="127" t="s">
        <v>8</v>
      </c>
      <c r="AG14" s="176"/>
      <c r="AH14" s="127" t="s">
        <v>8</v>
      </c>
      <c r="AI14" s="176"/>
      <c r="AJ14" s="127" t="s">
        <v>8</v>
      </c>
    </row>
    <row r="15" spans="1:36" ht="18.95" customHeight="1">
      <c r="A15" s="106"/>
      <c r="B15" s="106"/>
      <c r="C15" s="106"/>
      <c r="D15" s="175"/>
      <c r="E15" s="176"/>
      <c r="F15" s="190"/>
      <c r="G15" s="176"/>
      <c r="H15" s="190"/>
      <c r="I15" s="181"/>
      <c r="J15" s="190"/>
      <c r="K15" s="181"/>
      <c r="L15" s="190"/>
      <c r="M15" s="176"/>
      <c r="N15" s="190"/>
      <c r="O15" s="181"/>
      <c r="P15" s="190"/>
      <c r="Q15" s="176"/>
      <c r="R15" s="190"/>
      <c r="S15" s="176"/>
      <c r="T15" s="190"/>
      <c r="U15" s="176"/>
      <c r="V15" s="190"/>
      <c r="W15" s="176"/>
      <c r="X15" s="190"/>
      <c r="Y15" s="176"/>
      <c r="Z15" s="191"/>
      <c r="AA15" s="176"/>
      <c r="AB15" s="190"/>
      <c r="AC15" s="176"/>
      <c r="AD15" s="190"/>
      <c r="AE15" s="176"/>
      <c r="AF15" s="191"/>
      <c r="AG15" s="176"/>
      <c r="AH15" s="190"/>
      <c r="AI15" s="176"/>
      <c r="AJ15" s="190"/>
    </row>
    <row r="16" spans="1:36" ht="18.95" customHeight="1">
      <c r="A16" s="185" t="s">
        <v>209</v>
      </c>
      <c r="B16" s="185"/>
      <c r="C16" s="106"/>
      <c r="D16" s="133"/>
      <c r="E16" s="134"/>
      <c r="F16" s="135"/>
      <c r="G16" s="134"/>
      <c r="H16" s="135"/>
      <c r="I16" s="134"/>
      <c r="J16" s="135"/>
      <c r="K16" s="134"/>
      <c r="L16" s="135"/>
      <c r="M16" s="134"/>
      <c r="N16" s="135"/>
      <c r="O16" s="134"/>
      <c r="P16" s="135"/>
      <c r="Q16" s="134"/>
      <c r="R16" s="135"/>
      <c r="S16" s="134"/>
      <c r="T16" s="135"/>
      <c r="U16" s="134"/>
      <c r="V16" s="135"/>
      <c r="W16" s="134"/>
      <c r="X16" s="135"/>
      <c r="Y16" s="134"/>
      <c r="Z16" s="135"/>
      <c r="AA16" s="134"/>
      <c r="AB16" s="135"/>
      <c r="AC16" s="134"/>
      <c r="AD16" s="135"/>
      <c r="AE16" s="134"/>
      <c r="AF16" s="135"/>
      <c r="AG16" s="134"/>
      <c r="AH16" s="135"/>
      <c r="AI16" s="134"/>
      <c r="AJ16" s="135"/>
    </row>
    <row r="17" spans="1:37" ht="18.95" customHeight="1">
      <c r="A17" s="185"/>
      <c r="B17" s="185" t="s">
        <v>250</v>
      </c>
      <c r="C17" s="106"/>
      <c r="D17" s="133"/>
      <c r="E17" s="134"/>
      <c r="F17" s="135">
        <v>5264650</v>
      </c>
      <c r="G17" s="134"/>
      <c r="H17" s="135">
        <v>8601300</v>
      </c>
      <c r="I17" s="134"/>
      <c r="J17" s="135">
        <v>47373</v>
      </c>
      <c r="K17" s="134"/>
      <c r="L17" s="135">
        <v>-218689</v>
      </c>
      <c r="M17" s="134"/>
      <c r="N17" s="135">
        <v>530000</v>
      </c>
      <c r="O17" s="134"/>
      <c r="P17" s="135">
        <v>102746547</v>
      </c>
      <c r="Q17" s="134"/>
      <c r="R17" s="135">
        <v>-151596</v>
      </c>
      <c r="S17" s="134"/>
      <c r="T17" s="135">
        <v>-61437</v>
      </c>
      <c r="U17" s="134"/>
      <c r="V17" s="135">
        <v>-2772060</v>
      </c>
      <c r="W17" s="134"/>
      <c r="X17" s="135">
        <v>283166</v>
      </c>
      <c r="Y17" s="134"/>
      <c r="Z17" s="135">
        <v>1774067</v>
      </c>
      <c r="AA17" s="134"/>
      <c r="AB17" s="135">
        <v>-2602455</v>
      </c>
      <c r="AC17" s="134"/>
      <c r="AD17" s="135">
        <f>SUM(AB17,Z17,X17,V17,T17,R17)</f>
        <v>-3530315</v>
      </c>
      <c r="AE17" s="134"/>
      <c r="AF17" s="135">
        <f>SUM(AD17,P17,N17,L17,J17,H17,F17)</f>
        <v>113440866</v>
      </c>
      <c r="AG17" s="134"/>
      <c r="AH17" s="135">
        <v>595820</v>
      </c>
      <c r="AI17" s="134"/>
      <c r="AJ17" s="135">
        <f>SUM(AH17,AF17)</f>
        <v>114036686</v>
      </c>
    </row>
    <row r="18" spans="1:37" ht="6" customHeight="1">
      <c r="A18" s="118"/>
      <c r="B18" s="106"/>
      <c r="C18" s="106"/>
      <c r="D18" s="133"/>
      <c r="E18" s="134"/>
      <c r="F18" s="135"/>
      <c r="G18" s="104"/>
      <c r="H18" s="135"/>
      <c r="I18" s="104"/>
      <c r="J18" s="135"/>
      <c r="K18" s="104"/>
      <c r="L18" s="135"/>
      <c r="M18" s="104"/>
      <c r="N18" s="135"/>
      <c r="O18" s="104"/>
      <c r="P18" s="135"/>
      <c r="Q18" s="104"/>
      <c r="R18" s="135"/>
      <c r="S18" s="104"/>
      <c r="T18" s="135"/>
      <c r="U18" s="104"/>
      <c r="V18" s="135"/>
      <c r="W18" s="104"/>
      <c r="X18" s="135"/>
      <c r="Y18" s="104"/>
      <c r="Z18" s="135"/>
      <c r="AA18" s="104"/>
      <c r="AB18" s="135"/>
      <c r="AC18" s="104"/>
      <c r="AD18" s="135"/>
      <c r="AE18" s="104"/>
      <c r="AF18" s="135"/>
      <c r="AG18" s="104"/>
      <c r="AH18" s="135"/>
      <c r="AI18" s="104"/>
      <c r="AJ18" s="135"/>
    </row>
    <row r="19" spans="1:37" ht="18.95" customHeight="1">
      <c r="A19" s="100" t="s">
        <v>99</v>
      </c>
      <c r="B19" s="117"/>
      <c r="C19" s="106"/>
      <c r="D19" s="139"/>
      <c r="E19" s="104"/>
      <c r="F19" s="135"/>
      <c r="G19" s="104"/>
      <c r="H19" s="135"/>
      <c r="I19" s="104"/>
      <c r="J19" s="135"/>
      <c r="K19" s="104"/>
      <c r="L19" s="135"/>
      <c r="M19" s="104"/>
      <c r="N19" s="135"/>
      <c r="O19" s="104"/>
      <c r="P19" s="135"/>
      <c r="Q19" s="104"/>
      <c r="R19" s="135"/>
      <c r="S19" s="104"/>
      <c r="T19" s="135"/>
      <c r="U19" s="104"/>
      <c r="V19" s="135"/>
      <c r="W19" s="104"/>
      <c r="X19" s="135"/>
      <c r="Y19" s="104"/>
      <c r="Z19" s="135"/>
      <c r="AA19" s="104"/>
      <c r="AB19" s="135"/>
      <c r="AC19" s="104"/>
      <c r="AD19" s="135"/>
      <c r="AE19" s="104"/>
      <c r="AF19" s="135"/>
      <c r="AG19" s="104"/>
      <c r="AH19" s="135"/>
      <c r="AI19" s="104"/>
      <c r="AJ19" s="135"/>
    </row>
    <row r="20" spans="1:37" ht="18.95" customHeight="1">
      <c r="A20" s="100"/>
      <c r="B20" s="100" t="s">
        <v>100</v>
      </c>
      <c r="C20" s="106"/>
      <c r="D20" s="139"/>
      <c r="E20" s="104"/>
      <c r="F20" s="135"/>
      <c r="G20" s="104"/>
      <c r="H20" s="135"/>
      <c r="I20" s="104"/>
      <c r="J20" s="135"/>
      <c r="K20" s="104"/>
      <c r="L20" s="135"/>
      <c r="M20" s="104"/>
      <c r="N20" s="135"/>
      <c r="O20" s="104"/>
      <c r="P20" s="135"/>
      <c r="Q20" s="104"/>
      <c r="R20" s="135"/>
      <c r="S20" s="104"/>
      <c r="T20" s="135"/>
      <c r="U20" s="104"/>
      <c r="V20" s="135"/>
      <c r="W20" s="104"/>
      <c r="X20" s="135"/>
      <c r="Y20" s="104"/>
      <c r="Z20" s="135"/>
      <c r="AA20" s="104"/>
      <c r="AB20" s="135"/>
      <c r="AC20" s="104"/>
      <c r="AD20" s="135"/>
      <c r="AE20" s="104"/>
      <c r="AF20" s="135"/>
      <c r="AG20" s="104"/>
      <c r="AH20" s="135"/>
      <c r="AI20" s="104"/>
      <c r="AJ20" s="135"/>
    </row>
    <row r="21" spans="1:37" ht="18.95" customHeight="1">
      <c r="A21" s="106" t="s">
        <v>176</v>
      </c>
      <c r="B21" s="100"/>
      <c r="C21" s="106"/>
      <c r="D21" s="133"/>
      <c r="E21" s="134"/>
      <c r="F21" s="135">
        <v>0</v>
      </c>
      <c r="G21" s="104"/>
      <c r="H21" s="135">
        <v>0</v>
      </c>
      <c r="I21" s="104"/>
      <c r="J21" s="135">
        <v>0</v>
      </c>
      <c r="K21" s="104"/>
      <c r="L21" s="135">
        <v>0</v>
      </c>
      <c r="M21" s="104"/>
      <c r="N21" s="135">
        <v>0</v>
      </c>
      <c r="O21" s="104"/>
      <c r="P21" s="135">
        <f>'6-7 (3M)'!G28</f>
        <v>4115806</v>
      </c>
      <c r="Q21" s="104"/>
      <c r="R21" s="135">
        <v>153</v>
      </c>
      <c r="S21" s="104"/>
      <c r="T21" s="135">
        <v>1532</v>
      </c>
      <c r="U21" s="104"/>
      <c r="V21" s="135">
        <v>2618623</v>
      </c>
      <c r="W21" s="104"/>
      <c r="X21" s="135">
        <v>-271023</v>
      </c>
      <c r="Y21" s="104"/>
      <c r="Z21" s="135">
        <v>-394096</v>
      </c>
      <c r="AA21" s="104"/>
      <c r="AB21" s="135">
        <v>479540</v>
      </c>
      <c r="AC21" s="104"/>
      <c r="AD21" s="135">
        <f>SUM(R21:AB21)</f>
        <v>2434729</v>
      </c>
      <c r="AE21" s="104"/>
      <c r="AF21" s="135">
        <f>SUM(AD21,P21,N21,L21,J21,H21,F21)</f>
        <v>6550535</v>
      </c>
      <c r="AG21" s="104"/>
      <c r="AH21" s="135">
        <v>-13553</v>
      </c>
      <c r="AI21" s="104"/>
      <c r="AJ21" s="135">
        <f>SUM(AF21:AH21)</f>
        <v>6536982</v>
      </c>
    </row>
    <row r="22" spans="1:37" ht="18.95" customHeight="1">
      <c r="A22" s="106" t="s">
        <v>95</v>
      </c>
      <c r="B22" s="106"/>
      <c r="C22" s="106"/>
      <c r="D22" s="136"/>
      <c r="E22" s="134"/>
      <c r="F22" s="186">
        <v>0</v>
      </c>
      <c r="G22" s="134"/>
      <c r="H22" s="186">
        <v>0</v>
      </c>
      <c r="I22" s="134"/>
      <c r="J22" s="186">
        <v>0</v>
      </c>
      <c r="K22" s="134"/>
      <c r="L22" s="186">
        <v>0</v>
      </c>
      <c r="M22" s="134"/>
      <c r="N22" s="186">
        <v>0</v>
      </c>
      <c r="O22" s="134"/>
      <c r="P22" s="186">
        <v>0</v>
      </c>
      <c r="Q22" s="134"/>
      <c r="R22" s="186">
        <v>0</v>
      </c>
      <c r="S22" s="134"/>
      <c r="T22" s="186">
        <v>0</v>
      </c>
      <c r="U22" s="134"/>
      <c r="V22" s="186">
        <v>0</v>
      </c>
      <c r="W22" s="134"/>
      <c r="X22" s="186">
        <v>0</v>
      </c>
      <c r="Y22" s="134"/>
      <c r="Z22" s="186">
        <v>0</v>
      </c>
      <c r="AA22" s="134"/>
      <c r="AB22" s="186">
        <v>0</v>
      </c>
      <c r="AC22" s="134"/>
      <c r="AD22" s="186">
        <f>SUM(R22:AB22)</f>
        <v>0</v>
      </c>
      <c r="AE22" s="134"/>
      <c r="AF22" s="186">
        <f>SUM(F22:P22,AD22)</f>
        <v>0</v>
      </c>
      <c r="AG22" s="134"/>
      <c r="AH22" s="186">
        <v>-5</v>
      </c>
      <c r="AI22" s="134"/>
      <c r="AJ22" s="186">
        <f>SUM(AF22:AH22)</f>
        <v>-5</v>
      </c>
    </row>
    <row r="23" spans="1:37" ht="6" customHeight="1">
      <c r="A23" s="118"/>
      <c r="B23" s="106"/>
      <c r="C23" s="106"/>
      <c r="D23" s="133"/>
      <c r="E23" s="134"/>
      <c r="F23" s="135"/>
      <c r="G23" s="134"/>
      <c r="H23" s="135"/>
      <c r="I23" s="134"/>
      <c r="J23" s="135"/>
      <c r="K23" s="134"/>
      <c r="L23" s="135"/>
      <c r="M23" s="134"/>
      <c r="N23" s="135"/>
      <c r="O23" s="134"/>
      <c r="P23" s="135"/>
      <c r="Q23" s="134"/>
      <c r="R23" s="135"/>
      <c r="S23" s="134"/>
      <c r="T23" s="135"/>
      <c r="U23" s="134"/>
      <c r="V23" s="135"/>
      <c r="W23" s="134"/>
      <c r="X23" s="135"/>
      <c r="Y23" s="134"/>
      <c r="Z23" s="135"/>
      <c r="AA23" s="134"/>
      <c r="AB23" s="135"/>
      <c r="AC23" s="134"/>
      <c r="AD23" s="135"/>
      <c r="AE23" s="134"/>
      <c r="AF23" s="135"/>
      <c r="AG23" s="134"/>
      <c r="AH23" s="135"/>
      <c r="AI23" s="134"/>
      <c r="AJ23" s="135"/>
    </row>
    <row r="24" spans="1:37" ht="18.95" customHeight="1">
      <c r="A24" s="100" t="s">
        <v>123</v>
      </c>
      <c r="B24" s="100"/>
      <c r="C24" s="106"/>
      <c r="D24" s="133"/>
      <c r="E24" s="134"/>
      <c r="F24" s="135"/>
      <c r="G24" s="106"/>
      <c r="H24" s="135"/>
      <c r="I24" s="106"/>
      <c r="J24" s="135"/>
      <c r="K24" s="106"/>
      <c r="L24" s="135"/>
      <c r="M24" s="106"/>
      <c r="N24" s="135"/>
      <c r="O24" s="106"/>
      <c r="P24" s="135"/>
      <c r="Q24" s="106"/>
      <c r="R24" s="135"/>
      <c r="S24" s="106"/>
      <c r="T24" s="135"/>
      <c r="U24" s="106"/>
      <c r="V24" s="135"/>
      <c r="W24" s="106"/>
      <c r="X24" s="135"/>
      <c r="Y24" s="106"/>
      <c r="Z24" s="135"/>
      <c r="AA24" s="106"/>
      <c r="AB24" s="135"/>
      <c r="AC24" s="106"/>
      <c r="AD24" s="135"/>
      <c r="AE24" s="106"/>
      <c r="AF24" s="135"/>
      <c r="AG24" s="106"/>
      <c r="AH24" s="135"/>
      <c r="AI24" s="106"/>
      <c r="AJ24" s="135"/>
    </row>
    <row r="25" spans="1:37" ht="18.95" customHeight="1" thickBot="1">
      <c r="A25" s="100"/>
      <c r="B25" s="100" t="s">
        <v>245</v>
      </c>
      <c r="C25" s="106"/>
      <c r="D25" s="133"/>
      <c r="E25" s="134"/>
      <c r="F25" s="187">
        <f>SUM(F16:F22)</f>
        <v>5264650</v>
      </c>
      <c r="G25" s="134"/>
      <c r="H25" s="187">
        <f>SUM(H16:H22)</f>
        <v>8601300</v>
      </c>
      <c r="I25" s="134"/>
      <c r="J25" s="187">
        <f>SUM(J16:J22)</f>
        <v>47373</v>
      </c>
      <c r="K25" s="134"/>
      <c r="L25" s="187">
        <f>SUM(L16:L22)</f>
        <v>-218689</v>
      </c>
      <c r="M25" s="134"/>
      <c r="N25" s="187">
        <f>SUM(N16:N22)</f>
        <v>530000</v>
      </c>
      <c r="O25" s="134"/>
      <c r="P25" s="187">
        <f>SUM(P16:P22)</f>
        <v>106862353</v>
      </c>
      <c r="Q25" s="134"/>
      <c r="R25" s="187">
        <f>SUM(R16:R22)</f>
        <v>-151443</v>
      </c>
      <c r="S25" s="134"/>
      <c r="T25" s="187">
        <f>SUM(T16:T22)</f>
        <v>-59905</v>
      </c>
      <c r="U25" s="134"/>
      <c r="V25" s="187">
        <f>SUM(V16:V22)</f>
        <v>-153437</v>
      </c>
      <c r="W25" s="134"/>
      <c r="X25" s="187">
        <f>SUM(X16:X22)</f>
        <v>12143</v>
      </c>
      <c r="Y25" s="134"/>
      <c r="Z25" s="187">
        <f>SUM(Z16:Z22)</f>
        <v>1379971</v>
      </c>
      <c r="AA25" s="134"/>
      <c r="AB25" s="187">
        <f>SUM(AB16:AB22)</f>
        <v>-2122915</v>
      </c>
      <c r="AC25" s="134"/>
      <c r="AD25" s="187">
        <f>SUM(AD16:AD22)</f>
        <v>-1095586</v>
      </c>
      <c r="AE25" s="134"/>
      <c r="AF25" s="187">
        <f>SUM(AF16:AF22)</f>
        <v>119991401</v>
      </c>
      <c r="AG25" s="134"/>
      <c r="AH25" s="187">
        <f>SUM(AH16:AH22)</f>
        <v>582262</v>
      </c>
      <c r="AI25" s="134"/>
      <c r="AJ25" s="187">
        <f>SUM(AJ16:AJ22)</f>
        <v>120573663</v>
      </c>
      <c r="AK25" s="246"/>
    </row>
    <row r="26" spans="1:37" ht="18.95" customHeight="1" thickTop="1">
      <c r="A26" s="106"/>
      <c r="B26" s="106"/>
      <c r="C26" s="106" t="s">
        <v>50</v>
      </c>
      <c r="D26" s="133"/>
      <c r="E26" s="134"/>
      <c r="F26" s="104"/>
      <c r="G26" s="134"/>
      <c r="H26" s="104"/>
      <c r="I26" s="134"/>
      <c r="J26" s="104"/>
      <c r="K26" s="134"/>
      <c r="L26" s="104"/>
      <c r="M26" s="134"/>
      <c r="N26" s="104"/>
      <c r="O26" s="134"/>
      <c r="P26" s="104"/>
      <c r="Q26" s="134"/>
      <c r="R26" s="184"/>
      <c r="S26" s="134"/>
      <c r="T26" s="104"/>
      <c r="U26" s="134"/>
      <c r="V26" s="104"/>
      <c r="W26" s="134"/>
      <c r="X26" s="134"/>
      <c r="Y26" s="134"/>
      <c r="Z26" s="104"/>
      <c r="AA26" s="134"/>
      <c r="AB26" s="104"/>
      <c r="AC26" s="134"/>
      <c r="AD26" s="104"/>
      <c r="AE26" s="134"/>
      <c r="AF26" s="104"/>
      <c r="AG26" s="134"/>
      <c r="AH26" s="104"/>
      <c r="AI26" s="134"/>
      <c r="AJ26" s="104"/>
    </row>
    <row r="27" spans="1:37" s="261" customFormat="1" ht="18.95" customHeight="1">
      <c r="A27" s="275" t="s">
        <v>121</v>
      </c>
      <c r="B27" s="276"/>
      <c r="C27" s="245"/>
      <c r="D27" s="277"/>
      <c r="E27" s="184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 t="s">
        <v>50</v>
      </c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</row>
    <row r="28" spans="1:37" s="261" customFormat="1" ht="18.95" customHeight="1">
      <c r="A28" s="195"/>
      <c r="B28" s="278" t="s">
        <v>210</v>
      </c>
      <c r="C28" s="245"/>
      <c r="D28" s="279"/>
      <c r="E28" s="183"/>
      <c r="F28" s="184">
        <v>5264650</v>
      </c>
      <c r="G28" s="183"/>
      <c r="H28" s="184">
        <v>8601300</v>
      </c>
      <c r="I28" s="183"/>
      <c r="J28" s="184">
        <v>47373</v>
      </c>
      <c r="K28" s="183"/>
      <c r="L28" s="184">
        <v>-218689</v>
      </c>
      <c r="M28" s="183"/>
      <c r="N28" s="184">
        <v>530000</v>
      </c>
      <c r="O28" s="183"/>
      <c r="P28" s="184">
        <v>102196276</v>
      </c>
      <c r="Q28" s="183"/>
      <c r="R28" s="184">
        <v>-265955</v>
      </c>
      <c r="S28" s="183"/>
      <c r="T28" s="184">
        <v>-37092</v>
      </c>
      <c r="U28" s="183"/>
      <c r="V28" s="184">
        <v>-5099194</v>
      </c>
      <c r="W28" s="183"/>
      <c r="X28" s="184">
        <v>457751</v>
      </c>
      <c r="Y28" s="183"/>
      <c r="Z28" s="184">
        <v>-4580369</v>
      </c>
      <c r="AA28" s="183"/>
      <c r="AB28" s="184">
        <v>-4652848</v>
      </c>
      <c r="AC28" s="183"/>
      <c r="AD28" s="184">
        <f>SUM(AB28,Z28,X28,V28,T28,R28)</f>
        <v>-14177707</v>
      </c>
      <c r="AE28" s="183"/>
      <c r="AF28" s="184">
        <f>SUM(AD28,P28,N28,L28,J28,H28,F28)</f>
        <v>102243203</v>
      </c>
      <c r="AG28" s="183"/>
      <c r="AH28" s="184">
        <v>591038</v>
      </c>
      <c r="AI28" s="183"/>
      <c r="AJ28" s="184">
        <f>SUM(AH28,AF28)</f>
        <v>102834241</v>
      </c>
    </row>
    <row r="29" spans="1:37" s="261" customFormat="1" ht="6" customHeight="1">
      <c r="A29" s="195"/>
      <c r="B29" s="245"/>
      <c r="C29" s="245"/>
      <c r="D29" s="279"/>
      <c r="E29" s="183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2"/>
      <c r="AE29" s="184"/>
      <c r="AF29" s="184"/>
      <c r="AG29" s="184"/>
      <c r="AH29" s="184"/>
      <c r="AI29" s="184"/>
      <c r="AJ29" s="182"/>
    </row>
    <row r="30" spans="1:37" s="261" customFormat="1" ht="18.95" customHeight="1">
      <c r="A30" s="276" t="s">
        <v>99</v>
      </c>
      <c r="B30" s="280"/>
      <c r="C30" s="245"/>
      <c r="D30" s="277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2"/>
      <c r="AE30" s="184"/>
      <c r="AF30" s="184"/>
      <c r="AG30" s="184"/>
      <c r="AH30" s="184"/>
      <c r="AI30" s="184"/>
      <c r="AJ30" s="182"/>
    </row>
    <row r="31" spans="1:37" s="261" customFormat="1" ht="18.95" customHeight="1">
      <c r="A31" s="276"/>
      <c r="B31" s="276" t="s">
        <v>100</v>
      </c>
      <c r="C31" s="245"/>
      <c r="D31" s="277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2"/>
      <c r="AE31" s="184"/>
      <c r="AF31" s="184"/>
      <c r="AG31" s="184"/>
      <c r="AH31" s="184"/>
      <c r="AI31" s="184"/>
      <c r="AJ31" s="182"/>
    </row>
    <row r="32" spans="1:37" s="261" customFormat="1" ht="18.95" customHeight="1">
      <c r="A32" s="280" t="s">
        <v>176</v>
      </c>
      <c r="B32" s="276"/>
      <c r="C32" s="245"/>
      <c r="D32" s="277"/>
      <c r="E32" s="184"/>
      <c r="F32" s="184">
        <v>0</v>
      </c>
      <c r="G32" s="184"/>
      <c r="H32" s="184">
        <v>0</v>
      </c>
      <c r="I32" s="184"/>
      <c r="J32" s="184">
        <v>0</v>
      </c>
      <c r="K32" s="184"/>
      <c r="L32" s="184">
        <v>0</v>
      </c>
      <c r="M32" s="184"/>
      <c r="N32" s="184">
        <v>0</v>
      </c>
      <c r="O32" s="184"/>
      <c r="P32" s="184">
        <v>585461</v>
      </c>
      <c r="Q32" s="184"/>
      <c r="R32" s="184">
        <v>0</v>
      </c>
      <c r="S32" s="184"/>
      <c r="T32" s="184">
        <v>20006</v>
      </c>
      <c r="U32" s="184"/>
      <c r="V32" s="184">
        <v>1258830</v>
      </c>
      <c r="W32" s="184"/>
      <c r="X32" s="184">
        <v>-132267</v>
      </c>
      <c r="Y32" s="184"/>
      <c r="Z32" s="184">
        <v>1885809</v>
      </c>
      <c r="AA32" s="184"/>
      <c r="AB32" s="184">
        <v>943898</v>
      </c>
      <c r="AC32" s="184"/>
      <c r="AD32" s="184">
        <f>SUM(R32:AB32)</f>
        <v>3976276</v>
      </c>
      <c r="AE32" s="184"/>
      <c r="AF32" s="184">
        <f>SUM(F32:P32,AD32)</f>
        <v>4561737</v>
      </c>
      <c r="AG32" s="184"/>
      <c r="AH32" s="184">
        <v>10560</v>
      </c>
      <c r="AI32" s="184"/>
      <c r="AJ32" s="184">
        <f>SUM(AF32:AH32)</f>
        <v>4572297</v>
      </c>
    </row>
    <row r="33" spans="1:36" s="261" customFormat="1" ht="18.95" customHeight="1">
      <c r="A33" s="245" t="s">
        <v>95</v>
      </c>
      <c r="B33" s="276"/>
      <c r="C33" s="245"/>
      <c r="D33" s="279"/>
      <c r="E33" s="183"/>
      <c r="F33" s="262">
        <v>0</v>
      </c>
      <c r="G33" s="183"/>
      <c r="H33" s="262">
        <v>0</v>
      </c>
      <c r="I33" s="183"/>
      <c r="J33" s="262">
        <v>0</v>
      </c>
      <c r="K33" s="183"/>
      <c r="L33" s="262">
        <v>0</v>
      </c>
      <c r="M33" s="183"/>
      <c r="N33" s="262">
        <v>0</v>
      </c>
      <c r="O33" s="183"/>
      <c r="P33" s="262">
        <v>0</v>
      </c>
      <c r="Q33" s="183"/>
      <c r="R33" s="262">
        <v>0</v>
      </c>
      <c r="S33" s="183"/>
      <c r="T33" s="262">
        <v>0</v>
      </c>
      <c r="U33" s="183"/>
      <c r="V33" s="262">
        <v>0</v>
      </c>
      <c r="W33" s="183"/>
      <c r="X33" s="262">
        <v>0</v>
      </c>
      <c r="Y33" s="183"/>
      <c r="Z33" s="262">
        <v>0</v>
      </c>
      <c r="AA33" s="183"/>
      <c r="AB33" s="262">
        <v>0</v>
      </c>
      <c r="AC33" s="183"/>
      <c r="AD33" s="262">
        <f>SUM(R33:AB33)</f>
        <v>0</v>
      </c>
      <c r="AE33" s="183"/>
      <c r="AF33" s="262">
        <f>SUM(F33:P33,AD33)</f>
        <v>0</v>
      </c>
      <c r="AG33" s="183"/>
      <c r="AH33" s="262">
        <v>-5</v>
      </c>
      <c r="AI33" s="183"/>
      <c r="AJ33" s="262">
        <f>SUM(AF33:AH33)</f>
        <v>-5</v>
      </c>
    </row>
    <row r="34" spans="1:36" s="261" customFormat="1" ht="6" customHeight="1">
      <c r="A34" s="195"/>
      <c r="B34" s="245"/>
      <c r="C34" s="245"/>
      <c r="D34" s="279"/>
      <c r="E34" s="183"/>
      <c r="F34" s="184"/>
      <c r="G34" s="183"/>
      <c r="H34" s="184"/>
      <c r="I34" s="183"/>
      <c r="J34" s="184"/>
      <c r="K34" s="183"/>
      <c r="L34" s="184"/>
      <c r="M34" s="183"/>
      <c r="N34" s="184"/>
      <c r="O34" s="183"/>
      <c r="P34" s="184"/>
      <c r="Q34" s="183"/>
      <c r="R34" s="184"/>
      <c r="S34" s="183"/>
      <c r="T34" s="184"/>
      <c r="U34" s="183"/>
      <c r="V34" s="184"/>
      <c r="W34" s="183"/>
      <c r="X34" s="184"/>
      <c r="Y34" s="183"/>
      <c r="Z34" s="184"/>
      <c r="AA34" s="183"/>
      <c r="AB34" s="184"/>
      <c r="AC34" s="183"/>
      <c r="AD34" s="184"/>
      <c r="AE34" s="183"/>
      <c r="AF34" s="184"/>
      <c r="AG34" s="183"/>
      <c r="AH34" s="184"/>
      <c r="AI34" s="183"/>
      <c r="AJ34" s="184"/>
    </row>
    <row r="35" spans="1:36" s="261" customFormat="1" ht="18.95" customHeight="1">
      <c r="A35" s="276" t="s">
        <v>123</v>
      </c>
      <c r="B35" s="276"/>
      <c r="C35" s="245"/>
      <c r="D35" s="279"/>
      <c r="E35" s="183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</row>
    <row r="36" spans="1:36" s="261" customFormat="1" ht="18.95" customHeight="1" thickBot="1">
      <c r="A36" s="276"/>
      <c r="B36" s="276" t="s">
        <v>249</v>
      </c>
      <c r="C36" s="245"/>
      <c r="D36" s="279"/>
      <c r="E36" s="183"/>
      <c r="F36" s="192">
        <f>SUM(F28:F33)</f>
        <v>5264650</v>
      </c>
      <c r="G36" s="183"/>
      <c r="H36" s="192">
        <f>SUM(H28:H33)</f>
        <v>8601300</v>
      </c>
      <c r="I36" s="183"/>
      <c r="J36" s="192">
        <f>SUM(J28:J33)</f>
        <v>47373</v>
      </c>
      <c r="K36" s="183"/>
      <c r="L36" s="192">
        <f>SUM(L28:L33)</f>
        <v>-218689</v>
      </c>
      <c r="M36" s="183"/>
      <c r="N36" s="192">
        <f>SUM(N28:N33)</f>
        <v>530000</v>
      </c>
      <c r="O36" s="183"/>
      <c r="P36" s="192">
        <f>SUM(P28:P33)</f>
        <v>102781737</v>
      </c>
      <c r="Q36" s="183"/>
      <c r="R36" s="192">
        <f>SUM(R28:R33)</f>
        <v>-265955</v>
      </c>
      <c r="S36" s="183"/>
      <c r="T36" s="192">
        <f>SUM(T28:T33)</f>
        <v>-17086</v>
      </c>
      <c r="U36" s="183"/>
      <c r="V36" s="192">
        <f>SUM(V28:V33)</f>
        <v>-3840364</v>
      </c>
      <c r="W36" s="183"/>
      <c r="X36" s="192">
        <f>SUM(X28:X33)</f>
        <v>325484</v>
      </c>
      <c r="Y36" s="183"/>
      <c r="Z36" s="192">
        <f>SUM(Z28:Z33)</f>
        <v>-2694560</v>
      </c>
      <c r="AA36" s="183"/>
      <c r="AB36" s="192">
        <f>SUM(AB28:AB33)</f>
        <v>-3708950</v>
      </c>
      <c r="AC36" s="183"/>
      <c r="AD36" s="192">
        <f>SUM(AD28:AD33)</f>
        <v>-10201431</v>
      </c>
      <c r="AE36" s="183"/>
      <c r="AF36" s="192">
        <f>SUM(AF28:AF33)</f>
        <v>106804940</v>
      </c>
      <c r="AG36" s="183"/>
      <c r="AH36" s="192">
        <f>SUM(AH28:AH33)</f>
        <v>601593</v>
      </c>
      <c r="AI36" s="183"/>
      <c r="AJ36" s="192">
        <f>SUM(AJ28:AJ33)</f>
        <v>107406533</v>
      </c>
    </row>
    <row r="37" spans="1:36" ht="18.95" customHeight="1" thickTop="1">
      <c r="A37" s="100"/>
      <c r="B37" s="100"/>
      <c r="C37" s="106"/>
      <c r="D37" s="133"/>
      <c r="E37" s="134"/>
      <c r="F37" s="182"/>
      <c r="G37" s="183"/>
      <c r="H37" s="182"/>
      <c r="I37" s="183"/>
      <c r="J37" s="182"/>
      <c r="K37" s="183"/>
      <c r="L37" s="182"/>
      <c r="M37" s="183"/>
      <c r="N37" s="182"/>
      <c r="O37" s="183"/>
      <c r="P37" s="182"/>
      <c r="Q37" s="183"/>
      <c r="R37" s="182"/>
      <c r="S37" s="183"/>
      <c r="T37" s="182"/>
      <c r="U37" s="183"/>
      <c r="V37" s="182" t="s">
        <v>50</v>
      </c>
      <c r="W37" s="183"/>
      <c r="X37" s="182"/>
      <c r="Y37" s="183"/>
      <c r="Z37" s="182"/>
      <c r="AA37" s="183"/>
      <c r="AB37" s="182"/>
      <c r="AC37" s="183"/>
      <c r="AD37" s="182"/>
      <c r="AE37" s="183"/>
      <c r="AF37" s="182"/>
      <c r="AG37" s="183"/>
      <c r="AH37" s="182"/>
      <c r="AI37" s="183"/>
      <c r="AJ37" s="182"/>
    </row>
    <row r="38" spans="1:36" ht="18.95" customHeight="1">
      <c r="A38" s="100"/>
      <c r="B38" s="100"/>
      <c r="C38" s="106"/>
      <c r="D38" s="133"/>
      <c r="E38" s="134"/>
      <c r="F38" s="182"/>
      <c r="G38" s="183"/>
      <c r="H38" s="182"/>
      <c r="I38" s="183"/>
      <c r="J38" s="182"/>
      <c r="K38" s="183"/>
      <c r="L38" s="182"/>
      <c r="M38" s="183"/>
      <c r="N38" s="182"/>
      <c r="O38" s="183"/>
      <c r="P38" s="182"/>
      <c r="Q38" s="183"/>
      <c r="R38" s="182"/>
      <c r="S38" s="183"/>
      <c r="T38" s="182"/>
      <c r="U38" s="183"/>
      <c r="V38" s="182"/>
      <c r="W38" s="183"/>
      <c r="X38" s="182"/>
      <c r="Y38" s="183"/>
      <c r="Z38" s="182"/>
      <c r="AA38" s="183"/>
      <c r="AB38" s="182"/>
      <c r="AC38" s="183"/>
      <c r="AD38" s="182"/>
      <c r="AE38" s="183"/>
      <c r="AF38" s="182"/>
      <c r="AG38" s="183"/>
      <c r="AH38" s="182"/>
      <c r="AI38" s="183"/>
      <c r="AJ38" s="182"/>
    </row>
    <row r="39" spans="1:36" ht="18.95" customHeight="1">
      <c r="A39" s="100"/>
      <c r="B39" s="100"/>
      <c r="C39" s="106"/>
      <c r="D39" s="133"/>
      <c r="E39" s="134"/>
      <c r="F39" s="182"/>
      <c r="G39" s="183"/>
      <c r="H39" s="182"/>
      <c r="I39" s="183"/>
      <c r="J39" s="182"/>
      <c r="K39" s="183"/>
      <c r="L39" s="182"/>
      <c r="M39" s="183"/>
      <c r="N39" s="182"/>
      <c r="O39" s="183"/>
      <c r="P39" s="182"/>
      <c r="Q39" s="183"/>
      <c r="R39" s="182"/>
      <c r="S39" s="183"/>
      <c r="T39" s="182"/>
      <c r="U39" s="183"/>
      <c r="V39" s="182"/>
      <c r="W39" s="183"/>
      <c r="X39" s="182"/>
      <c r="Y39" s="183"/>
      <c r="Z39" s="182"/>
      <c r="AA39" s="183"/>
      <c r="AB39" s="182"/>
      <c r="AC39" s="183"/>
      <c r="AD39" s="182"/>
      <c r="AE39" s="183"/>
      <c r="AF39" s="182"/>
      <c r="AG39" s="183"/>
      <c r="AH39" s="182"/>
      <c r="AI39" s="183"/>
      <c r="AJ39" s="182"/>
    </row>
    <row r="40" spans="1:36" ht="18.95" customHeight="1">
      <c r="A40" s="100"/>
      <c r="B40" s="100"/>
      <c r="C40" s="106"/>
      <c r="D40" s="133"/>
      <c r="E40" s="134"/>
      <c r="F40" s="182"/>
      <c r="G40" s="183"/>
      <c r="H40" s="182"/>
      <c r="I40" s="183"/>
      <c r="J40" s="182"/>
      <c r="K40" s="183"/>
      <c r="L40" s="182"/>
      <c r="M40" s="183"/>
      <c r="N40" s="182"/>
      <c r="O40" s="183"/>
      <c r="P40" s="182"/>
      <c r="Q40" s="183"/>
      <c r="R40" s="182"/>
      <c r="S40" s="183"/>
      <c r="T40" s="182"/>
      <c r="U40" s="183"/>
      <c r="V40" s="182"/>
      <c r="W40" s="183"/>
      <c r="X40" s="182"/>
      <c r="Y40" s="183"/>
      <c r="Z40" s="182"/>
      <c r="AA40" s="183"/>
      <c r="AB40" s="182"/>
      <c r="AC40" s="183"/>
      <c r="AD40" s="182"/>
      <c r="AE40" s="183"/>
      <c r="AF40" s="182"/>
      <c r="AG40" s="183"/>
      <c r="AH40" s="182"/>
      <c r="AI40" s="183"/>
      <c r="AJ40" s="182"/>
    </row>
    <row r="41" spans="1:36" ht="18.95" customHeight="1">
      <c r="A41" s="100"/>
      <c r="B41" s="100"/>
      <c r="C41" s="106"/>
      <c r="D41" s="133"/>
      <c r="E41" s="134"/>
      <c r="F41" s="182"/>
      <c r="G41" s="183"/>
      <c r="H41" s="182"/>
      <c r="I41" s="183"/>
      <c r="J41" s="182"/>
      <c r="K41" s="183"/>
      <c r="L41" s="182"/>
      <c r="M41" s="183"/>
      <c r="N41" s="182"/>
      <c r="O41" s="183"/>
      <c r="P41" s="182"/>
      <c r="Q41" s="183"/>
      <c r="R41" s="182"/>
      <c r="S41" s="183"/>
      <c r="T41" s="182"/>
      <c r="U41" s="183"/>
      <c r="V41" s="182"/>
      <c r="W41" s="183"/>
      <c r="X41" s="182"/>
      <c r="Y41" s="183"/>
      <c r="Z41" s="182"/>
      <c r="AA41" s="183"/>
      <c r="AB41" s="182"/>
      <c r="AC41" s="183"/>
      <c r="AD41" s="182"/>
      <c r="AE41" s="183"/>
      <c r="AF41" s="182"/>
      <c r="AG41" s="183"/>
      <c r="AH41" s="182"/>
      <c r="AI41" s="183"/>
      <c r="AJ41" s="182"/>
    </row>
    <row r="42" spans="1:36" ht="18.95" customHeight="1">
      <c r="A42" s="100"/>
      <c r="B42" s="100"/>
      <c r="C42" s="106"/>
      <c r="D42" s="133"/>
      <c r="E42" s="134"/>
      <c r="F42" s="182"/>
      <c r="G42" s="183"/>
      <c r="H42" s="182"/>
      <c r="I42" s="183"/>
      <c r="J42" s="182"/>
      <c r="K42" s="183"/>
      <c r="L42" s="182"/>
      <c r="M42" s="183"/>
      <c r="N42" s="182"/>
      <c r="O42" s="183"/>
      <c r="P42" s="182"/>
      <c r="Q42" s="183"/>
      <c r="R42" s="182"/>
      <c r="S42" s="183"/>
      <c r="T42" s="182"/>
      <c r="U42" s="183"/>
      <c r="V42" s="182"/>
      <c r="W42" s="183"/>
      <c r="X42" s="182"/>
      <c r="Y42" s="183"/>
      <c r="Z42" s="182"/>
      <c r="AA42" s="183"/>
      <c r="AB42" s="182"/>
      <c r="AC42" s="183"/>
      <c r="AD42" s="182"/>
      <c r="AE42" s="183"/>
      <c r="AF42" s="182"/>
      <c r="AG42" s="183"/>
      <c r="AH42" s="182"/>
      <c r="AI42" s="183"/>
      <c r="AJ42" s="182"/>
    </row>
    <row r="43" spans="1:36" ht="18.95" customHeight="1">
      <c r="A43" s="100"/>
      <c r="B43" s="100"/>
      <c r="C43" s="106"/>
      <c r="D43" s="133"/>
      <c r="E43" s="134"/>
      <c r="F43" s="182"/>
      <c r="G43" s="183"/>
      <c r="H43" s="182"/>
      <c r="I43" s="183"/>
      <c r="J43" s="182"/>
      <c r="K43" s="183"/>
      <c r="L43" s="182"/>
      <c r="M43" s="183"/>
      <c r="N43" s="182"/>
      <c r="O43" s="183"/>
      <c r="P43" s="182"/>
      <c r="Q43" s="183"/>
      <c r="R43" s="182"/>
      <c r="S43" s="183"/>
      <c r="T43" s="182"/>
      <c r="U43" s="183"/>
      <c r="V43" s="182"/>
      <c r="W43" s="183"/>
      <c r="X43" s="182"/>
      <c r="Y43" s="183"/>
      <c r="Z43" s="182"/>
      <c r="AA43" s="183"/>
      <c r="AB43" s="182"/>
      <c r="AC43" s="183"/>
      <c r="AD43" s="182"/>
      <c r="AE43" s="183"/>
      <c r="AF43" s="182"/>
      <c r="AG43" s="183"/>
      <c r="AH43" s="182"/>
      <c r="AI43" s="183"/>
      <c r="AJ43" s="182"/>
    </row>
    <row r="44" spans="1:36" ht="18.95" customHeight="1">
      <c r="A44" s="100"/>
      <c r="B44" s="100"/>
      <c r="C44" s="106"/>
      <c r="D44" s="133"/>
      <c r="E44" s="134"/>
      <c r="F44" s="182"/>
      <c r="G44" s="183"/>
      <c r="H44" s="182"/>
      <c r="I44" s="183"/>
      <c r="J44" s="182"/>
      <c r="K44" s="183"/>
      <c r="L44" s="182"/>
      <c r="M44" s="183"/>
      <c r="N44" s="182"/>
      <c r="O44" s="183"/>
      <c r="P44" s="182"/>
      <c r="Q44" s="183"/>
      <c r="R44" s="182"/>
      <c r="S44" s="183"/>
      <c r="T44" s="182"/>
      <c r="U44" s="183"/>
      <c r="V44" s="182"/>
      <c r="W44" s="183"/>
      <c r="X44" s="182"/>
      <c r="Y44" s="183"/>
      <c r="Z44" s="182"/>
      <c r="AA44" s="183"/>
      <c r="AB44" s="182"/>
      <c r="AC44" s="183"/>
      <c r="AD44" s="182"/>
      <c r="AE44" s="183"/>
      <c r="AF44" s="182"/>
      <c r="AG44" s="183"/>
      <c r="AH44" s="182"/>
      <c r="AI44" s="183"/>
      <c r="AJ44" s="182"/>
    </row>
    <row r="45" spans="1:36" ht="18.95" customHeight="1">
      <c r="A45" s="100"/>
      <c r="B45" s="100"/>
      <c r="C45" s="106"/>
      <c r="D45" s="133"/>
      <c r="E45" s="134"/>
      <c r="F45" s="182"/>
      <c r="G45" s="183"/>
      <c r="H45" s="182"/>
      <c r="I45" s="183"/>
      <c r="J45" s="182"/>
      <c r="K45" s="183"/>
      <c r="L45" s="182"/>
      <c r="M45" s="183"/>
      <c r="N45" s="182"/>
      <c r="O45" s="183"/>
      <c r="P45" s="182"/>
      <c r="Q45" s="183"/>
      <c r="R45" s="182"/>
      <c r="S45" s="183"/>
      <c r="T45" s="182"/>
      <c r="U45" s="183"/>
      <c r="V45" s="182"/>
      <c r="W45" s="183"/>
      <c r="X45" s="182"/>
      <c r="Y45" s="183"/>
      <c r="Z45" s="182"/>
      <c r="AA45" s="183"/>
      <c r="AB45" s="182"/>
      <c r="AC45" s="183"/>
      <c r="AD45" s="182"/>
      <c r="AE45" s="183"/>
      <c r="AF45" s="182"/>
      <c r="AG45" s="183"/>
      <c r="AH45" s="182"/>
      <c r="AI45" s="183"/>
      <c r="AJ45" s="182"/>
    </row>
    <row r="46" spans="1:36" ht="18.95" customHeight="1">
      <c r="A46" s="100"/>
      <c r="B46" s="100"/>
      <c r="C46" s="106"/>
      <c r="D46" s="133"/>
      <c r="E46" s="134"/>
      <c r="F46" s="182"/>
      <c r="G46" s="183"/>
      <c r="H46" s="182"/>
      <c r="I46" s="183"/>
      <c r="J46" s="182"/>
      <c r="K46" s="183"/>
      <c r="L46" s="182"/>
      <c r="M46" s="183"/>
      <c r="N46" s="182"/>
      <c r="O46" s="183"/>
      <c r="P46" s="182"/>
      <c r="Q46" s="183"/>
      <c r="R46" s="182"/>
      <c r="S46" s="183"/>
      <c r="T46" s="182"/>
      <c r="U46" s="183"/>
      <c r="V46" s="182"/>
      <c r="W46" s="183"/>
      <c r="X46" s="182"/>
      <c r="Y46" s="183"/>
      <c r="Z46" s="182"/>
      <c r="AA46" s="183"/>
      <c r="AB46" s="182"/>
      <c r="AC46" s="183"/>
      <c r="AD46" s="182"/>
      <c r="AE46" s="183"/>
      <c r="AF46" s="182"/>
      <c r="AG46" s="183"/>
      <c r="AH46" s="182"/>
      <c r="AI46" s="183"/>
      <c r="AJ46" s="182"/>
    </row>
    <row r="47" spans="1:36" ht="17.25" customHeight="1">
      <c r="A47" s="100"/>
      <c r="B47" s="100"/>
      <c r="C47" s="106"/>
      <c r="D47" s="133"/>
      <c r="E47" s="134"/>
      <c r="F47" s="182"/>
      <c r="G47" s="183"/>
      <c r="H47" s="182"/>
      <c r="I47" s="183"/>
      <c r="J47" s="182"/>
      <c r="K47" s="183"/>
      <c r="L47" s="182"/>
      <c r="M47" s="183"/>
      <c r="N47" s="182"/>
      <c r="O47" s="183"/>
      <c r="P47" s="182"/>
      <c r="Q47" s="183"/>
      <c r="R47" s="182"/>
      <c r="S47" s="183"/>
      <c r="T47" s="182"/>
      <c r="U47" s="183"/>
      <c r="V47" s="182"/>
      <c r="W47" s="183"/>
      <c r="X47" s="182"/>
      <c r="Y47" s="183"/>
      <c r="Z47" s="182"/>
      <c r="AA47" s="183"/>
      <c r="AB47" s="182"/>
      <c r="AC47" s="183"/>
      <c r="AD47" s="182"/>
      <c r="AE47" s="183"/>
      <c r="AF47" s="182"/>
      <c r="AG47" s="183"/>
      <c r="AH47" s="182"/>
      <c r="AI47" s="183"/>
      <c r="AJ47" s="182"/>
    </row>
    <row r="48" spans="1:36" ht="21.95" customHeight="1">
      <c r="A48" s="292" t="s">
        <v>150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112"/>
      <c r="N48" s="113"/>
      <c r="O48" s="112"/>
      <c r="P48" s="113"/>
      <c r="Q48" s="112"/>
      <c r="R48" s="113"/>
      <c r="S48" s="112"/>
      <c r="T48" s="113"/>
      <c r="U48" s="112"/>
      <c r="V48" s="113"/>
      <c r="W48" s="112"/>
      <c r="X48" s="112"/>
      <c r="Y48" s="112"/>
      <c r="Z48" s="112"/>
      <c r="AA48" s="112"/>
      <c r="AB48" s="113"/>
      <c r="AC48" s="112"/>
      <c r="AD48" s="114"/>
      <c r="AE48" s="112"/>
      <c r="AF48" s="112"/>
      <c r="AG48" s="112"/>
      <c r="AH48" s="114"/>
      <c r="AI48" s="112"/>
      <c r="AJ48" s="113"/>
    </row>
  </sheetData>
  <mergeCells count="5">
    <mergeCell ref="F6:AF6"/>
    <mergeCell ref="R7:AD7"/>
    <mergeCell ref="N8:P8"/>
    <mergeCell ref="R8:AD8"/>
    <mergeCell ref="A48:L48"/>
  </mergeCells>
  <pageMargins left="0.3" right="0.3" top="0.5" bottom="0.6" header="0.49" footer="0.4"/>
  <pageSetup paperSize="9" scale="6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sheetPr codeName="Sheet4"/>
  <dimension ref="A1:W30"/>
  <sheetViews>
    <sheetView topLeftCell="A16" zoomScale="110" zoomScaleNormal="110" zoomScaleSheetLayoutView="85" workbookViewId="0">
      <selection activeCell="C28" sqref="C28"/>
    </sheetView>
  </sheetViews>
  <sheetFormatPr defaultRowHeight="21.75" customHeight="1"/>
  <cols>
    <col min="1" max="2" width="1.42578125" customWidth="1"/>
    <col min="3" max="3" width="33" customWidth="1"/>
    <col min="4" max="4" width="8.28515625" customWidth="1"/>
    <col min="5" max="5" width="0.5703125" customWidth="1"/>
    <col min="6" max="6" width="10.7109375" customWidth="1"/>
    <col min="7" max="7" width="0.5703125" customWidth="1"/>
    <col min="8" max="8" width="10.140625" customWidth="1"/>
    <col min="9" max="9" width="0.5703125" customWidth="1"/>
    <col min="10" max="10" width="11.5703125" customWidth="1"/>
    <col min="11" max="11" width="0.5703125" customWidth="1"/>
    <col min="12" max="12" width="10.28515625" customWidth="1"/>
    <col min="13" max="13" width="0.5703125" customWidth="1"/>
    <col min="14" max="14" width="12" customWidth="1"/>
    <col min="15" max="15" width="0.5703125" customWidth="1"/>
    <col min="16" max="16" width="14.42578125" customWidth="1"/>
    <col min="17" max="17" width="0.5703125" customWidth="1"/>
    <col min="18" max="18" width="10.85546875" customWidth="1"/>
    <col min="19" max="19" width="0.5703125" customWidth="1"/>
    <col min="20" max="20" width="16" customWidth="1"/>
    <col min="21" max="21" width="0.5703125" customWidth="1"/>
    <col min="22" max="22" width="13" customWidth="1"/>
  </cols>
  <sheetData>
    <row r="1" spans="1:22" ht="21.75" customHeight="1">
      <c r="A1" s="100" t="s">
        <v>0</v>
      </c>
      <c r="B1" s="100"/>
      <c r="C1" s="100"/>
      <c r="D1" s="100"/>
      <c r="E1" s="100"/>
      <c r="F1" s="116"/>
      <c r="G1" s="115"/>
      <c r="H1" s="100"/>
      <c r="I1" s="100"/>
      <c r="J1" s="100"/>
      <c r="K1" s="100"/>
      <c r="L1" s="100"/>
      <c r="M1" s="100"/>
      <c r="N1" s="117"/>
      <c r="O1" s="115"/>
      <c r="P1" s="117"/>
      <c r="Q1" s="115"/>
      <c r="R1" s="117"/>
      <c r="S1" s="115"/>
      <c r="T1" s="117"/>
      <c r="U1" s="115"/>
      <c r="V1" s="105" t="s">
        <v>59</v>
      </c>
    </row>
    <row r="2" spans="1:22" ht="21.75" customHeight="1">
      <c r="A2" s="100" t="s">
        <v>72</v>
      </c>
      <c r="B2" s="100"/>
      <c r="C2" s="100"/>
      <c r="D2" s="100"/>
      <c r="E2" s="100"/>
      <c r="F2" s="116"/>
      <c r="G2" s="115"/>
      <c r="H2" s="100"/>
      <c r="I2" s="100"/>
      <c r="J2" s="100"/>
      <c r="K2" s="100"/>
      <c r="L2" s="100"/>
      <c r="M2" s="100"/>
      <c r="N2" s="117"/>
      <c r="O2" s="115"/>
      <c r="P2" s="117"/>
      <c r="Q2" s="115"/>
      <c r="R2" s="117"/>
      <c r="S2" s="115"/>
      <c r="T2" s="117"/>
      <c r="U2" s="115"/>
      <c r="V2" s="100"/>
    </row>
    <row r="3" spans="1:22" ht="21.75" customHeight="1">
      <c r="A3" s="107" t="str">
        <f>+'8'!A3</f>
        <v>สำหรับงวดสามเดือนสิ้นสุดวันที่ 31 มีนาคม พ.ศ. 2565</v>
      </c>
      <c r="B3" s="119"/>
      <c r="C3" s="119"/>
      <c r="D3" s="119"/>
      <c r="E3" s="119"/>
      <c r="F3" s="121"/>
      <c r="G3" s="120"/>
      <c r="H3" s="119"/>
      <c r="I3" s="119"/>
      <c r="J3" s="119"/>
      <c r="K3" s="119"/>
      <c r="L3" s="119"/>
      <c r="M3" s="119"/>
      <c r="N3" s="122"/>
      <c r="O3" s="120"/>
      <c r="P3" s="122"/>
      <c r="Q3" s="120"/>
      <c r="R3" s="122"/>
      <c r="S3" s="120"/>
      <c r="T3" s="122"/>
      <c r="U3" s="120"/>
      <c r="V3" s="119"/>
    </row>
    <row r="4" spans="1:22" ht="21.75" customHeight="1">
      <c r="A4" s="100"/>
      <c r="B4" s="117"/>
      <c r="C4" s="117"/>
      <c r="D4" s="117"/>
      <c r="E4" s="117"/>
      <c r="F4" s="86"/>
      <c r="G4" s="123"/>
      <c r="H4" s="86"/>
      <c r="I4" s="86"/>
      <c r="J4" s="86"/>
      <c r="K4" s="123"/>
      <c r="L4" s="123"/>
      <c r="M4" s="123"/>
      <c r="N4" s="86"/>
      <c r="O4" s="115"/>
      <c r="P4" s="86"/>
      <c r="Q4" s="115"/>
      <c r="R4" s="86"/>
      <c r="S4" s="115"/>
      <c r="T4" s="86"/>
      <c r="U4" s="115"/>
      <c r="V4" s="86"/>
    </row>
    <row r="5" spans="1:22" ht="21.75" customHeight="1">
      <c r="A5" s="117"/>
      <c r="B5" s="117"/>
      <c r="C5" s="117"/>
      <c r="D5" s="117"/>
      <c r="E5" s="117"/>
      <c r="F5" s="121"/>
      <c r="G5" s="120"/>
      <c r="H5" s="122"/>
      <c r="I5" s="122"/>
      <c r="J5" s="122"/>
      <c r="K5" s="122"/>
      <c r="L5" s="122"/>
      <c r="M5" s="122"/>
      <c r="N5" s="122"/>
      <c r="O5" s="120"/>
      <c r="P5" s="122"/>
      <c r="Q5" s="120"/>
      <c r="R5" s="122"/>
      <c r="S5" s="120"/>
      <c r="T5" s="122"/>
      <c r="U5" s="120"/>
      <c r="V5" s="124" t="s">
        <v>3</v>
      </c>
    </row>
    <row r="6" spans="1:22" ht="21.75" customHeight="1">
      <c r="A6" s="117"/>
      <c r="B6" s="117"/>
      <c r="C6" s="117"/>
      <c r="D6" s="117"/>
      <c r="E6" s="117"/>
      <c r="F6" s="116"/>
      <c r="G6" s="115"/>
      <c r="H6" s="117"/>
      <c r="I6" s="117"/>
      <c r="J6" s="117"/>
      <c r="K6" s="117"/>
      <c r="L6" s="117"/>
      <c r="M6" s="117"/>
      <c r="N6" s="117"/>
      <c r="O6" s="115"/>
      <c r="P6" s="293" t="s">
        <v>54</v>
      </c>
      <c r="Q6" s="293"/>
      <c r="R6" s="293"/>
      <c r="S6" s="293"/>
      <c r="T6" s="293"/>
      <c r="U6" s="115"/>
      <c r="V6" s="123"/>
    </row>
    <row r="7" spans="1:22" ht="21.75" customHeight="1">
      <c r="A7" s="117"/>
      <c r="B7" s="117"/>
      <c r="C7" s="117"/>
      <c r="D7" s="117"/>
      <c r="E7" s="117"/>
      <c r="F7" s="116"/>
      <c r="G7" s="115"/>
      <c r="H7" s="117"/>
      <c r="I7" s="117"/>
      <c r="J7" s="117"/>
      <c r="K7" s="117"/>
      <c r="L7" s="294" t="s">
        <v>51</v>
      </c>
      <c r="M7" s="294"/>
      <c r="N7" s="294"/>
      <c r="O7" s="115"/>
      <c r="P7" s="295" t="s">
        <v>74</v>
      </c>
      <c r="Q7" s="295"/>
      <c r="R7" s="295"/>
      <c r="S7" s="295"/>
      <c r="T7" s="295"/>
      <c r="U7" s="115"/>
      <c r="V7" s="123"/>
    </row>
    <row r="8" spans="1:22" ht="21.75" customHeight="1">
      <c r="A8" s="117"/>
      <c r="B8" s="117"/>
      <c r="C8" s="117"/>
      <c r="D8" s="117"/>
      <c r="E8" s="117"/>
      <c r="F8" s="116"/>
      <c r="G8" s="115"/>
      <c r="H8" s="117"/>
      <c r="I8" s="117"/>
      <c r="J8" s="117"/>
      <c r="K8" s="117"/>
      <c r="L8" s="126" t="s">
        <v>52</v>
      </c>
      <c r="M8" s="125"/>
      <c r="N8" s="125"/>
      <c r="O8" s="115"/>
      <c r="P8" s="123" t="s">
        <v>75</v>
      </c>
      <c r="Q8" s="115"/>
      <c r="R8" s="123" t="s">
        <v>166</v>
      </c>
      <c r="S8" s="125"/>
      <c r="T8" s="125"/>
      <c r="U8" s="115"/>
      <c r="V8" s="123"/>
    </row>
    <row r="9" spans="1:22" ht="21.75" customHeight="1">
      <c r="A9" s="100"/>
      <c r="B9" s="117"/>
      <c r="C9" s="117"/>
      <c r="D9" s="117"/>
      <c r="E9" s="117"/>
      <c r="F9" s="123" t="s">
        <v>80</v>
      </c>
      <c r="G9" s="123"/>
      <c r="H9" s="123" t="s">
        <v>196</v>
      </c>
      <c r="I9" s="123"/>
      <c r="J9" s="123" t="s">
        <v>82</v>
      </c>
      <c r="K9" s="123"/>
      <c r="L9" s="126" t="s">
        <v>233</v>
      </c>
      <c r="M9" s="123"/>
      <c r="N9" s="123"/>
      <c r="O9" s="123"/>
      <c r="P9" s="123" t="s">
        <v>83</v>
      </c>
      <c r="Q9" s="123"/>
      <c r="R9" s="123" t="s">
        <v>170</v>
      </c>
      <c r="S9" s="125"/>
      <c r="T9" s="123" t="s">
        <v>96</v>
      </c>
      <c r="U9" s="125"/>
      <c r="V9" s="123" t="s">
        <v>77</v>
      </c>
    </row>
    <row r="10" spans="1:22" ht="21.75" customHeight="1">
      <c r="A10" s="100"/>
      <c r="B10" s="117"/>
      <c r="C10" s="117"/>
      <c r="D10" s="117"/>
      <c r="E10" s="117"/>
      <c r="F10" s="123" t="s">
        <v>88</v>
      </c>
      <c r="G10" s="123"/>
      <c r="H10" s="123" t="s">
        <v>211</v>
      </c>
      <c r="I10" s="123"/>
      <c r="J10" s="123" t="s">
        <v>90</v>
      </c>
      <c r="K10" s="123"/>
      <c r="L10" s="126" t="s">
        <v>172</v>
      </c>
      <c r="M10" s="123"/>
      <c r="N10" s="123" t="s">
        <v>53</v>
      </c>
      <c r="O10" s="123"/>
      <c r="P10" s="123" t="s">
        <v>91</v>
      </c>
      <c r="Q10" s="123"/>
      <c r="R10" s="123" t="s">
        <v>175</v>
      </c>
      <c r="S10" s="123"/>
      <c r="T10" s="123" t="s">
        <v>97</v>
      </c>
      <c r="U10" s="123"/>
      <c r="V10" s="123" t="s">
        <v>98</v>
      </c>
    </row>
    <row r="11" spans="1:22" ht="21.75" customHeight="1">
      <c r="A11" s="100"/>
      <c r="B11" s="117"/>
      <c r="C11" s="117"/>
      <c r="D11" s="117"/>
      <c r="E11" s="221"/>
      <c r="F11" s="127" t="s">
        <v>8</v>
      </c>
      <c r="G11" s="123"/>
      <c r="H11" s="127" t="s">
        <v>8</v>
      </c>
      <c r="I11" s="123"/>
      <c r="J11" s="127" t="s">
        <v>8</v>
      </c>
      <c r="K11" s="123"/>
      <c r="L11" s="127" t="s">
        <v>8</v>
      </c>
      <c r="M11" s="123"/>
      <c r="N11" s="127" t="s">
        <v>8</v>
      </c>
      <c r="O11" s="123"/>
      <c r="P11" s="127" t="s">
        <v>8</v>
      </c>
      <c r="Q11" s="123"/>
      <c r="R11" s="127" t="s">
        <v>8</v>
      </c>
      <c r="S11" s="123"/>
      <c r="T11" s="127" t="s">
        <v>8</v>
      </c>
      <c r="U11" s="123"/>
      <c r="V11" s="127" t="s">
        <v>8</v>
      </c>
    </row>
    <row r="12" spans="1:22" ht="21.75" customHeight="1">
      <c r="A12" s="100"/>
      <c r="B12" s="117"/>
      <c r="C12" s="117"/>
      <c r="D12" s="117"/>
      <c r="E12" s="117"/>
      <c r="F12" s="137"/>
      <c r="G12" s="115"/>
      <c r="H12" s="138"/>
      <c r="I12" s="116"/>
      <c r="J12" s="138"/>
      <c r="K12" s="115"/>
      <c r="L12" s="137"/>
      <c r="M12" s="115"/>
      <c r="N12" s="131"/>
      <c r="O12" s="115"/>
      <c r="P12" s="131"/>
      <c r="Q12" s="115"/>
      <c r="R12" s="131"/>
      <c r="S12" s="115"/>
      <c r="T12" s="131"/>
      <c r="U12" s="115"/>
      <c r="V12" s="129"/>
    </row>
    <row r="13" spans="1:22" ht="21.75" customHeight="1">
      <c r="A13" s="100" t="s">
        <v>251</v>
      </c>
      <c r="B13" s="130"/>
      <c r="C13" s="117"/>
      <c r="D13" s="117"/>
      <c r="E13" s="117"/>
      <c r="F13" s="131">
        <v>5264650</v>
      </c>
      <c r="G13" s="115"/>
      <c r="H13" s="131">
        <v>8601300</v>
      </c>
      <c r="I13" s="115"/>
      <c r="J13" s="131">
        <v>47373</v>
      </c>
      <c r="K13" s="115"/>
      <c r="L13" s="131">
        <v>530000</v>
      </c>
      <c r="M13" s="115"/>
      <c r="N13" s="131">
        <v>53916008</v>
      </c>
      <c r="O13" s="115"/>
      <c r="P13" s="131">
        <v>-97456</v>
      </c>
      <c r="Q13" s="115"/>
      <c r="R13" s="132">
        <v>-550754</v>
      </c>
      <c r="S13" s="115"/>
      <c r="T13" s="131">
        <f>SUM(R13,P13)</f>
        <v>-648210</v>
      </c>
      <c r="U13" s="115"/>
      <c r="V13" s="131">
        <f>SUM(T13,N13,L13,J13,H13,F13)</f>
        <v>67711121</v>
      </c>
    </row>
    <row r="14" spans="1:22" ht="6" customHeight="1">
      <c r="A14" s="118"/>
      <c r="B14" s="106"/>
      <c r="C14" s="106"/>
      <c r="D14" s="106"/>
      <c r="E14" s="133"/>
      <c r="F14" s="135"/>
      <c r="G14" s="134"/>
      <c r="H14" s="135"/>
      <c r="I14" s="134"/>
      <c r="J14" s="135"/>
      <c r="K14" s="134"/>
      <c r="L14" s="135"/>
      <c r="M14" s="134"/>
      <c r="N14" s="135"/>
      <c r="O14" s="134"/>
      <c r="P14" s="135"/>
      <c r="Q14" s="134"/>
      <c r="R14" s="135"/>
      <c r="S14" s="134"/>
      <c r="T14" s="135"/>
      <c r="U14" s="134"/>
      <c r="V14" s="135"/>
    </row>
    <row r="15" spans="1:22" ht="21.75" customHeight="1">
      <c r="A15" s="100" t="s">
        <v>202</v>
      </c>
      <c r="B15" s="106"/>
      <c r="C15" s="117"/>
      <c r="D15" s="117"/>
      <c r="E15" s="117"/>
      <c r="F15" s="131"/>
      <c r="G15" s="115"/>
      <c r="H15" s="131"/>
      <c r="I15" s="115"/>
      <c r="J15" s="131"/>
      <c r="K15" s="115"/>
      <c r="L15" s="131"/>
      <c r="M15" s="115"/>
      <c r="N15" s="131"/>
      <c r="O15" s="115"/>
      <c r="P15" s="131"/>
      <c r="Q15" s="115"/>
      <c r="R15" s="131"/>
      <c r="S15" s="115"/>
      <c r="T15" s="131"/>
      <c r="U15" s="115"/>
      <c r="V15" s="129"/>
    </row>
    <row r="16" spans="1:22" ht="21.75" customHeight="1">
      <c r="A16" s="117" t="s">
        <v>217</v>
      </c>
      <c r="B16" s="100"/>
      <c r="C16" s="117"/>
      <c r="D16" s="117"/>
      <c r="E16" s="117"/>
      <c r="F16" s="140">
        <v>0</v>
      </c>
      <c r="G16" s="237"/>
      <c r="H16" s="140">
        <v>0</v>
      </c>
      <c r="I16" s="238"/>
      <c r="J16" s="140">
        <v>0</v>
      </c>
      <c r="K16" s="239"/>
      <c r="L16" s="140">
        <v>0</v>
      </c>
      <c r="M16" s="239"/>
      <c r="N16" s="140">
        <v>1623755</v>
      </c>
      <c r="O16" s="239"/>
      <c r="P16" s="140">
        <v>0</v>
      </c>
      <c r="Q16" s="239"/>
      <c r="R16" s="140">
        <v>754195</v>
      </c>
      <c r="S16" s="239"/>
      <c r="T16" s="140">
        <f>SUM(P16:R16)</f>
        <v>754195</v>
      </c>
      <c r="U16" s="239"/>
      <c r="V16" s="140">
        <f>SUM(F16:N16,T16)</f>
        <v>2377950</v>
      </c>
    </row>
    <row r="17" spans="1:23" ht="6" customHeight="1">
      <c r="A17" s="118"/>
      <c r="B17" s="106"/>
      <c r="C17" s="106"/>
      <c r="D17" s="106"/>
      <c r="E17" s="133"/>
      <c r="F17" s="135"/>
      <c r="G17" s="134"/>
      <c r="H17" s="135"/>
      <c r="I17" s="134"/>
      <c r="J17" s="135"/>
      <c r="K17" s="134"/>
      <c r="L17" s="135"/>
      <c r="M17" s="134"/>
      <c r="N17" s="135"/>
      <c r="O17" s="134"/>
      <c r="P17" s="135"/>
      <c r="Q17" s="134"/>
      <c r="R17" s="135"/>
      <c r="S17" s="134"/>
      <c r="T17" s="135"/>
      <c r="U17" s="134"/>
      <c r="V17" s="135"/>
    </row>
    <row r="18" spans="1:23" ht="21.75" customHeight="1" thickBot="1">
      <c r="A18" s="100" t="s">
        <v>252</v>
      </c>
      <c r="B18" s="100"/>
      <c r="C18" s="117"/>
      <c r="D18" s="117"/>
      <c r="E18" s="117"/>
      <c r="F18" s="67">
        <f>SUM(F13:F16)</f>
        <v>5264650</v>
      </c>
      <c r="G18" s="128"/>
      <c r="H18" s="67">
        <f>SUM(H13:H16)</f>
        <v>8601300</v>
      </c>
      <c r="I18" s="128"/>
      <c r="J18" s="67">
        <f>SUM(J13:J16)</f>
        <v>47373</v>
      </c>
      <c r="K18" s="128"/>
      <c r="L18" s="67">
        <f>SUM(L13:L16)</f>
        <v>530000</v>
      </c>
      <c r="M18" s="128"/>
      <c r="N18" s="67">
        <f>SUM(N13:N16)</f>
        <v>55539763</v>
      </c>
      <c r="O18" s="128"/>
      <c r="P18" s="67">
        <f>SUM(P13:P16)</f>
        <v>-97456</v>
      </c>
      <c r="Q18" s="128"/>
      <c r="R18" s="67">
        <f>SUM(R13:R16)</f>
        <v>203441</v>
      </c>
      <c r="S18" s="128"/>
      <c r="T18" s="67">
        <f>SUM(T13:T16)</f>
        <v>105985</v>
      </c>
      <c r="U18" s="128"/>
      <c r="V18" s="67">
        <f>SUM(V13:V16)</f>
        <v>70089071</v>
      </c>
      <c r="W18" s="246"/>
    </row>
    <row r="19" spans="1:23" ht="21.75" customHeight="1" thickTop="1">
      <c r="A19" s="100"/>
      <c r="B19" s="100"/>
      <c r="C19" s="117"/>
      <c r="D19" s="117"/>
      <c r="E19" s="117"/>
      <c r="F19" s="193"/>
      <c r="G19" s="194"/>
      <c r="H19" s="193"/>
      <c r="I19" s="194"/>
      <c r="J19" s="193"/>
      <c r="K19" s="194"/>
      <c r="L19" s="193"/>
      <c r="M19" s="194"/>
      <c r="N19" s="193"/>
      <c r="O19" s="194"/>
      <c r="P19" s="193"/>
      <c r="Q19" s="194"/>
      <c r="R19" s="193"/>
      <c r="S19" s="194"/>
      <c r="T19" s="193"/>
      <c r="U19" s="194"/>
      <c r="V19" s="193"/>
    </row>
    <row r="20" spans="1:23" ht="21.75" customHeight="1">
      <c r="A20" s="100" t="s">
        <v>201</v>
      </c>
      <c r="B20" s="100"/>
      <c r="C20" s="106"/>
      <c r="D20" s="106"/>
      <c r="E20" s="139"/>
      <c r="F20" s="196">
        <v>5264650</v>
      </c>
      <c r="G20" s="196"/>
      <c r="H20" s="196">
        <v>8601300</v>
      </c>
      <c r="I20" s="196"/>
      <c r="J20" s="196">
        <v>47373</v>
      </c>
      <c r="K20" s="196"/>
      <c r="L20" s="196">
        <v>530000</v>
      </c>
      <c r="M20" s="196"/>
      <c r="N20" s="196">
        <v>54447222</v>
      </c>
      <c r="O20" s="196"/>
      <c r="P20" s="196">
        <v>-148059</v>
      </c>
      <c r="Q20" s="196"/>
      <c r="R20" s="193">
        <v>-1418389</v>
      </c>
      <c r="S20" s="196"/>
      <c r="T20" s="196">
        <f>SUM(R20,P20)</f>
        <v>-1566448</v>
      </c>
      <c r="U20" s="196"/>
      <c r="V20" s="196">
        <f>SUM(T20,N20,L20,J20,H20,F20)</f>
        <v>67324097</v>
      </c>
    </row>
    <row r="21" spans="1:23" ht="6" customHeight="1">
      <c r="A21" s="118"/>
      <c r="B21" s="106"/>
      <c r="C21" s="106"/>
      <c r="D21" s="106"/>
      <c r="E21" s="133"/>
      <c r="F21" s="184"/>
      <c r="G21" s="183"/>
      <c r="H21" s="184"/>
      <c r="I21" s="183"/>
      <c r="J21" s="184"/>
      <c r="K21" s="183"/>
      <c r="L21" s="184"/>
      <c r="M21" s="183"/>
      <c r="N21" s="184"/>
      <c r="O21" s="183"/>
      <c r="P21" s="184"/>
      <c r="Q21" s="183"/>
      <c r="R21" s="184"/>
      <c r="S21" s="183"/>
      <c r="T21" s="184"/>
      <c r="U21" s="183"/>
      <c r="V21" s="184"/>
    </row>
    <row r="22" spans="1:23" ht="21.75" customHeight="1">
      <c r="A22" s="100" t="s">
        <v>202</v>
      </c>
      <c r="B22" s="106"/>
      <c r="C22" s="117"/>
      <c r="D22" s="117"/>
      <c r="E22" s="117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5"/>
    </row>
    <row r="23" spans="1:23" ht="21.75" customHeight="1">
      <c r="A23" s="117" t="s">
        <v>217</v>
      </c>
      <c r="B23" s="106"/>
      <c r="C23" s="117"/>
      <c r="D23" s="117"/>
      <c r="E23" s="117"/>
      <c r="F23" s="197">
        <v>0</v>
      </c>
      <c r="G23" s="263"/>
      <c r="H23" s="197">
        <v>0</v>
      </c>
      <c r="I23" s="201"/>
      <c r="J23" s="197">
        <v>0</v>
      </c>
      <c r="K23" s="234"/>
      <c r="L23" s="197">
        <v>0</v>
      </c>
      <c r="M23" s="234"/>
      <c r="N23" s="197">
        <v>1372581</v>
      </c>
      <c r="O23" s="234"/>
      <c r="P23" s="197">
        <v>0</v>
      </c>
      <c r="Q23" s="234"/>
      <c r="R23" s="197">
        <v>325046</v>
      </c>
      <c r="S23" s="234"/>
      <c r="T23" s="201">
        <f>SUM(P23:R23)</f>
        <v>325046</v>
      </c>
      <c r="U23" s="234"/>
      <c r="V23" s="197">
        <f>SUM(F23:N23,T23)</f>
        <v>1697627</v>
      </c>
    </row>
    <row r="24" spans="1:23" ht="6" customHeight="1">
      <c r="A24" s="118"/>
      <c r="B24" s="106"/>
      <c r="C24" s="106"/>
      <c r="D24" s="106"/>
      <c r="E24" s="133"/>
      <c r="F24" s="184"/>
      <c r="G24" s="183"/>
      <c r="H24" s="184"/>
      <c r="I24" s="183"/>
      <c r="J24" s="184"/>
      <c r="K24" s="183"/>
      <c r="L24" s="184"/>
      <c r="M24" s="183"/>
      <c r="N24" s="184"/>
      <c r="O24" s="183"/>
      <c r="P24" s="184"/>
      <c r="Q24" s="183"/>
      <c r="R24" s="184"/>
      <c r="S24" s="183"/>
      <c r="T24" s="281"/>
      <c r="U24" s="183"/>
      <c r="V24" s="184"/>
    </row>
    <row r="25" spans="1:23" ht="21.75" customHeight="1" thickBot="1">
      <c r="A25" s="100" t="s">
        <v>253</v>
      </c>
      <c r="B25" s="100"/>
      <c r="C25" s="117"/>
      <c r="D25" s="117"/>
      <c r="E25" s="117"/>
      <c r="F25" s="198">
        <f>SUM(F20:F23)</f>
        <v>5264650</v>
      </c>
      <c r="G25" s="194"/>
      <c r="H25" s="198">
        <f>SUM(H20:H23)</f>
        <v>8601300</v>
      </c>
      <c r="I25" s="194"/>
      <c r="J25" s="198">
        <f>SUM(J20:J23)</f>
        <v>47373</v>
      </c>
      <c r="K25" s="194"/>
      <c r="L25" s="198">
        <f>SUM(L20:L23)</f>
        <v>530000</v>
      </c>
      <c r="M25" s="194"/>
      <c r="N25" s="198">
        <f>SUM(N20:N23)</f>
        <v>55819803</v>
      </c>
      <c r="O25" s="194"/>
      <c r="P25" s="198">
        <f>SUM(P20:P23)</f>
        <v>-148059</v>
      </c>
      <c r="Q25" s="194"/>
      <c r="R25" s="198">
        <f>SUM(R20:R23)</f>
        <v>-1093343</v>
      </c>
      <c r="S25" s="194"/>
      <c r="T25" s="198">
        <f>SUM(T20:T23)</f>
        <v>-1241402</v>
      </c>
      <c r="U25" s="194"/>
      <c r="V25" s="198">
        <f>SUM(V20:V23)</f>
        <v>69021724</v>
      </c>
    </row>
    <row r="26" spans="1:23" ht="21.75" customHeight="1" thickTop="1">
      <c r="A26" s="100"/>
      <c r="B26" s="100"/>
      <c r="C26" s="117"/>
      <c r="D26" s="117"/>
      <c r="E26" s="117"/>
      <c r="F26" s="201"/>
      <c r="G26" s="194"/>
      <c r="H26" s="201"/>
      <c r="I26" s="194"/>
      <c r="J26" s="201"/>
      <c r="K26" s="194"/>
      <c r="L26" s="201"/>
      <c r="M26" s="194"/>
      <c r="N26" s="201"/>
      <c r="O26" s="194"/>
      <c r="P26" s="201"/>
      <c r="Q26" s="194"/>
      <c r="R26" s="201"/>
      <c r="S26" s="194"/>
      <c r="T26" s="201"/>
      <c r="U26" s="194"/>
      <c r="V26" s="201"/>
    </row>
    <row r="27" spans="1:23" ht="21.75" customHeight="1">
      <c r="A27" s="100"/>
      <c r="B27" s="100"/>
      <c r="C27" s="117"/>
      <c r="D27" s="117"/>
      <c r="E27" s="117"/>
      <c r="F27" s="201"/>
      <c r="G27" s="194"/>
      <c r="H27" s="201"/>
      <c r="I27" s="194"/>
      <c r="J27" s="201"/>
      <c r="K27" s="194"/>
      <c r="L27" s="201"/>
      <c r="M27" s="194"/>
      <c r="N27" s="201"/>
      <c r="O27" s="194"/>
      <c r="P27" s="201"/>
      <c r="Q27" s="194"/>
      <c r="R27" s="201"/>
      <c r="S27" s="194"/>
      <c r="T27" s="201"/>
      <c r="U27" s="194"/>
      <c r="V27" s="201"/>
    </row>
    <row r="28" spans="1:23" ht="21.75" customHeight="1">
      <c r="A28" s="100"/>
      <c r="B28" s="100"/>
      <c r="C28" s="117"/>
      <c r="D28" s="117"/>
      <c r="E28" s="117"/>
      <c r="F28" s="201"/>
      <c r="G28" s="194"/>
      <c r="H28" s="201"/>
      <c r="I28" s="194"/>
      <c r="J28" s="201"/>
      <c r="K28" s="194"/>
      <c r="L28" s="201"/>
      <c r="M28" s="194"/>
      <c r="N28" s="201"/>
      <c r="O28" s="194"/>
      <c r="P28" s="201"/>
      <c r="Q28" s="194"/>
      <c r="R28" s="201"/>
      <c r="S28" s="194"/>
      <c r="T28" s="201"/>
      <c r="U28" s="194"/>
      <c r="V28" s="201"/>
    </row>
    <row r="29" spans="1:23" ht="23.25" customHeight="1">
      <c r="A29" s="100"/>
      <c r="B29" s="100"/>
      <c r="C29" s="117"/>
      <c r="D29" s="117"/>
      <c r="E29" s="117"/>
      <c r="F29" s="201"/>
      <c r="G29" s="194"/>
      <c r="H29" s="201"/>
      <c r="I29" s="194"/>
      <c r="J29" s="201"/>
      <c r="K29" s="194"/>
      <c r="L29" s="201"/>
      <c r="M29" s="194"/>
      <c r="N29" s="201"/>
      <c r="O29" s="194"/>
      <c r="P29" s="201"/>
      <c r="Q29" s="194"/>
      <c r="R29" s="201"/>
      <c r="S29" s="194"/>
      <c r="T29" s="201"/>
      <c r="U29" s="194"/>
      <c r="V29" s="201"/>
    </row>
    <row r="30" spans="1:23" ht="21.95" customHeight="1">
      <c r="A30" s="244" t="str">
        <f>+'8'!A48:L48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</sheetData>
  <mergeCells count="3">
    <mergeCell ref="P6:T6"/>
    <mergeCell ref="L7:N7"/>
    <mergeCell ref="P7:T7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sheetPr codeName="Sheet5"/>
  <dimension ref="A1:N144"/>
  <sheetViews>
    <sheetView tabSelected="1" zoomScaleNormal="100" zoomScaleSheetLayoutView="78" workbookViewId="0">
      <selection activeCell="C8" sqref="C8"/>
    </sheetView>
  </sheetViews>
  <sheetFormatPr defaultColWidth="9.140625" defaultRowHeight="18.75"/>
  <cols>
    <col min="1" max="2" width="1.42578125" style="247" customWidth="1"/>
    <col min="3" max="3" width="42.85546875" style="247" customWidth="1"/>
    <col min="4" max="4" width="7.42578125" style="247" customWidth="1"/>
    <col min="5" max="5" width="0.5703125" style="247" customWidth="1"/>
    <col min="6" max="6" width="11.5703125" style="247" customWidth="1"/>
    <col min="7" max="7" width="0.5703125" style="247" customWidth="1"/>
    <col min="8" max="8" width="11.5703125" style="249" customWidth="1"/>
    <col min="9" max="9" width="0.5703125" style="247" customWidth="1"/>
    <col min="10" max="10" width="11.5703125" style="247" customWidth="1"/>
    <col min="11" max="11" width="0.5703125" style="247" customWidth="1"/>
    <col min="12" max="12" width="11.5703125" style="249" customWidth="1"/>
    <col min="13" max="16384" width="9.140625" style="247"/>
  </cols>
  <sheetData>
    <row r="1" spans="1:12" ht="20.100000000000001" customHeight="1">
      <c r="A1" s="68" t="s">
        <v>0</v>
      </c>
      <c r="B1" s="68"/>
      <c r="C1" s="68"/>
      <c r="D1" s="230"/>
      <c r="E1" s="231"/>
      <c r="F1" s="69"/>
      <c r="G1" s="81"/>
      <c r="H1" s="229"/>
      <c r="I1" s="82"/>
      <c r="J1" s="69"/>
      <c r="K1" s="81"/>
      <c r="L1" s="159" t="s">
        <v>59</v>
      </c>
    </row>
    <row r="2" spans="1:12" ht="20.100000000000001" customHeight="1">
      <c r="A2" s="68" t="s">
        <v>101</v>
      </c>
      <c r="B2" s="68"/>
      <c r="C2" s="68"/>
      <c r="D2" s="230"/>
      <c r="E2" s="231"/>
      <c r="F2" s="69"/>
      <c r="G2" s="81"/>
      <c r="H2" s="229"/>
      <c r="I2" s="82"/>
      <c r="J2" s="69"/>
      <c r="K2" s="81"/>
      <c r="L2" s="229"/>
    </row>
    <row r="3" spans="1:12" ht="20.100000000000001" customHeight="1">
      <c r="A3" s="70" t="s">
        <v>248</v>
      </c>
      <c r="B3" s="70"/>
      <c r="C3" s="70"/>
      <c r="D3" s="71"/>
      <c r="E3" s="72"/>
      <c r="F3" s="73"/>
      <c r="G3" s="90"/>
      <c r="H3" s="1"/>
      <c r="I3" s="91"/>
      <c r="J3" s="73"/>
      <c r="K3" s="90"/>
      <c r="L3" s="1"/>
    </row>
    <row r="4" spans="1:12" ht="20.100000000000001" customHeight="1">
      <c r="A4" s="231"/>
      <c r="B4" s="231"/>
      <c r="C4" s="231"/>
      <c r="D4" s="230"/>
      <c r="E4" s="231"/>
      <c r="F4" s="69"/>
      <c r="G4" s="81"/>
      <c r="H4" s="229"/>
      <c r="I4" s="82"/>
      <c r="J4" s="69"/>
      <c r="K4" s="81"/>
      <c r="L4" s="229"/>
    </row>
    <row r="5" spans="1:12" ht="19.5" customHeight="1">
      <c r="A5" s="232"/>
      <c r="B5" s="231"/>
      <c r="C5" s="231"/>
      <c r="D5" s="74"/>
      <c r="E5" s="68"/>
      <c r="F5" s="142"/>
      <c r="G5" s="143"/>
      <c r="H5" s="22" t="s">
        <v>2</v>
      </c>
      <c r="I5" s="144"/>
      <c r="J5" s="142"/>
      <c r="K5" s="143"/>
      <c r="L5" s="22" t="s">
        <v>3</v>
      </c>
    </row>
    <row r="6" spans="1:12" ht="19.5" customHeight="1">
      <c r="A6" s="231"/>
      <c r="B6" s="231"/>
      <c r="C6" s="231"/>
      <c r="D6" s="79"/>
      <c r="E6" s="68"/>
      <c r="F6" s="206" t="s">
        <v>247</v>
      </c>
      <c r="G6" s="6"/>
      <c r="H6" s="24" t="s">
        <v>194</v>
      </c>
      <c r="I6" s="25"/>
      <c r="J6" s="206" t="s">
        <v>247</v>
      </c>
      <c r="K6" s="6"/>
      <c r="L6" s="24" t="s">
        <v>194</v>
      </c>
    </row>
    <row r="7" spans="1:12" ht="19.5" customHeight="1">
      <c r="A7" s="231"/>
      <c r="B7" s="231"/>
      <c r="C7" s="231"/>
      <c r="D7" s="80" t="s">
        <v>7</v>
      </c>
      <c r="E7" s="68"/>
      <c r="F7" s="207" t="s">
        <v>8</v>
      </c>
      <c r="G7" s="28"/>
      <c r="H7" s="27" t="s">
        <v>8</v>
      </c>
      <c r="I7" s="29"/>
      <c r="J7" s="207" t="s">
        <v>8</v>
      </c>
      <c r="K7" s="28"/>
      <c r="L7" s="27" t="s">
        <v>8</v>
      </c>
    </row>
    <row r="8" spans="1:12" ht="19.5" customHeight="1">
      <c r="A8" s="68" t="s">
        <v>102</v>
      </c>
      <c r="B8" s="231"/>
      <c r="C8" s="231"/>
      <c r="D8" s="230"/>
      <c r="E8" s="231"/>
      <c r="F8" s="240"/>
      <c r="G8" s="81"/>
      <c r="H8" s="229"/>
      <c r="I8" s="82"/>
      <c r="J8" s="240"/>
      <c r="K8" s="81"/>
      <c r="L8" s="229"/>
    </row>
    <row r="9" spans="1:12" ht="19.5" customHeight="1">
      <c r="A9" s="231" t="s">
        <v>227</v>
      </c>
      <c r="B9" s="231"/>
      <c r="C9" s="231"/>
      <c r="D9" s="230"/>
      <c r="E9" s="231"/>
      <c r="F9" s="54">
        <v>4013528</v>
      </c>
      <c r="G9" s="84"/>
      <c r="H9" s="55">
        <v>587931</v>
      </c>
      <c r="I9" s="147"/>
      <c r="J9" s="54">
        <v>1623755</v>
      </c>
      <c r="K9" s="147"/>
      <c r="L9" s="55">
        <v>1372581</v>
      </c>
    </row>
    <row r="10" spans="1:12" ht="19.5" customHeight="1">
      <c r="A10" s="231" t="s">
        <v>228</v>
      </c>
      <c r="B10" s="231"/>
      <c r="C10" s="231"/>
      <c r="D10" s="230"/>
      <c r="E10" s="231"/>
      <c r="F10" s="240"/>
      <c r="G10" s="84"/>
      <c r="H10" s="229"/>
      <c r="I10" s="147"/>
      <c r="J10" s="240"/>
      <c r="K10" s="147"/>
      <c r="L10" s="229"/>
    </row>
    <row r="11" spans="1:12" ht="19.5" customHeight="1">
      <c r="A11" s="231" t="s">
        <v>189</v>
      </c>
      <c r="B11" s="231"/>
      <c r="C11" s="231"/>
      <c r="D11" s="230"/>
      <c r="E11" s="231"/>
      <c r="F11" s="240"/>
      <c r="G11" s="84"/>
      <c r="H11" s="229"/>
      <c r="I11" s="147"/>
      <c r="J11" s="240"/>
      <c r="K11" s="147"/>
      <c r="L11" s="229"/>
    </row>
    <row r="12" spans="1:12" ht="19.5" customHeight="1">
      <c r="A12" s="231" t="s">
        <v>32</v>
      </c>
      <c r="B12" s="228" t="s">
        <v>137</v>
      </c>
      <c r="C12" s="231"/>
      <c r="D12" s="230"/>
      <c r="E12" s="231"/>
      <c r="F12" s="240">
        <v>782893</v>
      </c>
      <c r="G12" s="84"/>
      <c r="H12" s="229">
        <v>759180</v>
      </c>
      <c r="I12" s="147"/>
      <c r="J12" s="240">
        <v>12264</v>
      </c>
      <c r="K12" s="147"/>
      <c r="L12" s="229">
        <v>7958</v>
      </c>
    </row>
    <row r="13" spans="1:12" ht="19.5" customHeight="1">
      <c r="A13" s="231"/>
      <c r="B13" s="228" t="s">
        <v>215</v>
      </c>
      <c r="C13" s="231"/>
      <c r="D13" s="230"/>
      <c r="E13" s="231"/>
      <c r="F13" s="240">
        <v>8774</v>
      </c>
      <c r="G13" s="84"/>
      <c r="H13" s="229">
        <v>8837</v>
      </c>
      <c r="I13" s="147"/>
      <c r="J13" s="240">
        <v>0</v>
      </c>
      <c r="K13" s="147"/>
      <c r="L13" s="229">
        <v>0</v>
      </c>
    </row>
    <row r="14" spans="1:12" ht="19.5" customHeight="1">
      <c r="A14" s="231"/>
      <c r="B14" s="228" t="s">
        <v>103</v>
      </c>
      <c r="C14" s="231"/>
      <c r="D14" s="230"/>
      <c r="E14" s="231"/>
      <c r="F14" s="240">
        <v>23156</v>
      </c>
      <c r="G14" s="84"/>
      <c r="H14" s="229">
        <v>22461</v>
      </c>
      <c r="I14" s="147"/>
      <c r="J14" s="240">
        <v>8434</v>
      </c>
      <c r="K14" s="147"/>
      <c r="L14" s="229">
        <v>7320</v>
      </c>
    </row>
    <row r="15" spans="1:12" ht="19.5" customHeight="1">
      <c r="A15" s="231"/>
      <c r="B15" s="228" t="s">
        <v>270</v>
      </c>
      <c r="C15" s="231"/>
      <c r="D15" s="230"/>
      <c r="E15" s="231"/>
      <c r="F15" s="240">
        <v>-9</v>
      </c>
      <c r="G15" s="84"/>
      <c r="H15" s="229">
        <v>36</v>
      </c>
      <c r="I15" s="232"/>
      <c r="J15" s="240">
        <v>0</v>
      </c>
      <c r="K15" s="232"/>
      <c r="L15" s="229">
        <v>0</v>
      </c>
    </row>
    <row r="16" spans="1:12" ht="19.5" customHeight="1">
      <c r="A16" s="231"/>
      <c r="B16" s="228" t="s">
        <v>104</v>
      </c>
      <c r="C16" s="231"/>
      <c r="D16" s="230"/>
      <c r="E16" s="231"/>
      <c r="F16" s="240">
        <v>-61219</v>
      </c>
      <c r="G16" s="84"/>
      <c r="H16" s="229">
        <v>-38074</v>
      </c>
      <c r="I16" s="232"/>
      <c r="J16" s="240">
        <v>-621796</v>
      </c>
      <c r="K16" s="232"/>
      <c r="L16" s="229">
        <v>-610194</v>
      </c>
    </row>
    <row r="17" spans="1:12" ht="19.5" customHeight="1">
      <c r="A17" s="231"/>
      <c r="B17" s="228" t="s">
        <v>134</v>
      </c>
      <c r="C17" s="231"/>
      <c r="D17" s="230"/>
      <c r="E17" s="231"/>
      <c r="F17" s="240">
        <v>919208</v>
      </c>
      <c r="G17" s="84"/>
      <c r="H17" s="229">
        <v>891279</v>
      </c>
      <c r="I17" s="232"/>
      <c r="J17" s="240">
        <v>323894</v>
      </c>
      <c r="K17" s="232"/>
      <c r="L17" s="229">
        <v>335477</v>
      </c>
    </row>
    <row r="18" spans="1:12" ht="19.5" customHeight="1">
      <c r="A18" s="231" t="s">
        <v>32</v>
      </c>
      <c r="B18" s="226" t="s">
        <v>280</v>
      </c>
      <c r="C18" s="227"/>
      <c r="D18" s="230"/>
      <c r="E18" s="231"/>
      <c r="F18" s="240">
        <v>4037</v>
      </c>
      <c r="G18" s="84"/>
      <c r="H18" s="229">
        <v>1367710</v>
      </c>
      <c r="I18" s="147"/>
      <c r="J18" s="240">
        <v>-173570</v>
      </c>
      <c r="K18" s="147"/>
      <c r="L18" s="229">
        <v>820948</v>
      </c>
    </row>
    <row r="19" spans="1:12" ht="19.5" customHeight="1">
      <c r="A19" s="231"/>
      <c r="B19" s="228" t="s">
        <v>257</v>
      </c>
      <c r="C19" s="231"/>
      <c r="D19" s="230"/>
      <c r="E19" s="231"/>
      <c r="F19" s="240">
        <v>274341</v>
      </c>
      <c r="G19" s="84"/>
      <c r="H19" s="229">
        <v>532447</v>
      </c>
      <c r="I19" s="147"/>
      <c r="J19" s="240">
        <v>7959</v>
      </c>
      <c r="K19" s="147"/>
      <c r="L19" s="229">
        <v>305929</v>
      </c>
    </row>
    <row r="20" spans="1:12" ht="19.5" customHeight="1">
      <c r="A20" s="231"/>
      <c r="B20" s="228" t="s">
        <v>281</v>
      </c>
      <c r="C20" s="231"/>
      <c r="D20" s="230"/>
      <c r="E20" s="231"/>
      <c r="F20" s="240">
        <v>117</v>
      </c>
      <c r="G20" s="84"/>
      <c r="H20" s="229">
        <v>-735</v>
      </c>
      <c r="I20" s="147"/>
      <c r="J20" s="240">
        <v>0</v>
      </c>
      <c r="K20" s="147"/>
      <c r="L20" s="229">
        <v>0</v>
      </c>
    </row>
    <row r="21" spans="1:12" ht="19.5" customHeight="1">
      <c r="A21" s="231"/>
      <c r="B21" s="228" t="s">
        <v>276</v>
      </c>
      <c r="C21" s="231"/>
      <c r="D21" s="230"/>
      <c r="E21" s="231"/>
      <c r="F21" s="240"/>
      <c r="G21" s="84"/>
      <c r="H21" s="229"/>
      <c r="I21" s="147"/>
      <c r="J21" s="240"/>
      <c r="K21" s="147"/>
      <c r="L21" s="229"/>
    </row>
    <row r="22" spans="1:12" ht="19.5" customHeight="1">
      <c r="A22" s="231"/>
      <c r="B22" s="228"/>
      <c r="C22" s="227" t="s">
        <v>275</v>
      </c>
      <c r="D22" s="230"/>
      <c r="E22" s="231"/>
      <c r="F22" s="240">
        <v>-58400</v>
      </c>
      <c r="G22" s="84"/>
      <c r="H22" s="229">
        <v>0</v>
      </c>
      <c r="I22" s="147"/>
      <c r="J22" s="240">
        <v>0</v>
      </c>
      <c r="K22" s="147"/>
      <c r="L22" s="229">
        <v>0</v>
      </c>
    </row>
    <row r="23" spans="1:12" ht="19.5" customHeight="1">
      <c r="A23" s="231" t="s">
        <v>32</v>
      </c>
      <c r="B23" s="228" t="s">
        <v>105</v>
      </c>
      <c r="C23" s="231"/>
      <c r="D23" s="87"/>
      <c r="E23" s="231"/>
      <c r="F23" s="240">
        <v>0</v>
      </c>
      <c r="G23" s="232"/>
      <c r="H23" s="229">
        <v>0</v>
      </c>
      <c r="I23" s="232"/>
      <c r="J23" s="240">
        <v>-1415069</v>
      </c>
      <c r="K23" s="232"/>
      <c r="L23" s="229">
        <v>-2382169</v>
      </c>
    </row>
    <row r="24" spans="1:12" ht="19.5" customHeight="1">
      <c r="A24" s="231" t="s">
        <v>32</v>
      </c>
      <c r="B24" s="228" t="s">
        <v>192</v>
      </c>
      <c r="C24" s="231"/>
      <c r="D24" s="87">
        <v>10.1</v>
      </c>
      <c r="E24" s="231"/>
      <c r="F24" s="241">
        <v>-3814256</v>
      </c>
      <c r="G24" s="84"/>
      <c r="H24" s="56">
        <v>-1720590</v>
      </c>
      <c r="I24" s="147"/>
      <c r="J24" s="57">
        <v>0</v>
      </c>
      <c r="K24" s="147"/>
      <c r="L24" s="58">
        <v>0</v>
      </c>
    </row>
    <row r="25" spans="1:12" ht="6" customHeight="1">
      <c r="A25" s="231"/>
      <c r="B25" s="231"/>
      <c r="C25" s="231"/>
      <c r="D25" s="230"/>
      <c r="E25" s="231"/>
      <c r="F25" s="240"/>
      <c r="G25" s="84"/>
      <c r="H25" s="229"/>
      <c r="I25" s="84"/>
      <c r="J25" s="240"/>
      <c r="K25" s="84"/>
      <c r="L25" s="229"/>
    </row>
    <row r="26" spans="1:12" ht="19.5" customHeight="1">
      <c r="A26" s="231"/>
      <c r="B26" s="231" t="s">
        <v>234</v>
      </c>
      <c r="C26" s="231"/>
      <c r="D26" s="230"/>
      <c r="E26" s="231"/>
      <c r="F26" s="240"/>
      <c r="G26" s="81"/>
      <c r="H26" s="229"/>
      <c r="I26" s="81"/>
      <c r="J26" s="240"/>
      <c r="K26" s="81"/>
      <c r="L26" s="229"/>
    </row>
    <row r="27" spans="1:12" ht="19.5" customHeight="1">
      <c r="A27" s="232"/>
      <c r="B27" s="232"/>
      <c r="C27" s="232" t="s">
        <v>235</v>
      </c>
      <c r="D27" s="230"/>
      <c r="E27" s="231"/>
      <c r="F27" s="240">
        <f>SUM(F9:F24)</f>
        <v>2092170</v>
      </c>
      <c r="G27" s="81"/>
      <c r="H27" s="229">
        <f>SUM(H9:H24)</f>
        <v>2410482</v>
      </c>
      <c r="I27" s="81"/>
      <c r="J27" s="240">
        <f>SUM(J9:J24)</f>
        <v>-234129</v>
      </c>
      <c r="K27" s="81"/>
      <c r="L27" s="229">
        <f>SUM(L9:L24)</f>
        <v>-142150</v>
      </c>
    </row>
    <row r="28" spans="1:12" ht="19.5" customHeight="1">
      <c r="A28" s="231" t="s">
        <v>32</v>
      </c>
      <c r="B28" s="231" t="s">
        <v>106</v>
      </c>
      <c r="C28" s="231"/>
      <c r="D28" s="230"/>
      <c r="E28" s="231"/>
      <c r="F28" s="240"/>
      <c r="G28" s="81"/>
      <c r="H28" s="229"/>
      <c r="I28" s="81"/>
      <c r="J28" s="240"/>
      <c r="K28" s="81"/>
      <c r="L28" s="229"/>
    </row>
    <row r="29" spans="1:12" ht="19.5" customHeight="1">
      <c r="A29" s="231"/>
      <c r="B29" s="231"/>
      <c r="C29" s="228" t="s">
        <v>177</v>
      </c>
      <c r="D29" s="230"/>
      <c r="E29" s="231"/>
      <c r="F29" s="240"/>
      <c r="G29" s="84"/>
      <c r="H29" s="229"/>
      <c r="I29" s="147"/>
      <c r="J29" s="240"/>
      <c r="K29" s="147"/>
      <c r="L29" s="229"/>
    </row>
    <row r="30" spans="1:12" ht="19.5" customHeight="1">
      <c r="A30" s="231"/>
      <c r="B30" s="231"/>
      <c r="C30" s="228" t="s">
        <v>178</v>
      </c>
      <c r="D30" s="230"/>
      <c r="E30" s="231"/>
      <c r="F30" s="240">
        <v>1359274</v>
      </c>
      <c r="G30" s="84"/>
      <c r="H30" s="229">
        <v>1080954</v>
      </c>
      <c r="I30" s="147"/>
      <c r="J30" s="240">
        <v>0</v>
      </c>
      <c r="K30" s="147"/>
      <c r="L30" s="229">
        <v>0</v>
      </c>
    </row>
    <row r="31" spans="1:12" ht="19.5" customHeight="1">
      <c r="A31" s="231"/>
      <c r="B31" s="231"/>
      <c r="C31" s="228" t="s">
        <v>186</v>
      </c>
      <c r="D31" s="230"/>
      <c r="E31" s="231"/>
      <c r="F31" s="240"/>
      <c r="G31" s="84"/>
      <c r="H31" s="229"/>
      <c r="I31" s="147"/>
      <c r="J31" s="240"/>
      <c r="K31" s="147"/>
      <c r="L31" s="229"/>
    </row>
    <row r="32" spans="1:12" ht="19.5" customHeight="1">
      <c r="A32" s="231"/>
      <c r="B32" s="231"/>
      <c r="C32" s="228" t="s">
        <v>187</v>
      </c>
      <c r="D32" s="230"/>
      <c r="E32" s="231"/>
      <c r="F32" s="240">
        <v>612392</v>
      </c>
      <c r="G32" s="84"/>
      <c r="H32" s="229">
        <v>465725</v>
      </c>
      <c r="I32" s="147"/>
      <c r="J32" s="240">
        <v>0</v>
      </c>
      <c r="K32" s="147"/>
      <c r="L32" s="229">
        <v>0</v>
      </c>
    </row>
    <row r="33" spans="1:12" ht="19.5" customHeight="1">
      <c r="A33" s="231"/>
      <c r="B33" s="231"/>
      <c r="C33" s="228" t="s">
        <v>179</v>
      </c>
      <c r="D33" s="230"/>
      <c r="E33" s="231"/>
      <c r="F33" s="240">
        <v>184303</v>
      </c>
      <c r="G33" s="84"/>
      <c r="H33" s="229">
        <v>15242</v>
      </c>
      <c r="I33" s="147"/>
      <c r="J33" s="240">
        <v>28188</v>
      </c>
      <c r="K33" s="147"/>
      <c r="L33" s="229">
        <v>2077</v>
      </c>
    </row>
    <row r="34" spans="1:12" ht="19.5" customHeight="1">
      <c r="A34" s="231"/>
      <c r="B34" s="231"/>
      <c r="C34" s="228" t="s">
        <v>107</v>
      </c>
      <c r="D34" s="230"/>
      <c r="E34" s="231"/>
      <c r="F34" s="240">
        <v>418443</v>
      </c>
      <c r="G34" s="84"/>
      <c r="H34" s="229">
        <v>219717</v>
      </c>
      <c r="I34" s="147"/>
      <c r="J34" s="240">
        <v>0</v>
      </c>
      <c r="K34" s="147"/>
      <c r="L34" s="229">
        <v>0</v>
      </c>
    </row>
    <row r="35" spans="1:12" ht="19.5" customHeight="1">
      <c r="A35" s="231"/>
      <c r="B35" s="231"/>
      <c r="C35" s="228" t="s">
        <v>108</v>
      </c>
      <c r="D35" s="230"/>
      <c r="E35" s="231"/>
      <c r="F35" s="240">
        <v>-808</v>
      </c>
      <c r="G35" s="84"/>
      <c r="H35" s="229">
        <v>-51775</v>
      </c>
      <c r="I35" s="147"/>
      <c r="J35" s="240">
        <v>21777</v>
      </c>
      <c r="K35" s="147"/>
      <c r="L35" s="229">
        <v>0</v>
      </c>
    </row>
    <row r="36" spans="1:12" ht="19.5" customHeight="1">
      <c r="A36" s="231"/>
      <c r="B36" s="231"/>
      <c r="C36" s="228" t="s">
        <v>180</v>
      </c>
      <c r="D36" s="230"/>
      <c r="E36" s="231"/>
      <c r="F36" s="240">
        <v>-453125</v>
      </c>
      <c r="G36" s="84"/>
      <c r="H36" s="229">
        <v>-529525</v>
      </c>
      <c r="I36" s="147"/>
      <c r="J36" s="240">
        <v>0</v>
      </c>
      <c r="K36" s="147"/>
      <c r="L36" s="229">
        <v>0</v>
      </c>
    </row>
    <row r="37" spans="1:12" ht="19.5" customHeight="1">
      <c r="A37" s="231"/>
      <c r="B37" s="231"/>
      <c r="C37" s="228" t="s">
        <v>181</v>
      </c>
      <c r="D37" s="230"/>
      <c r="E37" s="231"/>
      <c r="F37" s="240">
        <v>-654017</v>
      </c>
      <c r="G37" s="84"/>
      <c r="H37" s="229">
        <v>-370279</v>
      </c>
      <c r="I37" s="147"/>
      <c r="J37" s="240">
        <v>-81935</v>
      </c>
      <c r="K37" s="147"/>
      <c r="L37" s="229">
        <v>-150902</v>
      </c>
    </row>
    <row r="38" spans="1:12" ht="19.5" customHeight="1">
      <c r="A38" s="231"/>
      <c r="B38" s="231"/>
      <c r="C38" s="228" t="s">
        <v>109</v>
      </c>
      <c r="D38" s="230"/>
      <c r="E38" s="231"/>
      <c r="F38" s="240"/>
      <c r="G38" s="84"/>
      <c r="H38" s="229"/>
      <c r="I38" s="230"/>
      <c r="J38" s="240"/>
      <c r="K38" s="231"/>
      <c r="L38" s="229"/>
    </row>
    <row r="39" spans="1:12" ht="19.5" customHeight="1">
      <c r="A39" s="231"/>
      <c r="B39" s="231"/>
      <c r="C39" s="228" t="s">
        <v>188</v>
      </c>
      <c r="D39" s="230"/>
      <c r="E39" s="231"/>
      <c r="F39" s="240">
        <v>-40936</v>
      </c>
      <c r="G39" s="84"/>
      <c r="H39" s="229">
        <v>-55330</v>
      </c>
      <c r="I39" s="147"/>
      <c r="J39" s="240">
        <v>-17660</v>
      </c>
      <c r="K39" s="147"/>
      <c r="L39" s="229">
        <v>-30189</v>
      </c>
    </row>
    <row r="40" spans="1:12" ht="19.5" customHeight="1">
      <c r="A40" s="231"/>
      <c r="B40" s="231"/>
      <c r="C40" s="228" t="s">
        <v>182</v>
      </c>
      <c r="D40" s="230"/>
      <c r="E40" s="231"/>
      <c r="F40" s="242">
        <v>67843</v>
      </c>
      <c r="G40" s="84"/>
      <c r="H40" s="59">
        <v>22661</v>
      </c>
      <c r="I40" s="147"/>
      <c r="J40" s="242">
        <v>329</v>
      </c>
      <c r="K40" s="147"/>
      <c r="L40" s="59">
        <v>1556</v>
      </c>
    </row>
    <row r="41" spans="1:12" ht="6" customHeight="1">
      <c r="A41" s="231"/>
      <c r="B41" s="231"/>
      <c r="C41" s="231"/>
      <c r="D41" s="230"/>
      <c r="E41" s="231"/>
      <c r="F41" s="240"/>
      <c r="G41" s="84"/>
      <c r="H41" s="229"/>
      <c r="I41" s="232"/>
      <c r="J41" s="240"/>
      <c r="K41" s="232"/>
      <c r="L41" s="229"/>
    </row>
    <row r="42" spans="1:12" ht="19.5" customHeight="1">
      <c r="A42" s="231"/>
      <c r="B42" s="231" t="s">
        <v>110</v>
      </c>
      <c r="C42" s="231"/>
      <c r="D42" s="230" t="s">
        <v>50</v>
      </c>
      <c r="E42" s="231"/>
      <c r="F42" s="240">
        <f>SUM(F27:F40)</f>
        <v>3585539</v>
      </c>
      <c r="G42" s="69"/>
      <c r="H42" s="229">
        <f>SUM(H27:H40)</f>
        <v>3207872</v>
      </c>
      <c r="I42" s="69"/>
      <c r="J42" s="240">
        <f>SUM(J27:J40)</f>
        <v>-283430</v>
      </c>
      <c r="K42" s="69"/>
      <c r="L42" s="229">
        <f>SUM(L27:L40)</f>
        <v>-319608</v>
      </c>
    </row>
    <row r="43" spans="1:12" ht="19.5" customHeight="1">
      <c r="A43" s="231"/>
      <c r="B43" s="231"/>
      <c r="C43" s="148" t="s">
        <v>214</v>
      </c>
      <c r="D43" s="230"/>
      <c r="E43" s="231"/>
      <c r="F43" s="240">
        <v>15864</v>
      </c>
      <c r="G43" s="69"/>
      <c r="H43" s="229">
        <v>0</v>
      </c>
      <c r="I43" s="146"/>
      <c r="J43" s="54">
        <v>14745</v>
      </c>
      <c r="K43" s="146"/>
      <c r="L43" s="55">
        <v>0</v>
      </c>
    </row>
    <row r="44" spans="1:12" ht="19.5" customHeight="1">
      <c r="A44" s="231"/>
      <c r="B44" s="231"/>
      <c r="C44" s="228" t="s">
        <v>111</v>
      </c>
      <c r="D44" s="230"/>
      <c r="E44" s="231"/>
      <c r="F44" s="3">
        <v>-64090</v>
      </c>
      <c r="G44" s="69"/>
      <c r="H44" s="1">
        <v>-39518</v>
      </c>
      <c r="I44" s="146"/>
      <c r="J44" s="241">
        <v>0</v>
      </c>
      <c r="K44" s="146"/>
      <c r="L44" s="56">
        <v>0</v>
      </c>
    </row>
    <row r="45" spans="1:12" ht="6" customHeight="1">
      <c r="A45" s="231"/>
      <c r="B45" s="231"/>
      <c r="C45" s="231"/>
      <c r="D45" s="230"/>
      <c r="E45" s="231"/>
      <c r="F45" s="240"/>
      <c r="G45" s="69"/>
      <c r="H45" s="229"/>
      <c r="I45" s="69"/>
      <c r="J45" s="240"/>
      <c r="K45" s="69"/>
      <c r="L45" s="229"/>
    </row>
    <row r="46" spans="1:12" ht="19.5" customHeight="1">
      <c r="A46" s="68" t="s">
        <v>112</v>
      </c>
      <c r="B46" s="231"/>
      <c r="C46" s="231"/>
      <c r="D46" s="230"/>
      <c r="E46" s="231"/>
      <c r="F46" s="60">
        <f>SUM(F42:F44)</f>
        <v>3537313</v>
      </c>
      <c r="G46" s="149"/>
      <c r="H46" s="61">
        <f>SUM(H42:H44)</f>
        <v>3168354</v>
      </c>
      <c r="I46" s="149"/>
      <c r="J46" s="60">
        <f>SUM(J42:J44)</f>
        <v>-268685</v>
      </c>
      <c r="K46" s="149"/>
      <c r="L46" s="61">
        <f>SUM(L42:L44)</f>
        <v>-319608</v>
      </c>
    </row>
    <row r="47" spans="1:12" s="249" customFormat="1" ht="19.5" customHeight="1">
      <c r="A47" s="236"/>
      <c r="B47" s="227"/>
      <c r="C47" s="227"/>
      <c r="D47" s="285"/>
      <c r="E47" s="227"/>
      <c r="F47" s="167"/>
      <c r="G47" s="168"/>
      <c r="H47" s="167"/>
      <c r="I47" s="168"/>
      <c r="J47" s="167"/>
      <c r="K47" s="168"/>
      <c r="L47" s="167"/>
    </row>
    <row r="48" spans="1:12" ht="3.75" customHeight="1">
      <c r="A48" s="68"/>
      <c r="B48" s="231"/>
      <c r="C48" s="231"/>
      <c r="D48" s="230"/>
      <c r="E48" s="231"/>
      <c r="F48" s="167"/>
      <c r="G48" s="168"/>
      <c r="H48" s="167"/>
      <c r="I48" s="168"/>
      <c r="J48" s="167"/>
      <c r="K48" s="168"/>
      <c r="L48" s="167"/>
    </row>
    <row r="49" spans="1:12" ht="21.95" customHeight="1">
      <c r="A49" s="286" t="s">
        <v>150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  <c r="L49" s="286"/>
    </row>
    <row r="50" spans="1:12" ht="20.100000000000001" customHeight="1">
      <c r="A50" s="68" t="s">
        <v>0</v>
      </c>
      <c r="B50" s="68"/>
      <c r="C50" s="68"/>
      <c r="D50" s="230"/>
      <c r="E50" s="231"/>
      <c r="F50" s="69"/>
      <c r="G50" s="81"/>
      <c r="H50" s="229"/>
      <c r="I50" s="82"/>
      <c r="J50" s="69"/>
      <c r="K50" s="81"/>
      <c r="L50" s="159" t="s">
        <v>59</v>
      </c>
    </row>
    <row r="51" spans="1:12" ht="20.100000000000001" customHeight="1">
      <c r="A51" s="68" t="s">
        <v>101</v>
      </c>
      <c r="B51" s="68"/>
      <c r="C51" s="68"/>
      <c r="D51" s="230"/>
      <c r="E51" s="231"/>
      <c r="F51" s="69"/>
      <c r="G51" s="81"/>
      <c r="H51" s="229"/>
      <c r="I51" s="82"/>
      <c r="J51" s="69"/>
      <c r="K51" s="81"/>
      <c r="L51" s="229"/>
    </row>
    <row r="52" spans="1:12" ht="20.100000000000001" customHeight="1">
      <c r="A52" s="70" t="s">
        <v>248</v>
      </c>
      <c r="B52" s="70"/>
      <c r="C52" s="70"/>
      <c r="D52" s="71"/>
      <c r="E52" s="72"/>
      <c r="F52" s="73"/>
      <c r="G52" s="90"/>
      <c r="H52" s="1"/>
      <c r="I52" s="91"/>
      <c r="J52" s="73"/>
      <c r="K52" s="90"/>
      <c r="L52" s="1"/>
    </row>
    <row r="53" spans="1:12" ht="20.100000000000001" customHeight="1">
      <c r="A53" s="231"/>
      <c r="B53" s="231"/>
      <c r="C53" s="231" t="s">
        <v>50</v>
      </c>
      <c r="D53" s="230"/>
      <c r="E53" s="231"/>
      <c r="F53" s="69"/>
      <c r="G53" s="81"/>
      <c r="H53" s="229"/>
      <c r="I53" s="82"/>
      <c r="J53" s="69"/>
      <c r="K53" s="81"/>
      <c r="L53" s="229"/>
    </row>
    <row r="54" spans="1:12" ht="19.5" customHeight="1">
      <c r="A54" s="232"/>
      <c r="B54" s="231"/>
      <c r="C54" s="231"/>
      <c r="D54" s="74"/>
      <c r="E54" s="68"/>
      <c r="F54" s="142"/>
      <c r="G54" s="143"/>
      <c r="H54" s="22" t="s">
        <v>2</v>
      </c>
      <c r="I54" s="144"/>
      <c r="J54" s="142"/>
      <c r="K54" s="143"/>
      <c r="L54" s="22" t="s">
        <v>3</v>
      </c>
    </row>
    <row r="55" spans="1:12" ht="19.5" customHeight="1">
      <c r="A55" s="231"/>
      <c r="B55" s="231"/>
      <c r="C55" s="231"/>
      <c r="D55" s="79"/>
      <c r="E55" s="68"/>
      <c r="F55" s="206" t="s">
        <v>247</v>
      </c>
      <c r="G55" s="6"/>
      <c r="H55" s="24" t="s">
        <v>194</v>
      </c>
      <c r="I55" s="25"/>
      <c r="J55" s="206" t="s">
        <v>247</v>
      </c>
      <c r="K55" s="6"/>
      <c r="L55" s="24" t="s">
        <v>194</v>
      </c>
    </row>
    <row r="56" spans="1:12" ht="19.5" customHeight="1">
      <c r="A56" s="231"/>
      <c r="B56" s="231"/>
      <c r="C56" s="231"/>
      <c r="D56" s="80" t="s">
        <v>7</v>
      </c>
      <c r="E56" s="68"/>
      <c r="F56" s="207" t="s">
        <v>8</v>
      </c>
      <c r="G56" s="28"/>
      <c r="H56" s="27" t="s">
        <v>8</v>
      </c>
      <c r="I56" s="29"/>
      <c r="J56" s="207" t="s">
        <v>8</v>
      </c>
      <c r="K56" s="28"/>
      <c r="L56" s="27" t="s">
        <v>8</v>
      </c>
    </row>
    <row r="57" spans="1:12" ht="19.5" customHeight="1">
      <c r="A57" s="68" t="s">
        <v>113</v>
      </c>
      <c r="B57" s="231"/>
      <c r="C57" s="231"/>
      <c r="D57" s="230"/>
      <c r="E57" s="231"/>
      <c r="F57" s="240"/>
      <c r="G57" s="81"/>
      <c r="H57" s="229"/>
      <c r="I57" s="82"/>
      <c r="J57" s="240"/>
      <c r="K57" s="81"/>
      <c r="L57" s="229"/>
    </row>
    <row r="58" spans="1:12" ht="19.5" customHeight="1">
      <c r="A58" s="231" t="s">
        <v>190</v>
      </c>
      <c r="B58" s="232"/>
      <c r="C58" s="232"/>
      <c r="D58" s="150"/>
      <c r="E58" s="151"/>
      <c r="F58" s="240" t="s">
        <v>45</v>
      </c>
      <c r="G58" s="151"/>
      <c r="H58" s="229">
        <v>-1821041</v>
      </c>
      <c r="I58" s="152"/>
      <c r="J58" s="240">
        <v>0</v>
      </c>
      <c r="K58" s="147"/>
      <c r="L58" s="229">
        <v>0</v>
      </c>
    </row>
    <row r="59" spans="1:12" ht="19.5" customHeight="1">
      <c r="A59" s="231" t="s">
        <v>266</v>
      </c>
      <c r="B59" s="231"/>
      <c r="C59" s="231"/>
      <c r="D59" s="230"/>
      <c r="E59" s="231"/>
      <c r="F59" s="240"/>
      <c r="G59" s="84"/>
      <c r="H59" s="229"/>
      <c r="I59" s="147"/>
      <c r="J59" s="240"/>
      <c r="K59" s="147"/>
      <c r="L59" s="229"/>
    </row>
    <row r="60" spans="1:12" ht="19.5" customHeight="1">
      <c r="A60" s="231"/>
      <c r="B60" s="231" t="s">
        <v>145</v>
      </c>
      <c r="C60" s="231"/>
      <c r="D60" s="230"/>
      <c r="E60" s="231"/>
      <c r="F60" s="240">
        <v>490729</v>
      </c>
      <c r="G60" s="84"/>
      <c r="H60" s="229">
        <v>-321899</v>
      </c>
      <c r="I60" s="147"/>
      <c r="J60" s="240">
        <v>487173</v>
      </c>
      <c r="K60" s="147"/>
      <c r="L60" s="229">
        <v>-620873</v>
      </c>
    </row>
    <row r="61" spans="1:12" ht="19.5" customHeight="1">
      <c r="A61" s="231" t="s">
        <v>278</v>
      </c>
      <c r="B61" s="231"/>
      <c r="C61" s="231"/>
      <c r="D61" s="230"/>
      <c r="E61" s="231"/>
      <c r="F61" s="240"/>
      <c r="G61" s="84"/>
      <c r="H61" s="229"/>
      <c r="I61" s="147"/>
      <c r="J61" s="240"/>
      <c r="K61" s="147"/>
      <c r="L61" s="229"/>
    </row>
    <row r="62" spans="1:12" ht="19.5" customHeight="1">
      <c r="A62" s="231"/>
      <c r="B62" s="231" t="s">
        <v>145</v>
      </c>
      <c r="C62" s="231"/>
      <c r="D62" s="230"/>
      <c r="E62" s="231"/>
      <c r="F62" s="240">
        <v>-770626</v>
      </c>
      <c r="G62" s="84"/>
      <c r="H62" s="229">
        <v>-391151</v>
      </c>
      <c r="I62" s="147"/>
      <c r="J62" s="240">
        <v>0</v>
      </c>
      <c r="K62" s="147"/>
      <c r="L62" s="229">
        <v>0</v>
      </c>
    </row>
    <row r="63" spans="1:12" ht="19.5" customHeight="1">
      <c r="A63" s="231" t="s">
        <v>114</v>
      </c>
      <c r="B63" s="227"/>
      <c r="C63" s="227"/>
      <c r="D63" s="230"/>
      <c r="E63" s="231"/>
      <c r="F63" s="240">
        <v>21563</v>
      </c>
      <c r="G63" s="84"/>
      <c r="H63" s="229">
        <v>23529</v>
      </c>
      <c r="I63" s="147"/>
      <c r="J63" s="240">
        <v>10292</v>
      </c>
      <c r="K63" s="147"/>
      <c r="L63" s="229">
        <v>8720</v>
      </c>
    </row>
    <row r="64" spans="1:12" ht="19.5" customHeight="1">
      <c r="A64" s="231" t="s">
        <v>135</v>
      </c>
      <c r="B64" s="227"/>
      <c r="C64" s="227"/>
      <c r="D64" s="230"/>
      <c r="E64" s="231"/>
      <c r="F64" s="240">
        <v>-51612</v>
      </c>
      <c r="G64" s="84"/>
      <c r="H64" s="229">
        <v>-23680</v>
      </c>
      <c r="I64" s="147"/>
      <c r="J64" s="240">
        <v>-7512</v>
      </c>
      <c r="K64" s="147"/>
      <c r="L64" s="229">
        <v>-2748</v>
      </c>
    </row>
    <row r="65" spans="1:12" ht="19.5" customHeight="1">
      <c r="A65" s="231" t="s">
        <v>232</v>
      </c>
      <c r="B65" s="227"/>
      <c r="C65" s="227"/>
      <c r="D65" s="230"/>
      <c r="E65" s="231"/>
      <c r="F65" s="240">
        <v>0</v>
      </c>
      <c r="G65" s="84"/>
      <c r="H65" s="229">
        <v>757</v>
      </c>
      <c r="I65" s="147"/>
      <c r="J65" s="240">
        <v>0</v>
      </c>
      <c r="K65" s="147"/>
      <c r="L65" s="229">
        <v>0</v>
      </c>
    </row>
    <row r="66" spans="1:12" ht="19.5" customHeight="1">
      <c r="A66" s="231" t="s">
        <v>279</v>
      </c>
      <c r="B66" s="227"/>
      <c r="C66" s="227"/>
      <c r="D66" s="230"/>
      <c r="E66" s="231"/>
      <c r="F66" s="240">
        <v>-336789</v>
      </c>
      <c r="G66" s="84"/>
      <c r="H66" s="229">
        <v>0</v>
      </c>
      <c r="I66" s="147">
        <v>0</v>
      </c>
      <c r="J66" s="240">
        <v>0</v>
      </c>
      <c r="K66" s="147"/>
      <c r="L66" s="229">
        <v>0</v>
      </c>
    </row>
    <row r="67" spans="1:12" ht="19.5" customHeight="1">
      <c r="A67" s="231" t="s">
        <v>274</v>
      </c>
      <c r="B67" s="227"/>
      <c r="C67" s="227"/>
      <c r="D67" s="230"/>
      <c r="E67" s="231"/>
      <c r="F67" s="240"/>
      <c r="G67" s="84"/>
      <c r="H67" s="229"/>
      <c r="I67" s="147"/>
      <c r="J67" s="240"/>
      <c r="K67" s="147"/>
      <c r="L67" s="229"/>
    </row>
    <row r="68" spans="1:12" ht="19.5" customHeight="1">
      <c r="A68" s="231"/>
      <c r="B68" s="227" t="s">
        <v>275</v>
      </c>
      <c r="C68" s="227"/>
      <c r="D68" s="230"/>
      <c r="E68" s="231"/>
      <c r="F68" s="240">
        <v>69600</v>
      </c>
      <c r="G68" s="84"/>
      <c r="H68" s="229">
        <v>0</v>
      </c>
      <c r="I68" s="147"/>
      <c r="J68" s="240">
        <v>0</v>
      </c>
      <c r="K68" s="147"/>
      <c r="L68" s="229">
        <v>0</v>
      </c>
    </row>
    <row r="69" spans="1:12" ht="19.5" customHeight="1">
      <c r="A69" s="231" t="s">
        <v>267</v>
      </c>
      <c r="B69" s="227"/>
      <c r="C69" s="227"/>
      <c r="D69" s="87">
        <v>19.5</v>
      </c>
      <c r="E69" s="231"/>
      <c r="F69" s="240">
        <v>0</v>
      </c>
      <c r="G69" s="84"/>
      <c r="H69" s="229">
        <v>0</v>
      </c>
      <c r="I69" s="147"/>
      <c r="J69" s="240">
        <v>-320000</v>
      </c>
      <c r="K69" s="147"/>
      <c r="L69" s="229">
        <v>0</v>
      </c>
    </row>
    <row r="70" spans="1:12" ht="19.5" customHeight="1">
      <c r="A70" s="231" t="s">
        <v>115</v>
      </c>
      <c r="B70" s="231"/>
      <c r="C70" s="231"/>
      <c r="D70" s="87">
        <v>19.5</v>
      </c>
      <c r="E70" s="231"/>
      <c r="F70" s="240">
        <v>298</v>
      </c>
      <c r="G70" s="84"/>
      <c r="H70" s="229">
        <v>265</v>
      </c>
      <c r="I70" s="84"/>
      <c r="J70" s="240">
        <v>4000</v>
      </c>
      <c r="K70" s="84"/>
      <c r="L70" s="229">
        <v>0</v>
      </c>
    </row>
    <row r="71" spans="1:12" ht="19.5" customHeight="1">
      <c r="A71" s="227" t="s">
        <v>229</v>
      </c>
      <c r="B71" s="231"/>
      <c r="C71" s="231"/>
      <c r="D71" s="87">
        <v>19.5</v>
      </c>
      <c r="E71" s="231"/>
      <c r="F71" s="240">
        <v>-1390119</v>
      </c>
      <c r="G71" s="84"/>
      <c r="H71" s="229">
        <v>-648882</v>
      </c>
      <c r="I71" s="154"/>
      <c r="J71" s="240">
        <v>0</v>
      </c>
      <c r="K71" s="154"/>
      <c r="L71" s="229">
        <v>0</v>
      </c>
    </row>
    <row r="72" spans="1:12" ht="19.5" customHeight="1">
      <c r="A72" s="231" t="s">
        <v>272</v>
      </c>
      <c r="B72" s="231"/>
      <c r="C72" s="231"/>
      <c r="D72" s="87">
        <v>10.5</v>
      </c>
      <c r="E72" s="231"/>
      <c r="F72" s="242">
        <v>1688590</v>
      </c>
      <c r="G72" s="84"/>
      <c r="H72" s="59">
        <v>2261586</v>
      </c>
      <c r="I72" s="147"/>
      <c r="J72" s="242">
        <v>1303708</v>
      </c>
      <c r="K72" s="147"/>
      <c r="L72" s="59">
        <v>1897320</v>
      </c>
    </row>
    <row r="73" spans="1:12" ht="6" customHeight="1">
      <c r="A73" s="231"/>
      <c r="B73" s="231"/>
      <c r="C73" s="231"/>
      <c r="D73" s="230"/>
      <c r="E73" s="231"/>
      <c r="F73" s="240"/>
      <c r="G73" s="84"/>
      <c r="H73" s="229"/>
      <c r="I73" s="84"/>
      <c r="J73" s="240"/>
      <c r="K73" s="84"/>
      <c r="L73" s="229"/>
    </row>
    <row r="74" spans="1:12" ht="19.5" customHeight="1">
      <c r="A74" s="68" t="s">
        <v>216</v>
      </c>
      <c r="B74" s="231"/>
      <c r="C74" s="231"/>
      <c r="D74" s="230"/>
      <c r="E74" s="231"/>
      <c r="F74" s="242">
        <f>SUM(F58:F72)</f>
        <v>-278366</v>
      </c>
      <c r="G74" s="84"/>
      <c r="H74" s="59">
        <f>SUM(H58:H72)</f>
        <v>-920516</v>
      </c>
      <c r="I74" s="84"/>
      <c r="J74" s="242">
        <f>SUM(J58:J72)</f>
        <v>1477661</v>
      </c>
      <c r="K74" s="84"/>
      <c r="L74" s="59">
        <f>SUM(L58:L72)</f>
        <v>1282419</v>
      </c>
    </row>
    <row r="75" spans="1:12" ht="15" customHeight="1">
      <c r="A75" s="231"/>
      <c r="B75" s="231"/>
      <c r="C75" s="231"/>
      <c r="D75" s="230"/>
      <c r="E75" s="231"/>
      <c r="F75" s="240"/>
      <c r="G75" s="84"/>
      <c r="H75" s="229"/>
      <c r="I75" s="84"/>
      <c r="J75" s="240"/>
      <c r="K75" s="84"/>
      <c r="L75" s="229"/>
    </row>
    <row r="76" spans="1:12" ht="19.5" customHeight="1">
      <c r="A76" s="68" t="s">
        <v>116</v>
      </c>
      <c r="B76" s="231"/>
      <c r="C76" s="231"/>
      <c r="D76" s="230"/>
      <c r="E76" s="231"/>
      <c r="F76" s="233"/>
      <c r="G76" s="153"/>
      <c r="H76" s="160"/>
      <c r="I76" s="153"/>
      <c r="J76" s="233"/>
      <c r="K76" s="81"/>
      <c r="L76" s="160"/>
    </row>
    <row r="77" spans="1:12" ht="19.5" customHeight="1">
      <c r="A77" s="231" t="s">
        <v>117</v>
      </c>
      <c r="B77" s="231"/>
      <c r="C77" s="231"/>
      <c r="D77" s="230"/>
      <c r="E77" s="231"/>
      <c r="F77" s="240">
        <v>-1348185</v>
      </c>
      <c r="G77" s="153"/>
      <c r="H77" s="229">
        <v>-812067</v>
      </c>
      <c r="I77" s="154"/>
      <c r="J77" s="240">
        <v>-275318</v>
      </c>
      <c r="K77" s="154"/>
      <c r="L77" s="229">
        <v>-16302</v>
      </c>
    </row>
    <row r="78" spans="1:12" ht="19.5" customHeight="1">
      <c r="A78" s="231" t="s">
        <v>268</v>
      </c>
      <c r="B78" s="231"/>
      <c r="C78" s="231"/>
      <c r="D78" s="230"/>
      <c r="E78" s="231"/>
      <c r="F78" s="240">
        <v>80000</v>
      </c>
      <c r="G78" s="153"/>
      <c r="H78" s="229">
        <v>0</v>
      </c>
      <c r="I78" s="154"/>
      <c r="J78" s="240">
        <v>0</v>
      </c>
      <c r="K78" s="154"/>
      <c r="L78" s="229">
        <v>0</v>
      </c>
    </row>
    <row r="79" spans="1:12" ht="19.5" customHeight="1">
      <c r="A79" s="231" t="s">
        <v>118</v>
      </c>
      <c r="B79" s="231"/>
      <c r="C79" s="231"/>
      <c r="D79" s="87"/>
      <c r="E79" s="231"/>
      <c r="F79" s="240">
        <v>1153000</v>
      </c>
      <c r="G79" s="153"/>
      <c r="H79" s="229">
        <v>713000</v>
      </c>
      <c r="I79" s="154"/>
      <c r="J79" s="240">
        <v>0</v>
      </c>
      <c r="K79" s="154"/>
      <c r="L79" s="229">
        <v>0</v>
      </c>
    </row>
    <row r="80" spans="1:12" ht="19.5" customHeight="1">
      <c r="A80" s="227" t="s">
        <v>119</v>
      </c>
      <c r="B80" s="227"/>
      <c r="C80" s="227"/>
      <c r="D80" s="87"/>
      <c r="E80" s="231"/>
      <c r="F80" s="240">
        <v>-1153000</v>
      </c>
      <c r="G80" s="153"/>
      <c r="H80" s="229">
        <v>-713000</v>
      </c>
      <c r="I80" s="154"/>
      <c r="J80" s="240">
        <v>0</v>
      </c>
      <c r="K80" s="154"/>
      <c r="L80" s="229">
        <v>0</v>
      </c>
    </row>
    <row r="81" spans="1:12" ht="19.5" customHeight="1">
      <c r="A81" s="227" t="s">
        <v>226</v>
      </c>
      <c r="B81" s="227"/>
      <c r="C81" s="227"/>
      <c r="D81" s="87">
        <v>13.1</v>
      </c>
      <c r="E81" s="231"/>
      <c r="F81" s="240">
        <v>13441123</v>
      </c>
      <c r="G81" s="153"/>
      <c r="H81" s="229">
        <v>0</v>
      </c>
      <c r="I81" s="154"/>
      <c r="J81" s="240">
        <v>12048326</v>
      </c>
      <c r="K81" s="154"/>
      <c r="L81" s="229">
        <v>0</v>
      </c>
    </row>
    <row r="82" spans="1:12" ht="19.5" customHeight="1">
      <c r="A82" s="227" t="s">
        <v>120</v>
      </c>
      <c r="B82" s="227"/>
      <c r="C82" s="227"/>
      <c r="D82" s="87">
        <v>13.1</v>
      </c>
      <c r="E82" s="231"/>
      <c r="F82" s="240">
        <v>-7901796</v>
      </c>
      <c r="G82" s="153"/>
      <c r="H82" s="229">
        <v>-3164459</v>
      </c>
      <c r="I82" s="154"/>
      <c r="J82" s="240">
        <v>-7020985</v>
      </c>
      <c r="K82" s="154"/>
      <c r="L82" s="229">
        <v>-1207148</v>
      </c>
    </row>
    <row r="83" spans="1:12" ht="19.5" customHeight="1">
      <c r="A83" s="227" t="s">
        <v>183</v>
      </c>
      <c r="B83" s="227"/>
      <c r="C83" s="227"/>
      <c r="D83" s="155">
        <v>13.2</v>
      </c>
      <c r="E83" s="231"/>
      <c r="F83" s="240">
        <v>-117442</v>
      </c>
      <c r="G83" s="153"/>
      <c r="H83" s="229">
        <v>-107477</v>
      </c>
      <c r="I83" s="154"/>
      <c r="J83" s="240">
        <v>0</v>
      </c>
      <c r="K83" s="154"/>
      <c r="L83" s="229">
        <v>0</v>
      </c>
    </row>
    <row r="84" spans="1:12" ht="19.5" customHeight="1">
      <c r="A84" s="231" t="s">
        <v>256</v>
      </c>
      <c r="B84" s="231"/>
      <c r="C84" s="231"/>
      <c r="D84" s="284">
        <v>14</v>
      </c>
      <c r="E84" s="231"/>
      <c r="F84" s="240">
        <v>-4768166</v>
      </c>
      <c r="G84" s="153"/>
      <c r="H84" s="229">
        <v>0</v>
      </c>
      <c r="I84" s="154"/>
      <c r="J84" s="240">
        <v>-4768166</v>
      </c>
      <c r="K84" s="154"/>
      <c r="L84" s="229">
        <v>0</v>
      </c>
    </row>
    <row r="85" spans="1:12" ht="19.5" customHeight="1">
      <c r="A85" s="231" t="s">
        <v>273</v>
      </c>
      <c r="B85" s="231"/>
      <c r="C85" s="231"/>
      <c r="D85" s="155"/>
      <c r="E85" s="231"/>
      <c r="F85" s="240">
        <v>-19271</v>
      </c>
      <c r="G85" s="153"/>
      <c r="H85" s="229">
        <v>-16412</v>
      </c>
      <c r="I85" s="154"/>
      <c r="J85" s="240">
        <v>-2585</v>
      </c>
      <c r="K85" s="154"/>
      <c r="L85" s="229">
        <v>-1272</v>
      </c>
    </row>
    <row r="86" spans="1:12" ht="19.5" customHeight="1">
      <c r="A86" s="227" t="s">
        <v>239</v>
      </c>
      <c r="B86" s="227"/>
      <c r="C86" s="227"/>
      <c r="D86" s="155"/>
      <c r="E86" s="231"/>
      <c r="F86" s="240"/>
      <c r="G86" s="153"/>
      <c r="H86" s="229"/>
      <c r="I86" s="154"/>
      <c r="J86" s="240"/>
      <c r="K86" s="154"/>
      <c r="L86" s="229"/>
    </row>
    <row r="87" spans="1:12" ht="19.5" customHeight="1">
      <c r="A87" s="235"/>
      <c r="B87" s="235" t="s">
        <v>240</v>
      </c>
      <c r="C87" s="235"/>
      <c r="D87" s="87"/>
      <c r="E87" s="231"/>
      <c r="F87" s="240">
        <v>-10531</v>
      </c>
      <c r="G87" s="153"/>
      <c r="H87" s="229">
        <v>-8044</v>
      </c>
      <c r="I87" s="154"/>
      <c r="J87" s="240">
        <v>-6144</v>
      </c>
      <c r="K87" s="154"/>
      <c r="L87" s="229">
        <v>-7166</v>
      </c>
    </row>
    <row r="88" spans="1:12" ht="19.5" customHeight="1">
      <c r="A88" s="231" t="s">
        <v>282</v>
      </c>
      <c r="B88" s="231"/>
      <c r="C88" s="231"/>
      <c r="D88" s="87"/>
      <c r="E88" s="231"/>
      <c r="F88" s="242">
        <v>-129</v>
      </c>
      <c r="G88" s="153"/>
      <c r="H88" s="59">
        <v>-96</v>
      </c>
      <c r="I88" s="154"/>
      <c r="J88" s="242">
        <v>-129</v>
      </c>
      <c r="K88" s="154"/>
      <c r="L88" s="59">
        <v>-96</v>
      </c>
    </row>
    <row r="89" spans="1:12" ht="6" customHeight="1">
      <c r="A89" s="231"/>
      <c r="B89" s="231"/>
      <c r="C89" s="231"/>
      <c r="D89" s="230"/>
      <c r="E89" s="231"/>
      <c r="F89" s="240"/>
      <c r="G89" s="153"/>
      <c r="H89" s="229"/>
      <c r="I89" s="153"/>
      <c r="J89" s="240"/>
      <c r="K89" s="153"/>
      <c r="L89" s="229"/>
    </row>
    <row r="90" spans="1:12" ht="19.5" customHeight="1">
      <c r="A90" s="236" t="s">
        <v>243</v>
      </c>
      <c r="B90" s="227"/>
      <c r="C90" s="227"/>
      <c r="D90" s="230"/>
      <c r="E90" s="231"/>
      <c r="F90" s="3">
        <f>SUM(F77:F88)</f>
        <v>-644397</v>
      </c>
      <c r="G90" s="84"/>
      <c r="H90" s="1">
        <f>SUM(H77:H88)</f>
        <v>-4108555</v>
      </c>
      <c r="I90" s="84"/>
      <c r="J90" s="3">
        <f>SUM(J77:J88)</f>
        <v>-25001</v>
      </c>
      <c r="K90" s="84"/>
      <c r="L90" s="1">
        <f>SUM(L77:L88)</f>
        <v>-1231984</v>
      </c>
    </row>
    <row r="91" spans="1:12" ht="15" customHeight="1">
      <c r="A91" s="68"/>
      <c r="B91" s="231"/>
      <c r="C91" s="231"/>
      <c r="D91" s="230"/>
      <c r="E91" s="231"/>
      <c r="F91" s="240"/>
      <c r="G91" s="84"/>
      <c r="H91" s="229"/>
      <c r="I91" s="84"/>
      <c r="J91" s="240"/>
      <c r="K91" s="84"/>
      <c r="L91" s="229"/>
    </row>
    <row r="92" spans="1:12" ht="19.5" customHeight="1">
      <c r="A92" s="68" t="s">
        <v>140</v>
      </c>
      <c r="B92" s="231"/>
      <c r="C92" s="231"/>
      <c r="D92" s="230"/>
      <c r="E92" s="231"/>
      <c r="F92" s="240">
        <f>F90+F74+F46</f>
        <v>2614550</v>
      </c>
      <c r="G92" s="84"/>
      <c r="H92" s="229">
        <f>H90+H74+H46</f>
        <v>-1860717</v>
      </c>
      <c r="I92" s="84"/>
      <c r="J92" s="240">
        <f>J90+J74+J46</f>
        <v>1183975</v>
      </c>
      <c r="K92" s="84"/>
      <c r="L92" s="229">
        <f>L90+L74+L46</f>
        <v>-269173</v>
      </c>
    </row>
    <row r="93" spans="1:12" ht="19.5" customHeight="1">
      <c r="A93" s="231" t="s">
        <v>121</v>
      </c>
      <c r="B93" s="231"/>
      <c r="C93" s="231"/>
      <c r="D93" s="230"/>
      <c r="E93" s="231"/>
      <c r="F93" s="240">
        <v>17897793</v>
      </c>
      <c r="G93" s="84"/>
      <c r="H93" s="229">
        <v>17236750</v>
      </c>
      <c r="I93" s="147"/>
      <c r="J93" s="240">
        <v>3454668</v>
      </c>
      <c r="K93" s="147"/>
      <c r="L93" s="229">
        <v>3682900</v>
      </c>
    </row>
    <row r="94" spans="1:12" ht="19.5" customHeight="1">
      <c r="A94" s="231" t="s">
        <v>122</v>
      </c>
      <c r="B94" s="231"/>
      <c r="C94" s="231"/>
      <c r="D94" s="230"/>
      <c r="E94" s="231"/>
      <c r="F94" s="241">
        <v>430807</v>
      </c>
      <c r="G94" s="84"/>
      <c r="H94" s="56">
        <v>262084</v>
      </c>
      <c r="I94" s="147"/>
      <c r="J94" s="241">
        <v>0</v>
      </c>
      <c r="K94" s="147"/>
      <c r="L94" s="56">
        <v>0</v>
      </c>
    </row>
    <row r="95" spans="1:12" ht="6" customHeight="1">
      <c r="A95" s="231"/>
      <c r="B95" s="231"/>
      <c r="C95" s="231"/>
      <c r="D95" s="230"/>
      <c r="E95" s="231"/>
      <c r="F95" s="240"/>
      <c r="G95" s="84"/>
      <c r="H95" s="229"/>
      <c r="I95" s="84"/>
      <c r="J95" s="240"/>
      <c r="K95" s="84"/>
      <c r="L95" s="229"/>
    </row>
    <row r="96" spans="1:12" ht="19.5" customHeight="1" thickBot="1">
      <c r="A96" s="231" t="s">
        <v>123</v>
      </c>
      <c r="B96" s="231"/>
      <c r="C96" s="231"/>
      <c r="D96" s="230"/>
      <c r="E96" s="231"/>
      <c r="F96" s="62">
        <f>SUM(F92:F94)</f>
        <v>20943150</v>
      </c>
      <c r="G96" s="156"/>
      <c r="H96" s="63">
        <f>SUM(H92:H94)</f>
        <v>15638117</v>
      </c>
      <c r="I96" s="156"/>
      <c r="J96" s="62">
        <f>SUM(J92:J94)</f>
        <v>4638643</v>
      </c>
      <c r="K96" s="156"/>
      <c r="L96" s="63">
        <f>SUM(L92:L94)</f>
        <v>3413727</v>
      </c>
    </row>
    <row r="97" spans="1:12" ht="13.5" customHeight="1" thickTop="1">
      <c r="A97" s="231"/>
      <c r="B97" s="231"/>
      <c r="C97" s="231"/>
      <c r="D97" s="230"/>
      <c r="E97" s="231"/>
      <c r="F97" s="161"/>
      <c r="G97" s="161"/>
      <c r="H97" s="161"/>
      <c r="I97" s="161"/>
      <c r="J97" s="161"/>
      <c r="K97" s="161"/>
      <c r="L97" s="161"/>
    </row>
    <row r="98" spans="1:12" ht="21.95" customHeight="1">
      <c r="A98" s="286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86"/>
      <c r="C98" s="286"/>
      <c r="D98" s="286"/>
      <c r="E98" s="286"/>
      <c r="F98" s="286"/>
      <c r="G98" s="286"/>
      <c r="H98" s="286"/>
      <c r="I98" s="286"/>
      <c r="J98" s="286"/>
      <c r="K98" s="286"/>
      <c r="L98" s="286"/>
    </row>
    <row r="99" spans="1:12" ht="20.100000000000001" customHeight="1">
      <c r="A99" s="68" t="s">
        <v>0</v>
      </c>
      <c r="B99" s="68"/>
      <c r="C99" s="68"/>
      <c r="D99" s="230"/>
      <c r="E99" s="231"/>
      <c r="F99" s="69"/>
      <c r="G99" s="81"/>
      <c r="H99" s="229"/>
      <c r="I99" s="82"/>
      <c r="J99" s="69"/>
      <c r="K99" s="81"/>
      <c r="L99" s="159" t="s">
        <v>59</v>
      </c>
    </row>
    <row r="100" spans="1:12" ht="20.100000000000001" customHeight="1">
      <c r="A100" s="68" t="s">
        <v>101</v>
      </c>
      <c r="B100" s="68"/>
      <c r="C100" s="68"/>
      <c r="D100" s="230"/>
      <c r="E100" s="231"/>
      <c r="F100" s="69"/>
      <c r="G100" s="81"/>
      <c r="H100" s="229"/>
      <c r="I100" s="82"/>
      <c r="J100" s="69"/>
      <c r="K100" s="81"/>
      <c r="L100" s="229"/>
    </row>
    <row r="101" spans="1:12" ht="20.100000000000001" customHeight="1">
      <c r="A101" s="70" t="s">
        <v>248</v>
      </c>
      <c r="B101" s="70"/>
      <c r="C101" s="70"/>
      <c r="D101" s="71"/>
      <c r="E101" s="72"/>
      <c r="F101" s="73"/>
      <c r="G101" s="90"/>
      <c r="H101" s="1"/>
      <c r="I101" s="91"/>
      <c r="J101" s="73"/>
      <c r="K101" s="90"/>
      <c r="L101" s="1"/>
    </row>
    <row r="102" spans="1:12" ht="20.100000000000001" customHeight="1">
      <c r="A102" s="231"/>
      <c r="B102" s="231"/>
      <c r="C102" s="231"/>
      <c r="D102" s="230"/>
      <c r="E102" s="231"/>
      <c r="F102" s="69"/>
      <c r="G102" s="81"/>
      <c r="H102" s="229"/>
      <c r="I102" s="82"/>
      <c r="J102" s="69"/>
      <c r="K102" s="81"/>
      <c r="L102" s="229"/>
    </row>
    <row r="103" spans="1:12" ht="20.100000000000001" customHeight="1">
      <c r="A103" s="232"/>
      <c r="B103" s="231"/>
      <c r="C103" s="231"/>
      <c r="D103" s="74"/>
      <c r="E103" s="68"/>
      <c r="F103" s="142"/>
      <c r="G103" s="143"/>
      <c r="H103" s="22" t="s">
        <v>2</v>
      </c>
      <c r="I103" s="144"/>
      <c r="J103" s="142"/>
      <c r="K103" s="143"/>
      <c r="L103" s="22" t="s">
        <v>3</v>
      </c>
    </row>
    <row r="104" spans="1:12" ht="20.100000000000001" customHeight="1">
      <c r="A104" s="231"/>
      <c r="B104" s="231"/>
      <c r="C104" s="231"/>
      <c r="D104" s="79"/>
      <c r="E104" s="68"/>
      <c r="F104" s="206" t="s">
        <v>247</v>
      </c>
      <c r="G104" s="6"/>
      <c r="H104" s="24" t="s">
        <v>194</v>
      </c>
      <c r="I104" s="25"/>
      <c r="J104" s="206" t="s">
        <v>247</v>
      </c>
      <c r="K104" s="6"/>
      <c r="L104" s="24" t="s">
        <v>194</v>
      </c>
    </row>
    <row r="105" spans="1:12" ht="20.100000000000001" customHeight="1">
      <c r="A105" s="231"/>
      <c r="B105" s="231"/>
      <c r="C105" s="231"/>
      <c r="D105" s="79"/>
      <c r="E105" s="68"/>
      <c r="F105" s="207" t="s">
        <v>8</v>
      </c>
      <c r="G105" s="28"/>
      <c r="H105" s="27" t="s">
        <v>8</v>
      </c>
      <c r="I105" s="29"/>
      <c r="J105" s="207" t="s">
        <v>8</v>
      </c>
      <c r="K105" s="28"/>
      <c r="L105" s="27" t="s">
        <v>8</v>
      </c>
    </row>
    <row r="106" spans="1:12" ht="20.100000000000001" customHeight="1">
      <c r="A106" s="231"/>
      <c r="B106" s="231"/>
      <c r="C106" s="231"/>
      <c r="D106" s="230"/>
      <c r="E106" s="231"/>
      <c r="F106" s="233"/>
      <c r="G106" s="153"/>
      <c r="H106" s="160"/>
      <c r="I106" s="153"/>
      <c r="J106" s="233"/>
      <c r="K106" s="81"/>
      <c r="L106" s="160"/>
    </row>
    <row r="107" spans="1:12" ht="20.100000000000001" customHeight="1">
      <c r="A107" s="68" t="s">
        <v>236</v>
      </c>
      <c r="B107" s="231"/>
      <c r="C107" s="231"/>
      <c r="D107" s="230"/>
      <c r="E107" s="231"/>
      <c r="F107" s="233"/>
      <c r="G107" s="153"/>
      <c r="H107" s="160"/>
      <c r="I107" s="153"/>
      <c r="J107" s="233"/>
      <c r="K107" s="81"/>
      <c r="L107" s="160"/>
    </row>
    <row r="108" spans="1:12" ht="20.100000000000001" customHeight="1">
      <c r="A108" s="68"/>
      <c r="B108" s="68" t="s">
        <v>269</v>
      </c>
      <c r="C108" s="68"/>
      <c r="D108" s="230"/>
      <c r="E108" s="231"/>
      <c r="F108" s="222"/>
      <c r="G108" s="223"/>
      <c r="H108" s="224"/>
      <c r="I108" s="223"/>
      <c r="J108" s="222"/>
      <c r="K108" s="225"/>
      <c r="L108" s="224"/>
    </row>
    <row r="109" spans="1:12" ht="20.100000000000001" customHeight="1">
      <c r="A109" s="231" t="s">
        <v>237</v>
      </c>
      <c r="B109" s="228"/>
      <c r="C109" s="231"/>
      <c r="D109" s="230"/>
      <c r="E109" s="231"/>
      <c r="F109" s="222"/>
      <c r="G109" s="223"/>
      <c r="H109" s="224"/>
      <c r="I109" s="223"/>
      <c r="J109" s="222"/>
      <c r="K109" s="225"/>
      <c r="L109" s="224"/>
    </row>
    <row r="110" spans="1:12" ht="20.100000000000001" customHeight="1">
      <c r="A110" s="232"/>
      <c r="B110" s="232"/>
      <c r="C110" s="232" t="s">
        <v>238</v>
      </c>
      <c r="D110" s="230"/>
      <c r="E110" s="231"/>
      <c r="F110" s="240">
        <v>5194953</v>
      </c>
      <c r="G110" s="156"/>
      <c r="H110" s="229">
        <v>3510862</v>
      </c>
      <c r="I110" s="156"/>
      <c r="J110" s="240">
        <v>23436</v>
      </c>
      <c r="K110" s="156"/>
      <c r="L110" s="229">
        <v>8867</v>
      </c>
    </row>
    <row r="111" spans="1:12" ht="20.100000000000001" customHeight="1">
      <c r="A111" s="231" t="s">
        <v>124</v>
      </c>
      <c r="B111" s="231"/>
      <c r="C111" s="231"/>
      <c r="D111" s="230"/>
      <c r="E111" s="231"/>
      <c r="F111" s="241">
        <v>15748197</v>
      </c>
      <c r="G111" s="156"/>
      <c r="H111" s="56">
        <v>12127255</v>
      </c>
      <c r="I111" s="156"/>
      <c r="J111" s="241">
        <v>4615207</v>
      </c>
      <c r="K111" s="156"/>
      <c r="L111" s="56">
        <v>3404860</v>
      </c>
    </row>
    <row r="112" spans="1:12" ht="6" customHeight="1">
      <c r="A112" s="231"/>
      <c r="B112" s="231"/>
      <c r="C112" s="231"/>
      <c r="D112" s="230"/>
      <c r="E112" s="231"/>
      <c r="F112" s="64"/>
      <c r="G112" s="156"/>
      <c r="H112" s="65"/>
      <c r="I112" s="156"/>
      <c r="J112" s="157"/>
      <c r="K112" s="156"/>
      <c r="L112" s="161"/>
    </row>
    <row r="113" spans="1:14" ht="20.100000000000001" customHeight="1" thickBot="1">
      <c r="A113" s="231"/>
      <c r="B113" s="231"/>
      <c r="C113" s="231"/>
      <c r="D113" s="230"/>
      <c r="E113" s="231"/>
      <c r="F113" s="62">
        <f>SUM(F110:F111)</f>
        <v>20943150</v>
      </c>
      <c r="G113" s="156"/>
      <c r="H113" s="63">
        <f>SUM(H110:H111)</f>
        <v>15638117</v>
      </c>
      <c r="I113" s="156"/>
      <c r="J113" s="62">
        <f>SUM(J110:J111)</f>
        <v>4638643</v>
      </c>
      <c r="K113" s="156"/>
      <c r="L113" s="63">
        <f>SUM(L110:L111)</f>
        <v>3413727</v>
      </c>
      <c r="N113" s="247" t="s">
        <v>50</v>
      </c>
    </row>
    <row r="114" spans="1:14" ht="20.100000000000001" customHeight="1" thickTop="1">
      <c r="A114" s="231"/>
      <c r="B114" s="231"/>
      <c r="C114" s="231"/>
      <c r="D114" s="230"/>
      <c r="E114" s="231"/>
      <c r="F114" s="233"/>
      <c r="G114" s="156"/>
      <c r="H114" s="160"/>
      <c r="I114" s="156"/>
      <c r="J114" s="233"/>
      <c r="K114" s="156"/>
      <c r="L114" s="160"/>
      <c r="M114" s="282"/>
    </row>
    <row r="115" spans="1:14" ht="20.100000000000001" customHeight="1">
      <c r="A115" s="68" t="s">
        <v>184</v>
      </c>
      <c r="B115" s="231"/>
      <c r="C115" s="231"/>
      <c r="D115" s="230"/>
      <c r="E115" s="231"/>
      <c r="F115" s="233"/>
      <c r="G115" s="231"/>
      <c r="H115" s="160"/>
      <c r="I115" s="231"/>
      <c r="J115" s="233"/>
      <c r="K115" s="230"/>
      <c r="L115" s="160"/>
    </row>
    <row r="116" spans="1:14" ht="20.100000000000001" customHeight="1">
      <c r="A116" s="228" t="s">
        <v>271</v>
      </c>
      <c r="B116" s="231"/>
      <c r="C116" s="231"/>
      <c r="D116" s="230"/>
      <c r="E116" s="231"/>
      <c r="F116" s="240">
        <v>4718</v>
      </c>
      <c r="G116" s="231"/>
      <c r="H116" s="229">
        <v>2693</v>
      </c>
      <c r="I116" s="146"/>
      <c r="J116" s="54">
        <v>0</v>
      </c>
      <c r="K116" s="158"/>
      <c r="L116" s="55">
        <v>0</v>
      </c>
    </row>
    <row r="117" spans="1:14" ht="20.100000000000001" customHeight="1">
      <c r="A117" s="228" t="s">
        <v>277</v>
      </c>
      <c r="B117" s="231"/>
      <c r="C117" s="231"/>
      <c r="D117" s="230"/>
      <c r="E117" s="231"/>
      <c r="F117" s="240">
        <v>104400</v>
      </c>
      <c r="G117" s="231"/>
      <c r="H117" s="229">
        <v>277500</v>
      </c>
      <c r="I117" s="146"/>
      <c r="J117" s="54">
        <v>0</v>
      </c>
      <c r="K117" s="158"/>
      <c r="L117" s="229">
        <v>277500</v>
      </c>
    </row>
    <row r="118" spans="1:14" ht="20.100000000000001" customHeight="1">
      <c r="A118" s="226" t="s">
        <v>136</v>
      </c>
      <c r="B118" s="227"/>
      <c r="C118" s="227"/>
      <c r="D118" s="87"/>
      <c r="E118" s="231"/>
      <c r="F118" s="233"/>
      <c r="G118" s="231"/>
      <c r="H118" s="160"/>
      <c r="I118" s="231"/>
      <c r="J118" s="240"/>
      <c r="K118" s="230"/>
      <c r="L118" s="229"/>
    </row>
    <row r="119" spans="1:14" ht="20.100000000000001" customHeight="1">
      <c r="A119" s="226"/>
      <c r="B119" s="235"/>
      <c r="C119" s="227" t="s">
        <v>221</v>
      </c>
      <c r="D119" s="87"/>
      <c r="E119" s="231"/>
      <c r="F119" s="233">
        <v>0</v>
      </c>
      <c r="G119" s="231"/>
      <c r="H119" s="160">
        <v>0</v>
      </c>
      <c r="I119" s="231"/>
      <c r="J119" s="240">
        <v>0</v>
      </c>
      <c r="K119" s="230"/>
      <c r="L119" s="229">
        <v>274482</v>
      </c>
    </row>
    <row r="120" spans="1:14" ht="20.100000000000001" customHeight="1">
      <c r="A120" s="228" t="s">
        <v>222</v>
      </c>
      <c r="B120" s="231"/>
      <c r="C120" s="231"/>
      <c r="D120" s="87"/>
      <c r="E120" s="231"/>
      <c r="F120" s="233"/>
      <c r="G120" s="231"/>
      <c r="H120" s="160"/>
      <c r="I120" s="231"/>
      <c r="J120" s="240"/>
      <c r="K120" s="230"/>
      <c r="L120" s="229"/>
    </row>
    <row r="121" spans="1:14" ht="20.100000000000001" customHeight="1">
      <c r="A121" s="228"/>
      <c r="B121" s="232"/>
      <c r="C121" s="231" t="s">
        <v>223</v>
      </c>
      <c r="D121" s="87"/>
      <c r="E121" s="231"/>
      <c r="F121" s="233">
        <v>0</v>
      </c>
      <c r="G121" s="231"/>
      <c r="H121" s="160">
        <v>0</v>
      </c>
      <c r="I121" s="231"/>
      <c r="J121" s="240">
        <v>0</v>
      </c>
      <c r="K121" s="230"/>
      <c r="L121" s="229">
        <v>5126</v>
      </c>
      <c r="M121" s="229"/>
    </row>
    <row r="122" spans="1:14" ht="20.100000000000001" customHeight="1">
      <c r="A122" s="228" t="s">
        <v>222</v>
      </c>
      <c r="B122" s="232"/>
      <c r="C122" s="231"/>
      <c r="D122" s="87"/>
      <c r="E122" s="231"/>
      <c r="F122" s="233"/>
      <c r="G122" s="231"/>
      <c r="H122" s="160"/>
      <c r="I122" s="231"/>
      <c r="J122" s="240"/>
      <c r="K122" s="230"/>
      <c r="L122" s="229"/>
    </row>
    <row r="123" spans="1:14" ht="20.100000000000001" customHeight="1">
      <c r="A123" s="228"/>
      <c r="B123" s="232"/>
      <c r="C123" s="231" t="s">
        <v>230</v>
      </c>
      <c r="D123" s="87"/>
      <c r="E123" s="231"/>
      <c r="F123" s="233"/>
      <c r="G123" s="231"/>
      <c r="H123" s="160"/>
      <c r="I123" s="231"/>
      <c r="J123" s="240"/>
      <c r="K123" s="230"/>
      <c r="L123" s="229"/>
    </row>
    <row r="124" spans="1:14" ht="20.100000000000001" customHeight="1">
      <c r="A124" s="226"/>
      <c r="B124" s="227"/>
      <c r="C124" s="227" t="s">
        <v>231</v>
      </c>
      <c r="D124" s="87"/>
      <c r="E124" s="231"/>
      <c r="F124" s="233">
        <v>0</v>
      </c>
      <c r="G124" s="231"/>
      <c r="H124" s="160">
        <v>0</v>
      </c>
      <c r="I124" s="231"/>
      <c r="J124" s="240">
        <v>0</v>
      </c>
      <c r="K124" s="230"/>
      <c r="L124" s="229">
        <v>238093</v>
      </c>
    </row>
    <row r="125" spans="1:14" ht="20.100000000000001" customHeight="1">
      <c r="A125" s="228"/>
      <c r="B125" s="231"/>
      <c r="C125" s="231"/>
      <c r="D125" s="230"/>
      <c r="E125" s="231"/>
      <c r="F125" s="69"/>
      <c r="G125" s="84"/>
      <c r="H125" s="229"/>
      <c r="I125" s="84"/>
      <c r="J125" s="69"/>
      <c r="K125" s="84"/>
      <c r="L125" s="229"/>
    </row>
    <row r="126" spans="1:14" ht="20.100000000000001" customHeight="1">
      <c r="A126" s="228"/>
      <c r="B126" s="231"/>
      <c r="C126" s="231"/>
      <c r="D126" s="230"/>
      <c r="E126" s="231"/>
      <c r="F126" s="69"/>
      <c r="G126" s="84"/>
      <c r="H126" s="229"/>
      <c r="I126" s="84"/>
      <c r="J126" s="69"/>
      <c r="K126" s="84"/>
      <c r="L126" s="229"/>
    </row>
    <row r="127" spans="1:14" ht="20.100000000000001" customHeight="1">
      <c r="A127" s="228"/>
      <c r="B127" s="231"/>
      <c r="C127" s="231"/>
      <c r="D127" s="230"/>
      <c r="E127" s="231"/>
      <c r="F127" s="69"/>
      <c r="G127" s="84"/>
      <c r="H127" s="229"/>
      <c r="I127" s="84"/>
      <c r="J127" s="69"/>
      <c r="K127" s="84"/>
      <c r="L127" s="229"/>
    </row>
    <row r="128" spans="1:14" ht="20.100000000000001" customHeight="1">
      <c r="A128" s="228"/>
      <c r="B128" s="231"/>
      <c r="C128" s="231"/>
      <c r="D128" s="230"/>
      <c r="E128" s="231"/>
      <c r="F128" s="69"/>
      <c r="G128" s="84"/>
      <c r="H128" s="229"/>
      <c r="I128" s="84"/>
      <c r="J128" s="69"/>
      <c r="K128" s="84"/>
      <c r="L128" s="229"/>
    </row>
    <row r="129" spans="1:12" ht="20.100000000000001" customHeight="1">
      <c r="A129" s="228"/>
      <c r="B129" s="231"/>
      <c r="C129" s="231"/>
      <c r="D129" s="230"/>
      <c r="E129" s="231"/>
      <c r="F129" s="69"/>
      <c r="G129" s="84"/>
      <c r="H129" s="229"/>
      <c r="I129" s="84"/>
      <c r="J129" s="69"/>
      <c r="K129" s="84"/>
      <c r="L129" s="229"/>
    </row>
    <row r="130" spans="1:12" ht="20.100000000000001" customHeight="1">
      <c r="A130" s="228"/>
      <c r="B130" s="231"/>
      <c r="C130" s="231"/>
      <c r="D130" s="230"/>
      <c r="E130" s="231"/>
      <c r="F130" s="69"/>
      <c r="G130" s="84"/>
      <c r="H130" s="229"/>
      <c r="I130" s="84"/>
      <c r="J130" s="69"/>
      <c r="K130" s="84"/>
      <c r="L130" s="229"/>
    </row>
    <row r="131" spans="1:12" ht="20.100000000000001" customHeight="1">
      <c r="A131" s="228"/>
      <c r="B131" s="231"/>
      <c r="C131" s="231"/>
      <c r="D131" s="230"/>
      <c r="E131" s="231"/>
      <c r="F131" s="69"/>
      <c r="G131" s="84"/>
      <c r="H131" s="229"/>
      <c r="I131" s="84"/>
      <c r="J131" s="69"/>
      <c r="K131" s="84"/>
      <c r="L131" s="229"/>
    </row>
    <row r="132" spans="1:12" ht="20.100000000000001" customHeight="1">
      <c r="A132" s="228"/>
      <c r="B132" s="231"/>
      <c r="C132" s="231"/>
      <c r="D132" s="230"/>
      <c r="E132" s="231"/>
      <c r="F132" s="69"/>
      <c r="G132" s="84"/>
      <c r="H132" s="229"/>
      <c r="I132" s="84"/>
      <c r="J132" s="69"/>
      <c r="K132" s="84"/>
      <c r="L132" s="229"/>
    </row>
    <row r="133" spans="1:12" ht="20.100000000000001" customHeight="1">
      <c r="A133" s="228"/>
      <c r="B133" s="231"/>
      <c r="C133" s="231"/>
      <c r="D133" s="230"/>
      <c r="E133" s="231"/>
      <c r="F133" s="69"/>
      <c r="G133" s="84"/>
      <c r="H133" s="229"/>
      <c r="I133" s="84"/>
      <c r="J133" s="69"/>
      <c r="K133" s="84"/>
      <c r="L133" s="229"/>
    </row>
    <row r="134" spans="1:12" ht="20.100000000000001" customHeight="1">
      <c r="A134" s="228"/>
      <c r="B134" s="231"/>
      <c r="C134" s="231"/>
      <c r="D134" s="230"/>
      <c r="E134" s="231"/>
      <c r="F134" s="69"/>
      <c r="G134" s="84"/>
      <c r="H134" s="229"/>
      <c r="I134" s="84"/>
      <c r="J134" s="69"/>
      <c r="K134" s="84"/>
      <c r="L134" s="229"/>
    </row>
    <row r="135" spans="1:12" ht="20.100000000000001" customHeight="1">
      <c r="A135" s="228"/>
      <c r="B135" s="231"/>
      <c r="C135" s="231"/>
      <c r="D135" s="230"/>
      <c r="E135" s="231"/>
      <c r="F135" s="69"/>
      <c r="G135" s="84"/>
      <c r="H135" s="229"/>
      <c r="I135" s="84"/>
      <c r="J135" s="69"/>
      <c r="K135" s="84"/>
      <c r="L135" s="229"/>
    </row>
    <row r="136" spans="1:12" ht="20.100000000000001" customHeight="1">
      <c r="A136" s="228"/>
      <c r="B136" s="231"/>
      <c r="C136" s="231"/>
      <c r="D136" s="230"/>
      <c r="E136" s="231"/>
      <c r="F136" s="69"/>
      <c r="G136" s="84"/>
      <c r="H136" s="229"/>
      <c r="I136" s="84"/>
      <c r="J136" s="69"/>
      <c r="K136" s="84"/>
      <c r="L136" s="229"/>
    </row>
    <row r="137" spans="1:12" ht="20.100000000000001" customHeight="1">
      <c r="A137" s="228"/>
      <c r="B137" s="231"/>
      <c r="C137" s="231"/>
      <c r="D137" s="230"/>
      <c r="E137" s="231"/>
      <c r="F137" s="69"/>
      <c r="G137" s="84"/>
      <c r="H137" s="229"/>
      <c r="I137" s="84"/>
      <c r="J137" s="69"/>
      <c r="K137" s="84"/>
      <c r="L137" s="229"/>
    </row>
    <row r="138" spans="1:12" ht="20.100000000000001" customHeight="1">
      <c r="A138" s="228"/>
      <c r="B138" s="231"/>
      <c r="C138" s="231"/>
      <c r="D138" s="230"/>
      <c r="E138" s="231"/>
      <c r="F138" s="69"/>
      <c r="G138" s="84"/>
      <c r="H138" s="229"/>
      <c r="I138" s="84"/>
      <c r="J138" s="69"/>
      <c r="K138" s="84"/>
      <c r="L138" s="229"/>
    </row>
    <row r="139" spans="1:12" ht="20.100000000000001" customHeight="1">
      <c r="A139" s="228"/>
      <c r="B139" s="231"/>
      <c r="C139" s="231"/>
      <c r="D139" s="230"/>
      <c r="E139" s="231"/>
      <c r="F139" s="69"/>
      <c r="G139" s="84"/>
      <c r="H139" s="229"/>
      <c r="I139" s="84"/>
      <c r="J139" s="69"/>
      <c r="K139" s="84"/>
      <c r="L139" s="229"/>
    </row>
    <row r="140" spans="1:12" ht="20.100000000000001" customHeight="1">
      <c r="A140" s="228"/>
      <c r="B140" s="231"/>
      <c r="C140" s="231"/>
      <c r="D140" s="230"/>
      <c r="E140" s="231"/>
      <c r="F140" s="69"/>
      <c r="G140" s="84"/>
      <c r="H140" s="229"/>
      <c r="I140" s="84"/>
      <c r="J140" s="69"/>
      <c r="K140" s="84"/>
      <c r="L140" s="229"/>
    </row>
    <row r="141" spans="1:12" ht="18.75" customHeight="1">
      <c r="A141" s="228"/>
      <c r="B141" s="231"/>
      <c r="C141" s="231"/>
      <c r="D141" s="230"/>
      <c r="E141" s="231"/>
      <c r="F141" s="69"/>
      <c r="G141" s="84"/>
      <c r="H141" s="229"/>
      <c r="I141" s="84"/>
      <c r="J141" s="69"/>
      <c r="K141" s="84"/>
      <c r="L141" s="229"/>
    </row>
    <row r="142" spans="1:12" ht="20.100000000000001" customHeight="1">
      <c r="A142" s="228"/>
      <c r="B142" s="231"/>
      <c r="C142" s="231"/>
      <c r="D142" s="230"/>
      <c r="E142" s="231"/>
      <c r="F142" s="69"/>
      <c r="G142" s="84"/>
      <c r="H142" s="229"/>
      <c r="I142" s="84"/>
      <c r="J142" s="69"/>
      <c r="K142" s="84"/>
      <c r="L142" s="229"/>
    </row>
    <row r="143" spans="1:12" ht="12" customHeight="1">
      <c r="A143" s="228"/>
      <c r="B143" s="231"/>
      <c r="C143" s="231"/>
      <c r="D143" s="230"/>
      <c r="E143" s="231"/>
      <c r="F143" s="69"/>
      <c r="G143" s="84"/>
      <c r="H143" s="229"/>
      <c r="I143" s="84"/>
      <c r="J143" s="69"/>
      <c r="K143" s="84"/>
      <c r="L143" s="229"/>
    </row>
    <row r="144" spans="1:12" ht="21.95" customHeight="1">
      <c r="A144" s="286" t="str">
        <f>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86"/>
      <c r="C144" s="286"/>
      <c r="D144" s="286"/>
      <c r="E144" s="286"/>
      <c r="F144" s="286"/>
      <c r="G144" s="286"/>
      <c r="H144" s="286"/>
      <c r="I144" s="286"/>
      <c r="J144" s="286"/>
      <c r="K144" s="286"/>
      <c r="L144" s="286"/>
    </row>
  </sheetData>
  <mergeCells count="3">
    <mergeCell ref="A49:L49"/>
    <mergeCell ref="A98:L98"/>
    <mergeCell ref="A144:L144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2-5</vt:lpstr>
      <vt:lpstr>6-7 (3M)</vt:lpstr>
      <vt:lpstr>8</vt:lpstr>
      <vt:lpstr>9</vt:lpstr>
      <vt:lpstr>10-12</vt:lpstr>
      <vt:lpstr>'10-12'!Print_Area</vt:lpstr>
      <vt:lpstr>'2-5'!Print_Area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Chotika Asawawimon</cp:lastModifiedBy>
  <cp:lastPrinted>2022-05-11T03:22:27Z</cp:lastPrinted>
  <dcterms:created xsi:type="dcterms:W3CDTF">2017-04-28T11:15:01Z</dcterms:created>
  <dcterms:modified xsi:type="dcterms:W3CDTF">2022-05-11T03:23:04Z</dcterms:modified>
</cp:coreProperties>
</file>