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22 Q1 (EGCO) ผลิตไฟฟ้า ☻\"/>
    </mc:Choice>
  </mc:AlternateContent>
  <xr:revisionPtr revIDLastSave="0" documentId="13_ncr:1_{93DFDB6E-6CC6-4710-A066-E1D3407639F1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5" sheetId="1" r:id="rId1"/>
    <sheet name="6-7 (3M)" sheetId="17" r:id="rId2"/>
    <sheet name="Eng8" sheetId="16" r:id="rId3"/>
    <sheet name="Eng9" sheetId="15" r:id="rId4"/>
    <sheet name="10-12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17" l="1"/>
  <c r="I83" i="17"/>
  <c r="K83" i="17"/>
  <c r="M83" i="17"/>
  <c r="T27" i="15" l="1"/>
  <c r="V27" i="15" s="1"/>
  <c r="T23" i="15"/>
  <c r="V23" i="15" s="1"/>
  <c r="AD37" i="16"/>
  <c r="AF37" i="16" s="1"/>
  <c r="AJ37" i="16" s="1"/>
  <c r="AD36" i="16"/>
  <c r="AF36" i="16"/>
  <c r="AJ36" i="16" s="1"/>
  <c r="AD31" i="16"/>
  <c r="AF31" i="16" s="1"/>
  <c r="AJ31" i="16" s="1"/>
  <c r="M37" i="17"/>
  <c r="K37" i="17"/>
  <c r="I37" i="17"/>
  <c r="G37" i="17"/>
  <c r="R29" i="15" l="1"/>
  <c r="P29" i="15"/>
  <c r="N29" i="15"/>
  <c r="L29" i="15"/>
  <c r="J29" i="15"/>
  <c r="H29" i="15"/>
  <c r="F29" i="15"/>
  <c r="T29" i="15"/>
  <c r="AH40" i="16"/>
  <c r="AB40" i="16"/>
  <c r="Z40" i="16"/>
  <c r="X40" i="16"/>
  <c r="V40" i="16"/>
  <c r="T40" i="16"/>
  <c r="R40" i="16"/>
  <c r="P40" i="16"/>
  <c r="N40" i="16"/>
  <c r="L40" i="16"/>
  <c r="J40" i="16"/>
  <c r="H40" i="16"/>
  <c r="F40" i="16"/>
  <c r="AJ40" i="16"/>
  <c r="AD40" i="16"/>
  <c r="V29" i="15" l="1"/>
  <c r="AF40" i="16"/>
  <c r="M122" i="11"/>
  <c r="K122" i="11"/>
  <c r="I122" i="11"/>
  <c r="G122" i="11"/>
  <c r="T18" i="15" l="1"/>
  <c r="V18" i="15" s="1"/>
  <c r="A94" i="17" l="1"/>
  <c r="M91" i="17"/>
  <c r="K91" i="17"/>
  <c r="I91" i="17"/>
  <c r="G91" i="17"/>
  <c r="A49" i="17"/>
  <c r="A46" i="17"/>
  <c r="M34" i="17"/>
  <c r="M57" i="17" s="1"/>
  <c r="K34" i="17"/>
  <c r="K57" i="17" s="1"/>
  <c r="I34" i="17"/>
  <c r="I57" i="17" s="1"/>
  <c r="G34" i="17"/>
  <c r="G57" i="17" s="1"/>
  <c r="M15" i="17"/>
  <c r="M25" i="17" s="1"/>
  <c r="M28" i="17" s="1"/>
  <c r="K15" i="17"/>
  <c r="K25" i="17" s="1"/>
  <c r="K28" i="17" s="1"/>
  <c r="I15" i="17"/>
  <c r="I25" i="17" s="1"/>
  <c r="I28" i="17" s="1"/>
  <c r="G15" i="17"/>
  <c r="G25" i="17" s="1"/>
  <c r="G28" i="17" s="1"/>
  <c r="G85" i="17" l="1"/>
  <c r="K85" i="17"/>
  <c r="I85" i="17"/>
  <c r="M85" i="17"/>
  <c r="AH27" i="16" l="1"/>
  <c r="AB27" i="16"/>
  <c r="Z27" i="16"/>
  <c r="X27" i="16"/>
  <c r="V27" i="16"/>
  <c r="T27" i="16"/>
  <c r="R27" i="16"/>
  <c r="P27" i="16"/>
  <c r="N27" i="16"/>
  <c r="L27" i="16"/>
  <c r="J27" i="16"/>
  <c r="H27" i="16"/>
  <c r="F27" i="16"/>
  <c r="AD24" i="16"/>
  <c r="AF24" i="16" s="1"/>
  <c r="AJ24" i="16" s="1"/>
  <c r="AD23" i="16"/>
  <c r="AD18" i="16"/>
  <c r="AF18" i="16" s="1"/>
  <c r="AJ23" i="16" l="1"/>
  <c r="AF23" i="16"/>
  <c r="AF27" i="16" s="1"/>
  <c r="AJ18" i="16"/>
  <c r="AD27" i="16"/>
  <c r="AJ27" i="16" l="1"/>
  <c r="R20" i="15"/>
  <c r="P20" i="15"/>
  <c r="N20" i="15"/>
  <c r="L20" i="15"/>
  <c r="J20" i="15"/>
  <c r="H20" i="15"/>
  <c r="F20" i="15"/>
  <c r="T14" i="15" l="1"/>
  <c r="T20" i="15" l="1"/>
  <c r="V14" i="15"/>
  <c r="V20" i="15" s="1"/>
  <c r="A156" i="11" l="1"/>
  <c r="A52" i="11"/>
  <c r="A104" i="11" s="1"/>
  <c r="I95" i="11"/>
  <c r="I80" i="11"/>
  <c r="M95" i="11"/>
  <c r="M80" i="11"/>
  <c r="K95" i="11"/>
  <c r="G95" i="11"/>
  <c r="K80" i="11"/>
  <c r="A55" i="11"/>
  <c r="A107" i="11" s="1"/>
  <c r="M173" i="1"/>
  <c r="M176" i="1" s="1"/>
  <c r="K173" i="1"/>
  <c r="K176" i="1" s="1"/>
  <c r="I173" i="1"/>
  <c r="I176" i="1" s="1"/>
  <c r="G173" i="1"/>
  <c r="G176" i="1" s="1"/>
  <c r="M132" i="1"/>
  <c r="K132" i="1"/>
  <c r="I132" i="1"/>
  <c r="G132" i="1"/>
  <c r="M119" i="1"/>
  <c r="K119" i="1"/>
  <c r="I119" i="1"/>
  <c r="G119" i="1"/>
  <c r="A95" i="1"/>
  <c r="A141" i="1" s="1"/>
  <c r="A93" i="1"/>
  <c r="A92" i="1"/>
  <c r="A138" i="1" s="1"/>
  <c r="A184" i="1" s="1"/>
  <c r="M78" i="1"/>
  <c r="K78" i="1"/>
  <c r="I78" i="1"/>
  <c r="G78" i="1"/>
  <c r="A49" i="1"/>
  <c r="M32" i="1"/>
  <c r="K32" i="1"/>
  <c r="I32" i="1"/>
  <c r="G32" i="1"/>
  <c r="I30" i="11" l="1"/>
  <c r="M30" i="11"/>
  <c r="M45" i="11" s="1"/>
  <c r="M49" i="11" s="1"/>
  <c r="M97" i="11" s="1"/>
  <c r="M101" i="11" s="1"/>
  <c r="K30" i="11"/>
  <c r="K45" i="11" s="1"/>
  <c r="K49" i="11" s="1"/>
  <c r="M134" i="1"/>
  <c r="M178" i="1" s="1"/>
  <c r="G134" i="1"/>
  <c r="G178" i="1" s="1"/>
  <c r="I134" i="1"/>
  <c r="I178" i="1" s="1"/>
  <c r="G30" i="11"/>
  <c r="G97" i="11" s="1"/>
  <c r="G101" i="11" s="1"/>
  <c r="K134" i="1"/>
  <c r="K178" i="1" s="1"/>
  <c r="G80" i="1"/>
  <c r="I80" i="1"/>
  <c r="K80" i="1"/>
  <c r="M80" i="1"/>
  <c r="K97" i="11" l="1"/>
  <c r="K101" i="11" s="1"/>
  <c r="I45" i="11"/>
  <c r="I49" i="11" s="1"/>
  <c r="I97" i="11" s="1"/>
  <c r="I101" i="11" s="1"/>
</calcChain>
</file>

<file path=xl/sharedStrings.xml><?xml version="1.0" encoding="utf-8"?>
<sst xmlns="http://schemas.openxmlformats.org/spreadsheetml/2006/main" count="552" uniqueCount="300">
  <si>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</si>
  <si>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</si>
  <si>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</si>
  <si>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</si>
  <si>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</si>
  <si>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</si>
  <si>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</si>
  <si>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</si>
  <si>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</si>
  <si>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</si>
  <si>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</si>
  <si>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receivables,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</si>
  <si>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</si>
  <si>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</si>
  <si>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</si>
  <si>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</si>
  <si>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</si>
  <si>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</si>
  <si>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</si>
  <si>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</si>
  <si>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</si>
  <si>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</si>
  <si>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</si>
  <si>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</si>
  <si>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</si>
  <si>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</si>
  <si>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</si>
  <si>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</si>
  <si>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</si>
  <si>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</si>
  <si>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</si>
  <si>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</si>
  <si>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</si>
  <si>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</si>
  <si>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</si>
  <si>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</si>
  <si>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</si>
  <si>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</si>
  <si>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</si>
  <si>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</si>
  <si>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</si>
  <si>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</si>
  <si>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</si>
  <si>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</si>
  <si>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</si>
  <si>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</si>
  <si>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</si>
  <si>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</si>
  <si>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</si>
  <si>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</si>
  <si>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</si>
  <si>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</si>
  <si>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</si>
  <si>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</si>
  <si>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</si>
  <si>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</si>
  <si>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</si>
  <si>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</si>
  <si>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</si>
  <si>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</si>
  <si>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</si>
  <si>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</si>
  <si>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</si>
  <si>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</si>
  <si>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</si>
  <si>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</si>
  <si>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</si>
  <si>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</si>
  <si>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</si>
  <si>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</si>
  <si>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</si>
  <si>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</si>
  <si>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</si>
  <si>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</si>
  <si>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</si>
  <si>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</si>
  <si>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</si>
  <si>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</si>
  <si>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</si>
  <si>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</si>
  <si>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</si>
  <si>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</si>
  <si>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</si>
  <si>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</si>
  <si>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</si>
  <si>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</si>
  <si>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</si>
  <si>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</si>
  <si>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</si>
  <si>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</si>
  <si>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(Reviewed)</t>
  </si>
  <si>
    <t>and joint ventures, net</t>
  </si>
  <si>
    <t>Reviewed</t>
  </si>
  <si>
    <t>Exchange</t>
  </si>
  <si>
    <t>difference on</t>
  </si>
  <si>
    <t>Debenture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</si>
  <si>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</si>
  <si>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</si>
  <si>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</si>
  <si>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</si>
  <si>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</si>
  <si>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</si>
  <si>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</si>
  <si>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</si>
  <si>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</si>
  <si>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</si>
  <si>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</si>
  <si>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</si>
  <si>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</si>
  <si>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</si>
  <si>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</si>
  <si>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</si>
  <si>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</si>
  <si>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</si>
  <si>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</si>
  <si>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</si>
  <si>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</si>
  <si>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</si>
  <si>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</si>
  <si>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</si>
  <si>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</si>
  <si>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</si>
  <si>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- Share of profit from investments in associates</t>
  </si>
  <si>
    <t>Investments in subsidiaries, net</t>
  </si>
  <si>
    <t>Investments in joint ventures, net</t>
  </si>
  <si>
    <t>Sales and services income</t>
  </si>
  <si>
    <t>Costs of sales and services</t>
  </si>
  <si>
    <t>Note</t>
  </si>
  <si>
    <t>Investment property, net</t>
  </si>
  <si>
    <t>from a related party, net</t>
  </si>
  <si>
    <t xml:space="preserve">Current portion of lease receivables under </t>
  </si>
  <si>
    <t>to related parties</t>
  </si>
  <si>
    <t>for the period, net of tax</t>
  </si>
  <si>
    <t>Surplus from</t>
  </si>
  <si>
    <t xml:space="preserve">Statement of Income </t>
  </si>
  <si>
    <t>income tax to net cash provided by operations:</t>
  </si>
  <si>
    <t>assets under construction</t>
  </si>
  <si>
    <t>Interests paid</t>
  </si>
  <si>
    <t>Lease income under power purchase agreements</t>
  </si>
  <si>
    <t>- Interest expense and other finance costs</t>
  </si>
  <si>
    <t>Dividend and other income</t>
  </si>
  <si>
    <t>Net cash receipts from (payments in) investing activities</t>
  </si>
  <si>
    <t>Net increase (decrease) in cash and cash equivalents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</si>
  <si>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</si>
  <si>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</si>
  <si>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</si>
  <si>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</si>
  <si>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</si>
  <si>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</si>
  <si>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</si>
  <si>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</si>
  <si>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Lease receivables under power purchase</t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</si>
  <si>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</si>
  <si>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</si>
  <si>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</si>
  <si>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</si>
  <si>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</si>
  <si>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</si>
  <si>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</si>
  <si>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</si>
  <si>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</si>
  <si>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</si>
  <si>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</si>
  <si>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</si>
  <si>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</si>
  <si>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</si>
  <si>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</si>
  <si>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</si>
  <si>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</si>
  <si>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</si>
  <si>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</si>
  <si>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</si>
  <si>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</si>
  <si>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</si>
  <si>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</si>
  <si>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</si>
  <si>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</si>
  <si>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</si>
  <si>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</si>
  <si>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</si>
  <si>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measured at amortised cost </t>
  </si>
  <si>
    <t>Supplementary information:</t>
  </si>
  <si>
    <t>Non-current assets held-for-sale</t>
  </si>
  <si>
    <t xml:space="preserve">  to profit or loss</t>
  </si>
  <si>
    <t>- Dividend income from subsidiaries and joint ventures</t>
  </si>
  <si>
    <t>- Withholding tax refunded</t>
  </si>
  <si>
    <t>Cash receipts from long-term loans to related parties</t>
  </si>
  <si>
    <t xml:space="preserve">   - Legal reserve</t>
  </si>
  <si>
    <t>2021</t>
  </si>
  <si>
    <t>Opening balance as at 1 January 2021</t>
  </si>
  <si>
    <t>Remeasurements</t>
  </si>
  <si>
    <t xml:space="preserve"> of  post-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</si>
  <si>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</si>
  <si>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</si>
  <si>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</si>
  <si>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</si>
  <si>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</si>
  <si>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</si>
  <si>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</si>
  <si>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</si>
  <si>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</si>
  <si>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</si>
  <si>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</si>
  <si>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</si>
  <si>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</si>
  <si>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</si>
  <si>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</si>
  <si>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</si>
  <si>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</si>
  <si>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</si>
  <si>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>reserve</t>
  </si>
  <si>
    <t>as at 1 January 2021</t>
  </si>
  <si>
    <t>(expense) for the period</t>
  </si>
  <si>
    <t>financial instruments, net</t>
  </si>
  <si>
    <t>Profit (loss) attributable to:</t>
  </si>
  <si>
    <t>Total comprehensive income (expense) attributable to: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</si>
  <si>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</si>
  <si>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</si>
  <si>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</si>
  <si>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</si>
  <si>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</si>
  <si>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</si>
  <si>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Separate financial information</t>
  </si>
  <si>
    <t>net of income tax</t>
  </si>
  <si>
    <t>- (Reversal of) impairment loss on receivables</t>
  </si>
  <si>
    <t xml:space="preserve">Net cash receipts from (payments for) financial assets </t>
  </si>
  <si>
    <t>Proceeds from long-term loans from financial institutions</t>
  </si>
  <si>
    <t>Profit before income tax for the period</t>
  </si>
  <si>
    <t>Adjustments to reconcile profit before</t>
  </si>
  <si>
    <t xml:space="preserve">      comprehensive income (expense)</t>
  </si>
  <si>
    <t>Dividends paid of subsidiaries</t>
  </si>
  <si>
    <t>Payments for principal elements of lease liabilities</t>
  </si>
  <si>
    <t>Cash receipts from disposal of plant and equipment</t>
  </si>
  <si>
    <t>Payments for short-term loans from financial institutions</t>
  </si>
  <si>
    <t>Payments for long-term loans from financial institutions</t>
  </si>
  <si>
    <t>Payments for long-term loans from other company</t>
  </si>
  <si>
    <t>Payments for deferred financing fee and other finance cost</t>
  </si>
  <si>
    <t>comprised of as follows:</t>
  </si>
  <si>
    <t xml:space="preserve">   against long-term loans to a subsidiary</t>
  </si>
  <si>
    <t xml:space="preserve">(excluding the effects of acquisition or disposal </t>
  </si>
  <si>
    <t>of subsidiaries)</t>
  </si>
  <si>
    <t xml:space="preserve">- Lease receivable under power purchase 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</si>
  <si>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</si>
  <si>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</si>
  <si>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</si>
  <si>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</si>
  <si>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</si>
  <si>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</si>
  <si>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</si>
  <si>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>Currency exchange gains (losses), net</t>
  </si>
  <si>
    <t>Other comprehensive income</t>
  </si>
  <si>
    <t>and joint ventures accounted for using the equity method,</t>
  </si>
  <si>
    <t>Net cash payments in financing activities</t>
  </si>
  <si>
    <t xml:space="preserve">- Share of other comprehensive income of associates </t>
  </si>
  <si>
    <t>Fuel, spare parts and supplies, net</t>
  </si>
  <si>
    <t>As at 31 March 2022</t>
  </si>
  <si>
    <t>31 March</t>
  </si>
  <si>
    <t>2022</t>
  </si>
  <si>
    <t>For the three-month period ended 31 March 2022</t>
  </si>
  <si>
    <t>as at 1 January 2022</t>
  </si>
  <si>
    <t>as at 31 March 2022</t>
  </si>
  <si>
    <t>Opening balance as at 1 January 2022</t>
  </si>
  <si>
    <t>Closing balance as at 31 March 2022</t>
  </si>
  <si>
    <t>Closing balance as at 31 March 2021</t>
  </si>
  <si>
    <t>as at 31 March 2021</t>
  </si>
  <si>
    <t>-</t>
  </si>
  <si>
    <t xml:space="preserve">- Remeasurements of post-employment </t>
  </si>
  <si>
    <t>Short-term loans from non-controlling interests</t>
  </si>
  <si>
    <t>Payments for debenture</t>
  </si>
  <si>
    <t>- Payables for property, plant, equipment and intangible assets</t>
  </si>
  <si>
    <t xml:space="preserve">Losses on remeasurement of </t>
  </si>
  <si>
    <t>Profit before income tax expense</t>
  </si>
  <si>
    <t>Profit for the period</t>
  </si>
  <si>
    <t>Basic earnings per share</t>
  </si>
  <si>
    <t xml:space="preserve">- Share of other comprehensive income (expense) of </t>
  </si>
  <si>
    <t xml:space="preserve">associates and joint ventures accounted for using </t>
  </si>
  <si>
    <t>the equity method, net of income tax</t>
  </si>
  <si>
    <t>Total comprehensive income for the period</t>
  </si>
  <si>
    <t xml:space="preserve">Cash and cash equivalents as at 31 March are </t>
  </si>
  <si>
    <t>- (Gains) losses on exchange rates, net</t>
  </si>
  <si>
    <t>- (Gains) losses on write-off and disposal of equipment, net</t>
  </si>
  <si>
    <t>- Losses on remeasurement of financial instruments, net</t>
  </si>
  <si>
    <t>- Gain on disposal of non-current assets held-for-sale</t>
  </si>
  <si>
    <t xml:space="preserve">      (power plant), net</t>
  </si>
  <si>
    <t xml:space="preserve">Net cash payments for financial assets used as collateral </t>
  </si>
  <si>
    <t>Advance payment for construction of power plant</t>
  </si>
  <si>
    <t>Cash receipt from disposal of non-current assets held-for-sale</t>
  </si>
  <si>
    <t>Dividends received from subsidiaries and joint ventures</t>
  </si>
  <si>
    <t>(power plant)</t>
  </si>
  <si>
    <t>Cash payment in short-term loans to a related party</t>
  </si>
  <si>
    <t>Cash payments in long-term loans to a related party</t>
  </si>
  <si>
    <t>Proceed from short-term loans from non-controlling interest</t>
  </si>
  <si>
    <t>Dividends paid to shareholders</t>
  </si>
  <si>
    <t>- Receivables from disposal of non-current assets held-for-sale</t>
  </si>
  <si>
    <t xml:space="preserve">   (power plant)</t>
  </si>
  <si>
    <t>Addition of investments in a joint venture</t>
  </si>
  <si>
    <t>Short-term loans to a related party</t>
  </si>
  <si>
    <t>Cash payments for purchase of equipments and</t>
  </si>
  <si>
    <t>Income tax</t>
  </si>
  <si>
    <t xml:space="preserve"> post-employment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</si>
</sst>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  <numFmt numFmtId="172" formatCode="#,##0.00;\(#,##0.00\)"/>
    <numFmt numFmtId="173" formatCode="#,##0;\(#,##0\);&quot;-&quot;;@"/>
  </numFmts>
  <fonts count="26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329">
    <xf numFmtId="0" fontId="0" fillId="0" borderId="0" xfId="0"/>
    <xf numFmtId="166" fontId="4" fillId="0" borderId="1" xfId="46" applyNumberFormat="1" applyFont="1" applyFill="1" applyBorder="1" applyAlignment="1">
      <alignment vertical="center"/>
    </xf>
    <xf numFmtId="166" fontId="4" fillId="0" borderId="0" xfId="46" applyNumberFormat="1" applyFont="1" applyFill="1" applyAlignment="1">
      <alignment vertical="center"/>
    </xf>
    <xf numFmtId="0" fontId="5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horizontal="center" vertical="center"/>
    </xf>
    <xf numFmtId="167" fontId="5" fillId="0" borderId="0" xfId="46" applyNumberFormat="1" applyFont="1" applyFill="1" applyAlignment="1">
      <alignment horizontal="right" vertical="center"/>
    </xf>
    <xf numFmtId="166" fontId="5" fillId="0" borderId="0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horizontal="center" vertical="center"/>
    </xf>
    <xf numFmtId="166" fontId="5" fillId="0" borderId="0" xfId="46" applyNumberFormat="1" applyFont="1" applyFill="1" applyAlignment="1">
      <alignment vertical="center"/>
    </xf>
    <xf numFmtId="166" fontId="4" fillId="0" borderId="1" xfId="48" applyNumberFormat="1" applyFont="1" applyFill="1" applyBorder="1" applyAlignment="1">
      <alignment vertical="center"/>
    </xf>
    <xf numFmtId="0" fontId="5" fillId="0" borderId="1" xfId="46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center" vertical="center"/>
    </xf>
    <xf numFmtId="167" fontId="5" fillId="0" borderId="1" xfId="46" applyNumberFormat="1" applyFont="1" applyFill="1" applyBorder="1" applyAlignment="1">
      <alignment horizontal="right" vertical="center"/>
    </xf>
    <xf numFmtId="166" fontId="5" fillId="0" borderId="1" xfId="46" applyNumberFormat="1" applyFont="1" applyFill="1" applyBorder="1" applyAlignment="1">
      <alignment vertical="center"/>
    </xf>
    <xf numFmtId="166" fontId="4" fillId="0" borderId="0" xfId="45" applyNumberFormat="1" applyFont="1" applyFill="1" applyBorder="1" applyAlignment="1">
      <alignment vertical="center"/>
    </xf>
    <xf numFmtId="0" fontId="5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166" fontId="5" fillId="0" borderId="0" xfId="45" applyNumberFormat="1" applyFont="1" applyFill="1" applyBorder="1" applyAlignment="1">
      <alignment vertical="center"/>
    </xf>
    <xf numFmtId="166" fontId="4" fillId="0" borderId="1" xfId="45" applyNumberFormat="1" applyFont="1" applyFill="1" applyBorder="1" applyAlignment="1">
      <alignment vertical="center"/>
    </xf>
    <xf numFmtId="0" fontId="5" fillId="0" borderId="1" xfId="45" applyNumberFormat="1" applyFont="1" applyFill="1" applyBorder="1" applyAlignment="1">
      <alignment horizontal="center" vertical="center"/>
    </xf>
    <xf numFmtId="166" fontId="5" fillId="0" borderId="1" xfId="45" applyNumberFormat="1" applyFont="1" applyFill="1" applyBorder="1" applyAlignment="1">
      <alignment horizontal="center" vertical="center"/>
    </xf>
    <xf numFmtId="167" fontId="5" fillId="0" borderId="1" xfId="45" applyNumberFormat="1" applyFont="1" applyFill="1" applyBorder="1" applyAlignment="1">
      <alignment horizontal="right" vertical="center"/>
    </xf>
    <xf numFmtId="166" fontId="5" fillId="0" borderId="1" xfId="45" applyNumberFormat="1" applyFont="1" applyFill="1" applyBorder="1" applyAlignment="1">
      <alignment vertical="center"/>
    </xf>
    <xf numFmtId="164" fontId="5" fillId="0" borderId="0" xfId="45" applyNumberFormat="1" applyFont="1" applyFill="1" applyBorder="1" applyAlignment="1">
      <alignment horizontal="center" vertical="center"/>
    </xf>
    <xf numFmtId="164" fontId="5" fillId="0" borderId="0" xfId="45" applyNumberFormat="1" applyFont="1" applyFill="1" applyBorder="1" applyAlignment="1">
      <alignment vertical="center"/>
    </xf>
    <xf numFmtId="166" fontId="4" fillId="0" borderId="0" xfId="48" applyNumberFormat="1" applyFont="1" applyFill="1" applyAlignment="1">
      <alignment horizontal="right"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6" applyNumberFormat="1" applyFont="1" applyBorder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8" fontId="4" fillId="0" borderId="1" xfId="42" applyNumberFormat="1" applyFont="1" applyBorder="1" applyAlignment="1">
      <alignment horizontal="right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166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6" fontId="4" fillId="0" borderId="0" xfId="46" applyNumberFormat="1" applyFont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32" borderId="0" xfId="42" applyNumberFormat="1" applyFont="1" applyFill="1" applyAlignment="1">
      <alignment vertical="center"/>
    </xf>
    <xf numFmtId="167" fontId="5" fillId="0" borderId="1" xfId="42" applyNumberFormat="1" applyFont="1" applyBorder="1" applyAlignment="1">
      <alignment vertical="center"/>
    </xf>
    <xf numFmtId="167" fontId="5" fillId="32" borderId="1" xfId="42" applyNumberFormat="1" applyFont="1" applyFill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6" fontId="5" fillId="0" borderId="0" xfId="46" applyNumberFormat="1" applyFont="1" applyFill="1" applyBorder="1" applyAlignment="1">
      <alignment horizontal="left" vertical="center"/>
    </xf>
    <xf numFmtId="167" fontId="5" fillId="32" borderId="0" xfId="44" applyNumberFormat="1" applyFont="1" applyFill="1" applyBorder="1" applyAlignment="1">
      <alignment horizontal="right" vertical="center"/>
    </xf>
    <xf numFmtId="166" fontId="5" fillId="0" borderId="0" xfId="42" applyNumberFormat="1" applyFont="1" applyBorder="1" applyAlignment="1">
      <alignment vertical="center"/>
    </xf>
    <xf numFmtId="167" fontId="5" fillId="0" borderId="0" xfId="44" applyNumberFormat="1" applyFont="1" applyBorder="1" applyAlignment="1">
      <alignment horizontal="right" vertical="center"/>
    </xf>
    <xf numFmtId="167" fontId="5" fillId="0" borderId="0" xfId="42" applyNumberFormat="1" applyFont="1" applyBorder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" vertical="center"/>
    </xf>
    <xf numFmtId="167" fontId="5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166" fontId="4" fillId="0" borderId="1" xfId="42" applyNumberFormat="1" applyFont="1" applyFill="1" applyBorder="1" applyAlignment="1">
      <alignment vertical="center"/>
    </xf>
    <xf numFmtId="167" fontId="4" fillId="0" borderId="1" xfId="30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center" vertical="center"/>
    </xf>
    <xf numFmtId="167" fontId="5" fillId="0" borderId="1" xfId="30" applyNumberFormat="1" applyFont="1" applyFill="1" applyBorder="1" applyAlignment="1">
      <alignment horizontal="right" vertical="center"/>
    </xf>
    <xf numFmtId="165" fontId="4" fillId="0" borderId="1" xfId="30" applyFont="1" applyFill="1" applyBorder="1" applyAlignment="1">
      <alignment vertical="center"/>
    </xf>
    <xf numFmtId="166" fontId="4" fillId="0" borderId="0" xfId="46" applyNumberFormat="1" applyFont="1" applyFill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NumberFormat="1" applyFont="1" applyFill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Border="1" applyAlignment="1">
      <alignment horizontal="right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left" vertical="center"/>
    </xf>
    <xf numFmtId="166" fontId="5" fillId="0" borderId="0" xfId="46" quotePrefix="1" applyNumberFormat="1" applyFont="1" applyFill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Fill="1" applyBorder="1" applyAlignment="1">
      <alignment horizontal="right" vertical="center"/>
    </xf>
    <xf numFmtId="169" fontId="5" fillId="32" borderId="0" xfId="46" applyNumberFormat="1" applyFont="1" applyFill="1" applyBorder="1" applyAlignment="1">
      <alignment horizontal="right" vertical="center"/>
    </xf>
    <xf numFmtId="169" fontId="5" fillId="0" borderId="0" xfId="46" applyNumberFormat="1" applyFont="1" applyFill="1" applyBorder="1" applyAlignment="1">
      <alignment horizontal="right" vertical="center"/>
    </xf>
    <xf numFmtId="166" fontId="4" fillId="0" borderId="0" xfId="46" quotePrefix="1" applyNumberFormat="1" applyFont="1" applyFill="1" applyAlignment="1">
      <alignment vertical="center"/>
    </xf>
    <xf numFmtId="164" fontId="5" fillId="0" borderId="0" xfId="46" applyNumberFormat="1" applyFont="1" applyFill="1" applyAlignment="1">
      <alignment horizontal="right" vertical="center"/>
    </xf>
    <xf numFmtId="166" fontId="5" fillId="0" borderId="0" xfId="45" applyNumberFormat="1" applyFont="1" applyFill="1" applyAlignment="1">
      <alignment vertical="center"/>
    </xf>
    <xf numFmtId="0" fontId="5" fillId="0" borderId="0" xfId="45" applyNumberFormat="1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vertical="center"/>
    </xf>
    <xf numFmtId="167" fontId="5" fillId="32" borderId="0" xfId="45" applyNumberFormat="1" applyFont="1" applyFill="1" applyBorder="1" applyAlignment="1">
      <alignment horizontal="right" vertical="center"/>
    </xf>
    <xf numFmtId="166" fontId="4" fillId="0" borderId="0" xfId="45" quotePrefix="1" applyNumberFormat="1" applyFont="1" applyFill="1" applyBorder="1" applyAlignment="1">
      <alignment vertical="center"/>
    </xf>
    <xf numFmtId="166" fontId="5" fillId="0" borderId="0" xfId="45" quotePrefix="1" applyNumberFormat="1" applyFont="1" applyFill="1" applyBorder="1" applyAlignment="1">
      <alignment vertical="center"/>
    </xf>
    <xf numFmtId="0" fontId="4" fillId="0" borderId="0" xfId="45" applyNumberFormat="1" applyFont="1" applyFill="1" applyBorder="1" applyAlignment="1">
      <alignment horizontal="center" vertical="center"/>
    </xf>
    <xf numFmtId="166" fontId="4" fillId="0" borderId="0" xfId="45" applyNumberFormat="1" applyFont="1" applyFill="1" applyBorder="1" applyAlignment="1">
      <alignment horizontal="center" vertical="center"/>
    </xf>
    <xf numFmtId="167" fontId="4" fillId="32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4" fontId="4" fillId="0" borderId="0" xfId="45" applyNumberFormat="1" applyFont="1" applyFill="1" applyBorder="1" applyAlignment="1">
      <alignment horizontal="center" vertical="center"/>
    </xf>
    <xf numFmtId="164" fontId="4" fillId="0" borderId="0" xfId="45" applyNumberFormat="1" applyFont="1" applyFill="1" applyBorder="1" applyAlignment="1">
      <alignment vertical="center"/>
    </xf>
    <xf numFmtId="166" fontId="4" fillId="0" borderId="0" xfId="45" quotePrefix="1" applyNumberFormat="1" applyFont="1" applyFill="1" applyAlignment="1">
      <alignment vertical="center"/>
    </xf>
    <xf numFmtId="167" fontId="5" fillId="32" borderId="0" xfId="43" applyNumberFormat="1" applyFont="1" applyFill="1" applyBorder="1" applyAlignment="1">
      <alignment horizontal="right" vertical="center"/>
    </xf>
    <xf numFmtId="167" fontId="5" fillId="0" borderId="0" xfId="43" applyNumberFormat="1" applyFont="1" applyFill="1" applyBorder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Fill="1" applyBorder="1" applyAlignment="1">
      <alignment horizontal="right" vertical="center"/>
    </xf>
    <xf numFmtId="0" fontId="4" fillId="0" borderId="0" xfId="46" applyNumberFormat="1" applyFont="1" applyFill="1" applyAlignment="1">
      <alignment horizontal="center" vertical="center"/>
    </xf>
    <xf numFmtId="167" fontId="4" fillId="0" borderId="0" xfId="42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Fill="1" applyBorder="1" applyAlignment="1">
      <alignment horizontal="left" vertical="center"/>
    </xf>
    <xf numFmtId="164" fontId="5" fillId="0" borderId="0" xfId="43" applyNumberFormat="1" applyFont="1" applyFill="1" applyBorder="1" applyAlignment="1">
      <alignment horizontal="center" vertical="center"/>
    </xf>
    <xf numFmtId="0" fontId="4" fillId="0" borderId="0" xfId="47" applyFont="1" applyAlignment="1">
      <alignment horizontal="right"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8" fontId="4" fillId="0" borderId="13" xfId="42" applyNumberFormat="1" applyFont="1" applyBorder="1" applyAlignment="1">
      <alignment horizontal="right" vertical="center"/>
    </xf>
    <xf numFmtId="167" fontId="5" fillId="0" borderId="13" xfId="47" applyNumberFormat="1" applyFont="1" applyBorder="1" applyAlignment="1">
      <alignment horizontal="right" vertical="center"/>
    </xf>
    <xf numFmtId="165" fontId="5" fillId="0" borderId="0" xfId="52" applyFont="1" applyFill="1" applyBorder="1" applyAlignment="1">
      <alignment vertical="center"/>
    </xf>
    <xf numFmtId="165" fontId="4" fillId="0" borderId="0" xfId="52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right" vertical="center"/>
    </xf>
    <xf numFmtId="165" fontId="4" fillId="0" borderId="1" xfId="52" applyFont="1" applyFill="1" applyBorder="1" applyAlignment="1">
      <alignment horizontal="right" vertical="center"/>
    </xf>
    <xf numFmtId="165" fontId="4" fillId="0" borderId="13" xfId="52" applyFont="1" applyFill="1" applyBorder="1" applyAlignment="1">
      <alignment horizontal="right" vertical="center"/>
    </xf>
    <xf numFmtId="167" fontId="4" fillId="0" borderId="13" xfId="52" applyNumberFormat="1" applyFont="1" applyFill="1" applyBorder="1" applyAlignment="1">
      <alignment horizontal="right" vertical="center"/>
    </xf>
    <xf numFmtId="165" fontId="5" fillId="0" borderId="0" xfId="52" applyFont="1" applyFill="1" applyAlignment="1">
      <alignment vertical="center"/>
    </xf>
    <xf numFmtId="167" fontId="4" fillId="0" borderId="0" xfId="52" applyNumberFormat="1" applyFont="1" applyFill="1" applyBorder="1" applyAlignment="1">
      <alignment vertical="center"/>
    </xf>
    <xf numFmtId="167" fontId="4" fillId="0" borderId="0" xfId="52" applyNumberFormat="1" applyFont="1" applyFill="1" applyBorder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 wrapText="1"/>
    </xf>
    <xf numFmtId="167" fontId="4" fillId="0" borderId="0" xfId="52" applyNumberFormat="1" applyFont="1" applyFill="1" applyBorder="1" applyAlignment="1">
      <alignment horizontal="right" vertical="center" wrapText="1"/>
    </xf>
    <xf numFmtId="167" fontId="4" fillId="0" borderId="0" xfId="52" applyNumberFormat="1" applyFont="1" applyFill="1" applyBorder="1" applyAlignment="1">
      <alignment vertical="center" wrapText="1"/>
    </xf>
    <xf numFmtId="165" fontId="5" fillId="0" borderId="0" xfId="52" applyFont="1" applyFill="1" applyAlignment="1">
      <alignment horizontal="right" vertical="center"/>
    </xf>
    <xf numFmtId="165" fontId="4" fillId="0" borderId="0" xfId="52" applyFont="1" applyFill="1" applyAlignment="1">
      <alignment horizontal="right" vertical="center"/>
    </xf>
    <xf numFmtId="167" fontId="4" fillId="0" borderId="0" xfId="52" quotePrefix="1" applyNumberFormat="1" applyFont="1" applyFill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8" fontId="4" fillId="0" borderId="0" xfId="52" applyNumberFormat="1" applyFont="1" applyFill="1" applyAlignment="1">
      <alignment horizontal="right" vertical="center"/>
    </xf>
    <xf numFmtId="167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7" fontId="5" fillId="32" borderId="0" xfId="47" applyNumberFormat="1" applyFont="1" applyFill="1" applyAlignment="1">
      <alignment vertical="center"/>
    </xf>
    <xf numFmtId="167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7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7" fontId="5" fillId="32" borderId="14" xfId="47" applyNumberFormat="1" applyFont="1" applyFill="1" applyBorder="1" applyAlignment="1">
      <alignment horizontal="right" vertical="center"/>
    </xf>
    <xf numFmtId="166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5" fillId="0" borderId="0" xfId="47" applyFont="1" applyFill="1" applyAlignment="1">
      <alignment vertical="center"/>
    </xf>
    <xf numFmtId="167" fontId="5" fillId="0" borderId="0" xfId="47" applyNumberFormat="1" applyFont="1" applyFill="1" applyAlignment="1">
      <alignment vertical="center"/>
    </xf>
    <xf numFmtId="167" fontId="5" fillId="0" borderId="0" xfId="47" applyNumberFormat="1" applyFont="1" applyFill="1" applyAlignment="1">
      <alignment horizontal="right" vertical="center"/>
    </xf>
    <xf numFmtId="0" fontId="5" fillId="0" borderId="0" xfId="47" applyFont="1" applyFill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7" fontId="5" fillId="0" borderId="14" xfId="47" applyNumberFormat="1" applyFont="1" applyFill="1" applyBorder="1" applyAlignment="1">
      <alignment horizontal="right" vertical="center"/>
    </xf>
    <xf numFmtId="167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0" xfId="42" applyNumberFormat="1" applyFont="1" applyFill="1" applyAlignment="1">
      <alignment horizontal="center" vertical="center"/>
    </xf>
    <xf numFmtId="167" fontId="5" fillId="0" borderId="0" xfId="42" applyNumberFormat="1" applyFont="1" applyFill="1" applyAlignment="1">
      <alignment horizontal="right" vertical="center"/>
    </xf>
    <xf numFmtId="164" fontId="5" fillId="0" borderId="0" xfId="42" applyNumberFormat="1" applyFont="1" applyFill="1" applyAlignment="1">
      <alignment vertical="center"/>
    </xf>
    <xf numFmtId="164" fontId="5" fillId="0" borderId="0" xfId="42" applyNumberFormat="1" applyFont="1" applyFill="1" applyAlignment="1">
      <alignment horizontal="center" vertical="center"/>
    </xf>
    <xf numFmtId="167" fontId="5" fillId="0" borderId="0" xfId="44" applyNumberFormat="1" applyFont="1" applyFill="1" applyAlignment="1">
      <alignment horizontal="right" vertical="center"/>
    </xf>
    <xf numFmtId="168" fontId="4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6" fontId="4" fillId="0" borderId="0" xfId="42" applyNumberFormat="1" applyFont="1" applyFill="1" applyAlignment="1">
      <alignment vertical="center"/>
    </xf>
    <xf numFmtId="0" fontId="4" fillId="0" borderId="0" xfId="47" applyFont="1" applyFill="1" applyAlignment="1">
      <alignment vertical="center"/>
    </xf>
    <xf numFmtId="166" fontId="4" fillId="0" borderId="0" xfId="46" applyNumberFormat="1" applyFont="1" applyAlignment="1">
      <alignment horizontal="center" vertical="center"/>
    </xf>
    <xf numFmtId="166" fontId="4" fillId="0" borderId="1" xfId="46" applyNumberFormat="1" applyFont="1" applyBorder="1" applyAlignment="1">
      <alignment horizontal="center" vertical="center"/>
    </xf>
    <xf numFmtId="164" fontId="5" fillId="0" borderId="0" xfId="46" applyNumberFormat="1" applyFont="1" applyAlignment="1">
      <alignment horizontal="right" vertical="center"/>
    </xf>
    <xf numFmtId="166" fontId="5" fillId="0" borderId="0" xfId="46" quotePrefix="1" applyNumberFormat="1" applyFont="1" applyAlignment="1">
      <alignment vertical="center"/>
    </xf>
    <xf numFmtId="170" fontId="5" fillId="0" borderId="0" xfId="46" quotePrefix="1" applyNumberFormat="1" applyFont="1" applyAlignment="1">
      <alignment horizontal="center" vertical="center"/>
    </xf>
    <xf numFmtId="164" fontId="5" fillId="0" borderId="0" xfId="46" applyNumberFormat="1" applyFont="1" applyAlignment="1">
      <alignment vertical="center"/>
    </xf>
    <xf numFmtId="167" fontId="5" fillId="32" borderId="0" xfId="46" applyNumberFormat="1" applyFont="1" applyFill="1" applyAlignment="1">
      <alignment vertical="center"/>
    </xf>
    <xf numFmtId="167" fontId="5" fillId="0" borderId="0" xfId="46" applyNumberFormat="1" applyFont="1" applyAlignment="1">
      <alignment vertical="center"/>
    </xf>
    <xf numFmtId="167" fontId="5" fillId="0" borderId="0" xfId="46" applyNumberFormat="1" applyFont="1" applyFill="1" applyAlignment="1">
      <alignment vertical="center"/>
    </xf>
    <xf numFmtId="167" fontId="5" fillId="32" borderId="12" xfId="0" applyNumberFormat="1" applyFont="1" applyFill="1" applyBorder="1" applyAlignment="1">
      <alignment horizontal="right" vertical="center"/>
    </xf>
    <xf numFmtId="167" fontId="5" fillId="0" borderId="1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70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0" fontId="5" fillId="0" borderId="0" xfId="46" quotePrefix="1" applyFont="1" applyAlignment="1">
      <alignment horizontal="center" vertical="center"/>
    </xf>
    <xf numFmtId="167" fontId="5" fillId="32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32" borderId="0" xfId="31" applyNumberFormat="1" applyFont="1" applyFill="1" applyAlignment="1">
      <alignment vertical="center"/>
    </xf>
    <xf numFmtId="167" fontId="5" fillId="0" borderId="0" xfId="31" applyNumberFormat="1" applyFont="1" applyFill="1" applyAlignment="1">
      <alignment vertical="center"/>
    </xf>
    <xf numFmtId="164" fontId="5" fillId="0" borderId="0" xfId="46" applyNumberFormat="1" applyFont="1" applyAlignment="1">
      <alignment horizontal="center" vertical="center"/>
    </xf>
    <xf numFmtId="167" fontId="5" fillId="32" borderId="0" xfId="31" applyNumberFormat="1" applyFont="1" applyFill="1" applyAlignment="1">
      <alignment horizontal="right" vertical="center"/>
    </xf>
    <xf numFmtId="167" fontId="5" fillId="0" borderId="0" xfId="31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horizontal="center" vertical="center"/>
    </xf>
    <xf numFmtId="167" fontId="5" fillId="32" borderId="2" xfId="46" applyNumberFormat="1" applyFont="1" applyFill="1" applyBorder="1" applyAlignment="1">
      <alignment vertical="center"/>
    </xf>
    <xf numFmtId="167" fontId="5" fillId="0" borderId="2" xfId="46" applyNumberFormat="1" applyFont="1" applyFill="1" applyBorder="1" applyAlignment="1">
      <alignment vertical="center"/>
    </xf>
    <xf numFmtId="167" fontId="5" fillId="0" borderId="0" xfId="46" applyNumberFormat="1" applyFont="1" applyFill="1" applyBorder="1" applyAlignment="1">
      <alignment vertical="center"/>
    </xf>
    <xf numFmtId="164" fontId="5" fillId="0" borderId="0" xfId="46" applyNumberFormat="1" applyFont="1" applyAlignment="1">
      <alignment horizontal="left" vertical="center"/>
    </xf>
    <xf numFmtId="171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8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8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8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8" fontId="5" fillId="32" borderId="0" xfId="42" applyNumberFormat="1" applyFont="1" applyFill="1" applyAlignment="1">
      <alignment vertical="center"/>
    </xf>
    <xf numFmtId="167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7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7" fontId="5" fillId="32" borderId="0" xfId="54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>
      <alignment horizontal="right" vertical="center"/>
    </xf>
    <xf numFmtId="167" fontId="5" fillId="0" borderId="0" xfId="54" applyNumberFormat="1" applyFont="1" applyBorder="1" applyAlignment="1">
      <alignment horizontal="right" vertical="center"/>
    </xf>
    <xf numFmtId="167" fontId="5" fillId="32" borderId="1" xfId="54" applyNumberFormat="1" applyFont="1" applyFill="1" applyBorder="1" applyAlignment="1">
      <alignment horizontal="right" vertical="center"/>
    </xf>
    <xf numFmtId="167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0" fontId="5" fillId="0" borderId="0" xfId="42" applyFont="1" applyFill="1" applyAlignment="1">
      <alignment vertical="center"/>
    </xf>
    <xf numFmtId="167" fontId="5" fillId="0" borderId="0" xfId="54" applyNumberFormat="1" applyFont="1" applyFill="1" applyAlignment="1">
      <alignment horizontal="right" vertical="center"/>
    </xf>
    <xf numFmtId="3" fontId="5" fillId="0" borderId="0" xfId="54" applyNumberFormat="1" applyFont="1" applyFill="1" applyAlignment="1">
      <alignment horizontal="right" vertical="center"/>
    </xf>
    <xf numFmtId="166" fontId="5" fillId="0" borderId="0" xfId="54" applyNumberFormat="1" applyFont="1" applyFill="1" applyAlignment="1">
      <alignment horizontal="right" vertical="center"/>
    </xf>
    <xf numFmtId="167" fontId="5" fillId="0" borderId="2" xfId="54" applyNumberFormat="1" applyFont="1" applyFill="1" applyBorder="1" applyAlignment="1">
      <alignment horizontal="right" vertical="center"/>
    </xf>
    <xf numFmtId="167" fontId="5" fillId="32" borderId="0" xfId="46" applyNumberFormat="1" applyFont="1" applyFill="1" applyBorder="1" applyAlignment="1">
      <alignment vertical="center"/>
    </xf>
    <xf numFmtId="167" fontId="5" fillId="0" borderId="2" xfId="31" applyNumberFormat="1" applyFont="1" applyFill="1" applyBorder="1" applyAlignment="1">
      <alignment horizontal="right" vertical="center"/>
    </xf>
    <xf numFmtId="166" fontId="5" fillId="0" borderId="0" xfId="46" applyNumberFormat="1" applyFont="1" applyAlignment="1">
      <alignment vertical="center" wrapText="1"/>
    </xf>
    <xf numFmtId="0" fontId="25" fillId="0" borderId="0" xfId="0" applyFont="1" applyFill="1"/>
    <xf numFmtId="166" fontId="5" fillId="32" borderId="0" xfId="46" applyNumberFormat="1" applyFont="1" applyFill="1" applyAlignment="1">
      <alignment horizontal="right" vertical="center"/>
    </xf>
    <xf numFmtId="166" fontId="5" fillId="32" borderId="1" xfId="44" applyNumberFormat="1" applyFont="1" applyFill="1" applyBorder="1" applyAlignment="1">
      <alignment horizontal="right" vertical="center"/>
    </xf>
    <xf numFmtId="166" fontId="5" fillId="0" borderId="1" xfId="44" applyNumberFormat="1" applyFont="1" applyBorder="1" applyAlignment="1">
      <alignment horizontal="right" vertical="center"/>
    </xf>
    <xf numFmtId="166" fontId="5" fillId="32" borderId="13" xfId="44" applyNumberFormat="1" applyFont="1" applyFill="1" applyBorder="1" applyAlignment="1">
      <alignment horizontal="right" vertical="center"/>
    </xf>
    <xf numFmtId="166" fontId="5" fillId="0" borderId="13" xfId="44" applyNumberFormat="1" applyFont="1" applyBorder="1" applyAlignment="1">
      <alignment horizontal="right" vertical="center"/>
    </xf>
    <xf numFmtId="167" fontId="5" fillId="32" borderId="13" xfId="44" applyNumberFormat="1" applyFont="1" applyFill="1" applyBorder="1" applyAlignment="1">
      <alignment horizontal="right" vertical="center"/>
    </xf>
    <xf numFmtId="167" fontId="5" fillId="0" borderId="13" xfId="44" applyNumberFormat="1" applyFont="1" applyBorder="1" applyAlignment="1">
      <alignment horizontal="right" vertical="center"/>
    </xf>
    <xf numFmtId="172" fontId="5" fillId="32" borderId="0" xfId="46" applyNumberFormat="1" applyFont="1" applyFill="1" applyAlignment="1">
      <alignment horizontal="right" vertical="center"/>
    </xf>
    <xf numFmtId="172" fontId="5" fillId="0" borderId="0" xfId="46" applyNumberFormat="1" applyFont="1" applyAlignment="1">
      <alignment horizontal="right" vertical="center"/>
    </xf>
    <xf numFmtId="166" fontId="5" fillId="32" borderId="0" xfId="43" applyNumberFormat="1" applyFont="1" applyFill="1" applyAlignment="1">
      <alignment horizontal="right" vertical="center"/>
    </xf>
    <xf numFmtId="164" fontId="5" fillId="0" borderId="0" xfId="43" applyNumberFormat="1" applyFont="1" applyAlignment="1">
      <alignment horizontal="left" vertical="center"/>
    </xf>
    <xf numFmtId="166" fontId="5" fillId="0" borderId="0" xfId="43" applyNumberFormat="1" applyFont="1" applyAlignment="1">
      <alignment horizontal="right" vertical="center"/>
    </xf>
    <xf numFmtId="164" fontId="5" fillId="0" borderId="0" xfId="43" applyNumberFormat="1" applyFont="1" applyAlignment="1">
      <alignment horizontal="center" vertical="center"/>
    </xf>
    <xf numFmtId="164" fontId="5" fillId="0" borderId="0" xfId="47" applyNumberFormat="1" applyFont="1" applyAlignment="1">
      <alignment horizontal="right" vertical="center"/>
    </xf>
    <xf numFmtId="167" fontId="5" fillId="0" borderId="12" xfId="47" applyNumberFormat="1" applyFont="1" applyBorder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3" fontId="5" fillId="0" borderId="0" xfId="42" applyNumberFormat="1" applyFont="1" applyAlignment="1">
      <alignment horizontal="right" vertical="center"/>
    </xf>
    <xf numFmtId="167" fontId="5" fillId="32" borderId="0" xfId="41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5" fillId="0" borderId="0" xfId="41" applyNumberFormat="1" applyFont="1" applyAlignment="1">
      <alignment horizontal="right" vertical="center"/>
    </xf>
    <xf numFmtId="164" fontId="5" fillId="0" borderId="0" xfId="41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7" fontId="5" fillId="32" borderId="12" xfId="41" applyNumberFormat="1" applyFont="1" applyFill="1" applyBorder="1" applyAlignment="1">
      <alignment horizontal="right" vertical="center"/>
    </xf>
    <xf numFmtId="167" fontId="5" fillId="0" borderId="12" xfId="41" applyNumberFormat="1" applyFont="1" applyBorder="1" applyAlignment="1">
      <alignment horizontal="right" vertical="center"/>
    </xf>
    <xf numFmtId="167" fontId="5" fillId="32" borderId="1" xfId="41" applyNumberFormat="1" applyFont="1" applyFill="1" applyBorder="1" applyAlignment="1">
      <alignment horizontal="right" vertical="center"/>
    </xf>
    <xf numFmtId="167" fontId="5" fillId="0" borderId="1" xfId="41" applyNumberFormat="1" applyFont="1" applyBorder="1" applyAlignment="1">
      <alignment horizontal="right" vertical="center"/>
    </xf>
    <xf numFmtId="167" fontId="5" fillId="32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41" applyFont="1" applyAlignment="1">
      <alignment vertical="center"/>
    </xf>
    <xf numFmtId="164" fontId="5" fillId="0" borderId="0" xfId="41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73" fontId="5" fillId="0" borderId="0" xfId="41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41" applyNumberFormat="1" applyFont="1" applyAlignment="1">
      <alignment horizontal="center" vertical="center"/>
    </xf>
    <xf numFmtId="167" fontId="5" fillId="3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42" applyNumberFormat="1" applyFont="1" applyBorder="1" applyAlignment="1">
      <alignment horizontal="justify" vertical="center"/>
    </xf>
    <xf numFmtId="0" fontId="5" fillId="0" borderId="1" xfId="42" applyFont="1" applyBorder="1" applyAlignment="1">
      <alignment horizontal="justify" vertical="center"/>
    </xf>
    <xf numFmtId="167" fontId="4" fillId="0" borderId="0" xfId="46" applyNumberFormat="1" applyFont="1" applyFill="1" applyAlignment="1">
      <alignment horizontal="right" vertical="center"/>
    </xf>
    <xf numFmtId="167" fontId="4" fillId="0" borderId="1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 wrapText="1"/>
    </xf>
    <xf numFmtId="168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4"/>
  <sheetViews>
    <sheetView zoomScale="150" zoomScaleNormal="150" zoomScaleSheetLayoutView="130" workbookViewId="0">
      <selection activeCell="D18" sqref="D18"/>
    </sheetView>
  </sheetViews>
  <sheetFormatPr defaultColWidth="9.5703125" defaultRowHeight="16.5" customHeight="1" x14ac:dyDescent="0.2"/>
  <cols>
    <col min="1" max="3" width="1.5703125" style="33" customWidth="1"/>
    <col min="4" max="4" width="31.5703125" style="33" customWidth="1"/>
    <col min="5" max="5" width="4.7109375" style="30" customWidth="1"/>
    <col min="6" max="6" width="0.5703125" style="31" customWidth="1"/>
    <col min="7" max="7" width="11.5703125" style="32" customWidth="1"/>
    <col min="8" max="8" width="0.5703125" style="33" customWidth="1"/>
    <col min="9" max="9" width="11.5703125" style="32" customWidth="1"/>
    <col min="10" max="10" width="0.5703125" style="31" customWidth="1"/>
    <col min="11" max="11" width="11.5703125" style="32" customWidth="1"/>
    <col min="12" max="12" width="0.5703125" style="33" customWidth="1"/>
    <col min="13" max="13" width="11.5703125" style="32" customWidth="1"/>
    <col min="14" max="16384" width="9.5703125" style="33"/>
  </cols>
  <sheetData>
    <row r="1" spans="1:13" ht="16.5" customHeight="1" x14ac:dyDescent="0.2">
      <c r="A1" s="29" t="s">
        <v>0</v>
      </c>
      <c r="B1" s="29"/>
      <c r="C1" s="29"/>
      <c r="D1" s="29"/>
    </row>
    <row r="2" spans="1:13" ht="16.5" customHeight="1" x14ac:dyDescent="0.2">
      <c r="A2" s="29" t="s">
        <v>1</v>
      </c>
      <c r="B2" s="29"/>
      <c r="C2" s="29"/>
      <c r="D2" s="29"/>
    </row>
    <row r="3" spans="1:13" ht="16.5" customHeight="1" x14ac:dyDescent="0.2">
      <c r="A3" s="34" t="s">
        <v>255</v>
      </c>
      <c r="B3" s="35"/>
      <c r="C3" s="35"/>
      <c r="D3" s="35"/>
      <c r="E3" s="36"/>
      <c r="F3" s="37"/>
      <c r="G3" s="38"/>
      <c r="H3" s="39"/>
      <c r="I3" s="38"/>
      <c r="J3" s="37"/>
      <c r="K3" s="38"/>
      <c r="L3" s="39"/>
      <c r="M3" s="38"/>
    </row>
    <row r="4" spans="1:13" ht="16.5" customHeight="1" x14ac:dyDescent="0.2">
      <c r="A4" s="29"/>
      <c r="B4" s="29"/>
      <c r="C4" s="29"/>
      <c r="D4" s="29"/>
    </row>
    <row r="5" spans="1:13" ht="16.5" customHeight="1" x14ac:dyDescent="0.2">
      <c r="A5" s="29"/>
      <c r="B5" s="29"/>
      <c r="C5" s="29"/>
      <c r="D5" s="29"/>
    </row>
    <row r="6" spans="1:13" ht="16.5" customHeight="1" x14ac:dyDescent="0.2">
      <c r="A6" s="29"/>
      <c r="B6" s="29"/>
      <c r="C6" s="29"/>
      <c r="D6" s="29"/>
      <c r="I6" s="40" t="s">
        <v>3</v>
      </c>
      <c r="M6" s="40" t="s">
        <v>109</v>
      </c>
    </row>
    <row r="7" spans="1:13" ht="16.5" customHeight="1" x14ac:dyDescent="0.2">
      <c r="A7" s="33" t="s">
        <v>2</v>
      </c>
      <c r="E7" s="41"/>
      <c r="F7" s="42"/>
      <c r="G7" s="38"/>
      <c r="H7" s="35"/>
      <c r="I7" s="43" t="s">
        <v>118</v>
      </c>
      <c r="J7" s="44"/>
      <c r="K7" s="45"/>
      <c r="L7" s="46"/>
      <c r="M7" s="43" t="s">
        <v>118</v>
      </c>
    </row>
    <row r="8" spans="1:13" ht="16.5" customHeight="1" x14ac:dyDescent="0.2">
      <c r="F8" s="42"/>
      <c r="G8" s="47" t="s">
        <v>92</v>
      </c>
      <c r="H8" s="48"/>
      <c r="I8" s="47" t="s">
        <v>4</v>
      </c>
      <c r="J8" s="44"/>
      <c r="K8" s="47" t="s">
        <v>92</v>
      </c>
      <c r="L8" s="49"/>
      <c r="M8" s="50" t="s">
        <v>4</v>
      </c>
    </row>
    <row r="9" spans="1:13" ht="16.5" customHeight="1" x14ac:dyDescent="0.2">
      <c r="F9" s="42"/>
      <c r="G9" s="50" t="s">
        <v>256</v>
      </c>
      <c r="H9" s="48"/>
      <c r="I9" s="47" t="s">
        <v>5</v>
      </c>
      <c r="J9" s="44"/>
      <c r="K9" s="50" t="s">
        <v>256</v>
      </c>
      <c r="L9" s="48"/>
      <c r="M9" s="47" t="s">
        <v>5</v>
      </c>
    </row>
    <row r="10" spans="1:13" ht="16.5" customHeight="1" x14ac:dyDescent="0.2">
      <c r="F10" s="42"/>
      <c r="G10" s="51" t="s">
        <v>257</v>
      </c>
      <c r="H10" s="48"/>
      <c r="I10" s="51" t="s">
        <v>188</v>
      </c>
      <c r="J10" s="44"/>
      <c r="K10" s="51" t="s">
        <v>257</v>
      </c>
      <c r="L10" s="48"/>
      <c r="M10" s="51" t="s">
        <v>188</v>
      </c>
    </row>
    <row r="11" spans="1:13" ht="16.5" customHeight="1" x14ac:dyDescent="0.2">
      <c r="E11" s="52" t="s">
        <v>6</v>
      </c>
      <c r="F11" s="42"/>
      <c r="G11" s="53" t="s">
        <v>7</v>
      </c>
      <c r="H11" s="48"/>
      <c r="I11" s="53" t="s">
        <v>7</v>
      </c>
      <c r="J11" s="44"/>
      <c r="K11" s="53" t="s">
        <v>7</v>
      </c>
      <c r="L11" s="48"/>
      <c r="M11" s="53" t="s">
        <v>7</v>
      </c>
    </row>
    <row r="12" spans="1:13" ht="16.5" customHeight="1" x14ac:dyDescent="0.2">
      <c r="A12" s="29" t="s">
        <v>8</v>
      </c>
      <c r="B12" s="29"/>
      <c r="G12" s="54"/>
      <c r="K12" s="54"/>
    </row>
    <row r="13" spans="1:13" ht="16.5" customHeight="1" x14ac:dyDescent="0.2">
      <c r="B13" s="29"/>
      <c r="G13" s="54"/>
      <c r="K13" s="54"/>
    </row>
    <row r="14" spans="1:13" ht="16.5" customHeight="1" x14ac:dyDescent="0.2">
      <c r="A14" s="29" t="s">
        <v>9</v>
      </c>
      <c r="B14" s="29"/>
      <c r="G14" s="54"/>
      <c r="K14" s="54"/>
    </row>
    <row r="15" spans="1:13" ht="16.5" customHeight="1" x14ac:dyDescent="0.2">
      <c r="B15" s="29"/>
      <c r="G15" s="54"/>
      <c r="K15" s="54"/>
    </row>
    <row r="16" spans="1:13" ht="16.5" customHeight="1" x14ac:dyDescent="0.2">
      <c r="A16" s="33" t="s">
        <v>10</v>
      </c>
      <c r="G16" s="55">
        <v>20943150</v>
      </c>
      <c r="H16" s="32"/>
      <c r="I16" s="56">
        <v>17897793</v>
      </c>
      <c r="J16" s="32"/>
      <c r="K16" s="55">
        <v>4638643</v>
      </c>
      <c r="L16" s="32"/>
      <c r="M16" s="56">
        <v>3454668</v>
      </c>
    </row>
    <row r="17" spans="1:13" ht="16.5" customHeight="1" x14ac:dyDescent="0.2">
      <c r="A17" s="33" t="s">
        <v>143</v>
      </c>
      <c r="E17" s="30">
        <v>7</v>
      </c>
      <c r="G17" s="55">
        <v>3670442</v>
      </c>
      <c r="I17" s="56">
        <v>4128104</v>
      </c>
      <c r="J17" s="32"/>
      <c r="K17" s="55">
        <v>1903191</v>
      </c>
      <c r="L17" s="32"/>
      <c r="M17" s="56">
        <v>2382794</v>
      </c>
    </row>
    <row r="18" spans="1:13" ht="16.5" customHeight="1" x14ac:dyDescent="0.2">
      <c r="A18" s="33" t="s">
        <v>144</v>
      </c>
      <c r="G18" s="55"/>
      <c r="H18" s="32"/>
      <c r="I18" s="56"/>
      <c r="J18" s="32"/>
      <c r="K18" s="55"/>
      <c r="L18" s="32"/>
      <c r="M18" s="56"/>
    </row>
    <row r="19" spans="1:13" ht="16.5" customHeight="1" x14ac:dyDescent="0.2">
      <c r="B19" s="33" t="s">
        <v>145</v>
      </c>
      <c r="E19" s="30">
        <v>8</v>
      </c>
      <c r="G19" s="55">
        <v>3802906</v>
      </c>
      <c r="H19" s="32"/>
      <c r="I19" s="56">
        <v>3073612</v>
      </c>
      <c r="J19" s="32"/>
      <c r="K19" s="55">
        <v>0</v>
      </c>
      <c r="L19" s="32"/>
      <c r="M19" s="56">
        <v>0</v>
      </c>
    </row>
    <row r="20" spans="1:13" ht="16.5" customHeight="1" x14ac:dyDescent="0.2">
      <c r="A20" s="33" t="s">
        <v>11</v>
      </c>
      <c r="E20" s="30">
        <v>9</v>
      </c>
      <c r="G20" s="55">
        <v>5700414</v>
      </c>
      <c r="H20" s="32"/>
      <c r="I20" s="56">
        <v>7059679</v>
      </c>
      <c r="J20" s="32"/>
      <c r="K20" s="55">
        <v>0</v>
      </c>
      <c r="L20" s="32"/>
      <c r="M20" s="56">
        <v>0</v>
      </c>
    </row>
    <row r="21" spans="1:13" ht="16.5" customHeight="1" x14ac:dyDescent="0.2">
      <c r="A21" s="33" t="s">
        <v>130</v>
      </c>
      <c r="E21" s="57"/>
      <c r="G21" s="55"/>
      <c r="H21" s="32"/>
      <c r="I21" s="56"/>
      <c r="J21" s="32"/>
      <c r="K21" s="55"/>
      <c r="L21" s="32"/>
      <c r="M21" s="56"/>
    </row>
    <row r="22" spans="1:13" ht="16.5" customHeight="1" x14ac:dyDescent="0.2">
      <c r="B22" s="33" t="s">
        <v>146</v>
      </c>
      <c r="E22" s="57"/>
      <c r="G22" s="55"/>
      <c r="H22" s="32"/>
      <c r="I22" s="56"/>
      <c r="J22" s="32"/>
      <c r="K22" s="55"/>
      <c r="L22" s="32"/>
      <c r="M22" s="56"/>
    </row>
    <row r="23" spans="1:13" ht="16.5" customHeight="1" x14ac:dyDescent="0.2">
      <c r="B23" s="33" t="s">
        <v>129</v>
      </c>
      <c r="E23" s="57">
        <v>19.3</v>
      </c>
      <c r="G23" s="55">
        <v>1205776</v>
      </c>
      <c r="H23" s="32"/>
      <c r="I23" s="56">
        <v>1679978</v>
      </c>
      <c r="J23" s="32"/>
      <c r="K23" s="55">
        <v>0</v>
      </c>
      <c r="L23" s="32"/>
      <c r="M23" s="56">
        <v>0</v>
      </c>
    </row>
    <row r="24" spans="1:13" ht="16.5" customHeight="1" x14ac:dyDescent="0.2">
      <c r="A24" s="33" t="s">
        <v>147</v>
      </c>
      <c r="G24" s="55">
        <v>1102825</v>
      </c>
      <c r="H24" s="32"/>
      <c r="I24" s="33">
        <v>1259607</v>
      </c>
      <c r="J24" s="33"/>
      <c r="K24" s="58">
        <v>3859476</v>
      </c>
      <c r="M24" s="33">
        <v>2621079</v>
      </c>
    </row>
    <row r="25" spans="1:13" ht="16.5" customHeight="1" x14ac:dyDescent="0.2">
      <c r="A25" s="33" t="s">
        <v>296</v>
      </c>
      <c r="E25" s="30">
        <v>19.5</v>
      </c>
      <c r="G25" s="55">
        <v>0</v>
      </c>
      <c r="H25" s="32"/>
      <c r="I25" s="56">
        <v>0</v>
      </c>
      <c r="J25" s="33"/>
      <c r="K25" s="58">
        <v>320000</v>
      </c>
      <c r="M25" s="56">
        <v>0</v>
      </c>
    </row>
    <row r="26" spans="1:13" ht="16.5" customHeight="1" x14ac:dyDescent="0.2">
      <c r="A26" s="33" t="s">
        <v>83</v>
      </c>
      <c r="G26" s="55"/>
      <c r="H26" s="32"/>
      <c r="I26" s="56"/>
      <c r="J26" s="32"/>
      <c r="K26" s="55"/>
      <c r="L26" s="32"/>
      <c r="M26" s="56"/>
    </row>
    <row r="27" spans="1:13" ht="16.5" customHeight="1" x14ac:dyDescent="0.2">
      <c r="B27" s="33" t="s">
        <v>131</v>
      </c>
      <c r="E27" s="30">
        <v>19.5</v>
      </c>
      <c r="G27" s="55">
        <v>19453</v>
      </c>
      <c r="H27" s="32"/>
      <c r="I27" s="56">
        <v>19496</v>
      </c>
      <c r="J27" s="32"/>
      <c r="K27" s="55">
        <v>206105</v>
      </c>
      <c r="L27" s="32"/>
      <c r="M27" s="56">
        <v>200312</v>
      </c>
    </row>
    <row r="28" spans="1:13" ht="16.5" customHeight="1" x14ac:dyDescent="0.2">
      <c r="A28" s="33" t="s">
        <v>148</v>
      </c>
      <c r="E28" s="30">
        <v>6</v>
      </c>
      <c r="G28" s="55">
        <v>164254</v>
      </c>
      <c r="H28" s="32"/>
      <c r="I28" s="56">
        <v>314964</v>
      </c>
      <c r="J28" s="32"/>
      <c r="K28" s="55">
        <v>0</v>
      </c>
      <c r="L28" s="32"/>
      <c r="M28" s="56">
        <v>137100</v>
      </c>
    </row>
    <row r="29" spans="1:13" ht="16.5" customHeight="1" x14ac:dyDescent="0.2">
      <c r="A29" s="33" t="s">
        <v>254</v>
      </c>
      <c r="G29" s="102">
        <v>2519447</v>
      </c>
      <c r="H29" s="105"/>
      <c r="I29" s="103">
        <v>2946664</v>
      </c>
      <c r="J29" s="103"/>
      <c r="K29" s="102">
        <v>0</v>
      </c>
      <c r="L29" s="103"/>
      <c r="M29" s="104">
        <v>0</v>
      </c>
    </row>
    <row r="30" spans="1:13" ht="16.5" customHeight="1" x14ac:dyDescent="0.2">
      <c r="A30" s="33" t="s">
        <v>182</v>
      </c>
      <c r="G30" s="60">
        <v>0</v>
      </c>
      <c r="H30" s="32"/>
      <c r="I30" s="61">
        <v>115600</v>
      </c>
      <c r="J30" s="33"/>
      <c r="K30" s="60">
        <v>0</v>
      </c>
      <c r="M30" s="61">
        <v>0</v>
      </c>
    </row>
    <row r="31" spans="1:13" ht="16.5" customHeight="1" x14ac:dyDescent="0.2">
      <c r="G31" s="54"/>
      <c r="H31" s="32"/>
      <c r="J31" s="62"/>
      <c r="K31" s="54"/>
      <c r="L31" s="32"/>
    </row>
    <row r="32" spans="1:13" ht="16.5" customHeight="1" x14ac:dyDescent="0.2">
      <c r="A32" s="29" t="s">
        <v>12</v>
      </c>
      <c r="G32" s="63">
        <f>SUM(G16:G31)</f>
        <v>39128667</v>
      </c>
      <c r="H32" s="32"/>
      <c r="I32" s="38">
        <f>SUM(I16:I31)</f>
        <v>38495497</v>
      </c>
      <c r="J32" s="32"/>
      <c r="K32" s="63">
        <f>SUM(K16:K31)</f>
        <v>10927415</v>
      </c>
      <c r="L32" s="32"/>
      <c r="M32" s="38">
        <f>SUM(M16:M31)</f>
        <v>8795953</v>
      </c>
    </row>
    <row r="33" spans="1:13" ht="16.5" customHeight="1" x14ac:dyDescent="0.2">
      <c r="H33" s="64"/>
      <c r="J33" s="62"/>
      <c r="L33" s="64"/>
    </row>
    <row r="34" spans="1:13" s="211" customFormat="1" ht="16.5" customHeight="1" x14ac:dyDescent="0.2">
      <c r="E34" s="212"/>
      <c r="F34" s="213"/>
      <c r="G34" s="214"/>
      <c r="H34" s="215"/>
      <c r="I34" s="214"/>
      <c r="J34" s="216"/>
      <c r="K34" s="214"/>
      <c r="L34" s="215"/>
      <c r="M34" s="214"/>
    </row>
    <row r="35" spans="1:13" s="211" customFormat="1" ht="16.5" customHeight="1" x14ac:dyDescent="0.2">
      <c r="E35" s="212"/>
      <c r="F35" s="213"/>
      <c r="G35" s="217"/>
      <c r="H35" s="214"/>
      <c r="I35" s="217"/>
      <c r="J35" s="214"/>
      <c r="K35" s="217"/>
      <c r="L35" s="214"/>
      <c r="M35" s="217"/>
    </row>
    <row r="36" spans="1:13" s="211" customFormat="1" ht="16.5" customHeight="1" x14ac:dyDescent="0.2">
      <c r="E36" s="212"/>
      <c r="F36" s="213"/>
      <c r="G36" s="217"/>
      <c r="H36" s="214"/>
      <c r="I36" s="217"/>
      <c r="J36" s="214"/>
      <c r="K36" s="217"/>
      <c r="L36" s="214"/>
      <c r="M36" s="217"/>
    </row>
    <row r="37" spans="1:13" s="211" customFormat="1" ht="16.5" customHeight="1" x14ac:dyDescent="0.2">
      <c r="E37" s="212"/>
      <c r="F37" s="213"/>
      <c r="G37" s="214"/>
      <c r="H37" s="215"/>
      <c r="I37" s="214"/>
      <c r="J37" s="216"/>
      <c r="K37" s="214"/>
      <c r="L37" s="215"/>
      <c r="M37" s="214"/>
    </row>
    <row r="38" spans="1:13" ht="16.5" customHeight="1" x14ac:dyDescent="0.2">
      <c r="H38" s="64"/>
      <c r="J38" s="62"/>
      <c r="L38" s="64"/>
    </row>
    <row r="39" spans="1:13" ht="16.5" customHeight="1" x14ac:dyDescent="0.2">
      <c r="H39" s="64"/>
      <c r="J39" s="62"/>
      <c r="L39" s="64"/>
    </row>
    <row r="40" spans="1:13" ht="16.5" customHeight="1" x14ac:dyDescent="0.2">
      <c r="H40" s="64"/>
      <c r="J40" s="62"/>
      <c r="L40" s="64"/>
    </row>
    <row r="41" spans="1:13" ht="16.5" customHeight="1" x14ac:dyDescent="0.2">
      <c r="H41" s="64"/>
      <c r="J41" s="62"/>
      <c r="L41" s="64"/>
    </row>
    <row r="42" spans="1:13" ht="16.5" customHeight="1" x14ac:dyDescent="0.2">
      <c r="H42" s="64"/>
      <c r="J42" s="62"/>
      <c r="L42" s="64"/>
    </row>
    <row r="43" spans="1:13" ht="16.5" customHeight="1" x14ac:dyDescent="0.2">
      <c r="H43" s="64"/>
      <c r="J43" s="62"/>
      <c r="L43" s="64"/>
    </row>
    <row r="44" spans="1:13" ht="16.5" customHeight="1" x14ac:dyDescent="0.2">
      <c r="H44" s="64"/>
      <c r="J44" s="62"/>
      <c r="L44" s="64"/>
    </row>
    <row r="45" spans="1:13" ht="16.5" customHeight="1" x14ac:dyDescent="0.2">
      <c r="H45" s="64"/>
      <c r="J45" s="62"/>
      <c r="L45" s="64"/>
    </row>
    <row r="46" spans="1:13" ht="33" customHeight="1" x14ac:dyDescent="0.2">
      <c r="A46" s="321" t="s">
        <v>149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</row>
    <row r="47" spans="1:13" ht="16.5" customHeight="1" x14ac:dyDescent="0.2">
      <c r="A47" s="29" t="s">
        <v>0</v>
      </c>
      <c r="B47" s="29"/>
      <c r="C47" s="29"/>
      <c r="D47" s="29"/>
    </row>
    <row r="48" spans="1:13" ht="16.5" customHeight="1" x14ac:dyDescent="0.2">
      <c r="A48" s="29" t="s">
        <v>1</v>
      </c>
      <c r="B48" s="29"/>
      <c r="C48" s="29"/>
      <c r="D48" s="29"/>
    </row>
    <row r="49" spans="1:13" ht="16.5" customHeight="1" x14ac:dyDescent="0.2">
      <c r="A49" s="34" t="str">
        <f>A3</f>
        <v>As at 31 March 2022</v>
      </c>
      <c r="B49" s="35"/>
      <c r="C49" s="35"/>
      <c r="D49" s="35"/>
      <c r="E49" s="36"/>
      <c r="F49" s="37"/>
      <c r="G49" s="38"/>
      <c r="H49" s="39"/>
      <c r="I49" s="38"/>
      <c r="J49" s="37"/>
      <c r="K49" s="38"/>
      <c r="L49" s="39"/>
      <c r="M49" s="38"/>
    </row>
    <row r="50" spans="1:13" ht="16.5" customHeight="1" x14ac:dyDescent="0.2">
      <c r="A50" s="65"/>
      <c r="B50" s="29"/>
      <c r="C50" s="29"/>
      <c r="D50" s="29"/>
    </row>
    <row r="51" spans="1:13" ht="16.5" customHeight="1" x14ac:dyDescent="0.2">
      <c r="A51" s="65"/>
      <c r="B51" s="29"/>
      <c r="C51" s="29"/>
      <c r="D51" s="29"/>
    </row>
    <row r="52" spans="1:13" ht="16.5" customHeight="1" x14ac:dyDescent="0.2">
      <c r="A52" s="29"/>
      <c r="B52" s="29"/>
      <c r="C52" s="29"/>
      <c r="D52" s="29"/>
      <c r="I52" s="40" t="s">
        <v>3</v>
      </c>
      <c r="M52" s="40" t="s">
        <v>109</v>
      </c>
    </row>
    <row r="53" spans="1:13" ht="16.5" customHeight="1" x14ac:dyDescent="0.2">
      <c r="A53" s="33" t="s">
        <v>2</v>
      </c>
      <c r="E53" s="41"/>
      <c r="F53" s="42"/>
      <c r="G53" s="38"/>
      <c r="H53" s="35"/>
      <c r="I53" s="43" t="s">
        <v>118</v>
      </c>
      <c r="J53" s="44"/>
      <c r="K53" s="45"/>
      <c r="L53" s="46"/>
      <c r="M53" s="43" t="s">
        <v>118</v>
      </c>
    </row>
    <row r="54" spans="1:13" ht="16.5" customHeight="1" x14ac:dyDescent="0.2">
      <c r="F54" s="42"/>
      <c r="G54" s="47" t="s">
        <v>92</v>
      </c>
      <c r="H54" s="48"/>
      <c r="I54" s="47" t="s">
        <v>4</v>
      </c>
      <c r="J54" s="44"/>
      <c r="K54" s="47" t="s">
        <v>92</v>
      </c>
      <c r="L54" s="49"/>
      <c r="M54" s="50" t="s">
        <v>4</v>
      </c>
    </row>
    <row r="55" spans="1:13" ht="16.5" customHeight="1" x14ac:dyDescent="0.2">
      <c r="F55" s="42"/>
      <c r="G55" s="50" t="s">
        <v>256</v>
      </c>
      <c r="H55" s="48"/>
      <c r="I55" s="47" t="s">
        <v>5</v>
      </c>
      <c r="J55" s="44"/>
      <c r="K55" s="50" t="s">
        <v>256</v>
      </c>
      <c r="L55" s="48"/>
      <c r="M55" s="47" t="s">
        <v>5</v>
      </c>
    </row>
    <row r="56" spans="1:13" ht="16.5" customHeight="1" x14ac:dyDescent="0.2">
      <c r="F56" s="42"/>
      <c r="G56" s="51" t="s">
        <v>257</v>
      </c>
      <c r="H56" s="48"/>
      <c r="I56" s="51" t="s">
        <v>188</v>
      </c>
      <c r="J56" s="44"/>
      <c r="K56" s="51" t="s">
        <v>257</v>
      </c>
      <c r="L56" s="48"/>
      <c r="M56" s="51" t="s">
        <v>188</v>
      </c>
    </row>
    <row r="57" spans="1:13" ht="16.5" customHeight="1" x14ac:dyDescent="0.2">
      <c r="E57" s="52" t="s">
        <v>6</v>
      </c>
      <c r="F57" s="42"/>
      <c r="G57" s="53" t="s">
        <v>7</v>
      </c>
      <c r="H57" s="48"/>
      <c r="I57" s="53" t="s">
        <v>7</v>
      </c>
      <c r="J57" s="44"/>
      <c r="K57" s="53" t="s">
        <v>7</v>
      </c>
      <c r="L57" s="48"/>
      <c r="M57" s="53" t="s">
        <v>7</v>
      </c>
    </row>
    <row r="58" spans="1:13" ht="16.5" customHeight="1" x14ac:dyDescent="0.2">
      <c r="A58" s="29" t="s">
        <v>150</v>
      </c>
      <c r="B58" s="29"/>
      <c r="G58" s="54"/>
      <c r="K58" s="54"/>
    </row>
    <row r="59" spans="1:13" ht="16.5" customHeight="1" x14ac:dyDescent="0.2">
      <c r="B59" s="29"/>
      <c r="G59" s="54"/>
      <c r="K59" s="54"/>
    </row>
    <row r="60" spans="1:13" ht="16.5" customHeight="1" x14ac:dyDescent="0.2">
      <c r="A60" s="29" t="s">
        <v>13</v>
      </c>
      <c r="G60" s="54"/>
      <c r="H60" s="64"/>
      <c r="J60" s="62"/>
      <c r="K60" s="54"/>
      <c r="L60" s="64"/>
    </row>
    <row r="61" spans="1:13" ht="16.5" customHeight="1" x14ac:dyDescent="0.2">
      <c r="G61" s="54"/>
      <c r="H61" s="32"/>
      <c r="J61" s="62"/>
      <c r="K61" s="54"/>
      <c r="L61" s="64"/>
    </row>
    <row r="62" spans="1:13" ht="16.5" customHeight="1" x14ac:dyDescent="0.2">
      <c r="A62" s="33" t="s">
        <v>151</v>
      </c>
      <c r="E62" s="59"/>
      <c r="G62" s="55"/>
      <c r="H62" s="32"/>
      <c r="I62" s="33"/>
      <c r="J62" s="33"/>
      <c r="K62" s="55"/>
      <c r="M62" s="56"/>
    </row>
    <row r="63" spans="1:13" ht="16.5" customHeight="1" x14ac:dyDescent="0.2">
      <c r="B63" s="33" t="s">
        <v>152</v>
      </c>
      <c r="E63" s="59">
        <v>19.3</v>
      </c>
      <c r="G63" s="55">
        <v>15567774</v>
      </c>
      <c r="H63" s="32"/>
      <c r="I63" s="33">
        <v>15744435</v>
      </c>
      <c r="J63" s="33"/>
      <c r="K63" s="55">
        <v>0</v>
      </c>
      <c r="M63" s="56">
        <v>0</v>
      </c>
    </row>
    <row r="64" spans="1:13" ht="16.5" customHeight="1" x14ac:dyDescent="0.2">
      <c r="A64" s="33" t="s">
        <v>147</v>
      </c>
      <c r="E64" s="59"/>
      <c r="G64" s="55">
        <v>693855</v>
      </c>
      <c r="H64" s="32"/>
      <c r="I64" s="56">
        <v>703091</v>
      </c>
      <c r="J64" s="33"/>
      <c r="K64" s="58">
        <v>698240</v>
      </c>
      <c r="M64" s="33">
        <v>1256703</v>
      </c>
    </row>
    <row r="65" spans="1:13" ht="16.5" customHeight="1" x14ac:dyDescent="0.2">
      <c r="A65" s="33" t="s">
        <v>153</v>
      </c>
      <c r="E65" s="59">
        <v>19.5</v>
      </c>
      <c r="G65" s="55">
        <v>6038421</v>
      </c>
      <c r="H65" s="32"/>
      <c r="I65" s="56">
        <v>4710035</v>
      </c>
      <c r="J65" s="32"/>
      <c r="K65" s="55">
        <v>50646445</v>
      </c>
      <c r="L65" s="32"/>
      <c r="M65" s="56">
        <v>50656238</v>
      </c>
    </row>
    <row r="66" spans="1:13" ht="16.5" customHeight="1" x14ac:dyDescent="0.2">
      <c r="A66" s="33" t="s">
        <v>123</v>
      </c>
      <c r="E66" s="59">
        <v>10.199999999999999</v>
      </c>
      <c r="G66" s="55">
        <v>0</v>
      </c>
      <c r="H66" s="32"/>
      <c r="I66" s="56">
        <v>0</v>
      </c>
      <c r="J66" s="33"/>
      <c r="K66" s="55">
        <v>15572739</v>
      </c>
      <c r="M66" s="33">
        <v>15572739</v>
      </c>
    </row>
    <row r="67" spans="1:13" ht="16.5" customHeight="1" x14ac:dyDescent="0.2">
      <c r="A67" s="33" t="s">
        <v>121</v>
      </c>
      <c r="E67" s="59">
        <v>10.3</v>
      </c>
      <c r="G67" s="55">
        <v>25601488</v>
      </c>
      <c r="H67" s="32"/>
      <c r="I67" s="33">
        <v>25050170</v>
      </c>
      <c r="J67" s="33"/>
      <c r="K67" s="55">
        <v>3625414</v>
      </c>
      <c r="M67" s="56">
        <v>3625414</v>
      </c>
    </row>
    <row r="68" spans="1:13" ht="16.5" customHeight="1" x14ac:dyDescent="0.2">
      <c r="A68" s="33" t="s">
        <v>124</v>
      </c>
      <c r="E68" s="59">
        <v>10.4</v>
      </c>
      <c r="G68" s="55">
        <v>95999107</v>
      </c>
      <c r="H68" s="32"/>
      <c r="I68" s="33">
        <v>94701776</v>
      </c>
      <c r="J68" s="33"/>
      <c r="K68" s="58">
        <v>26958780</v>
      </c>
      <c r="M68" s="33">
        <v>26958780</v>
      </c>
    </row>
    <row r="69" spans="1:13" ht="16.5" customHeight="1" x14ac:dyDescent="0.2">
      <c r="A69" s="33" t="s">
        <v>128</v>
      </c>
      <c r="E69" s="33"/>
      <c r="G69" s="55">
        <v>516964</v>
      </c>
      <c r="H69" s="32"/>
      <c r="I69" s="33">
        <v>517138</v>
      </c>
      <c r="J69" s="33"/>
      <c r="K69" s="58">
        <v>719908</v>
      </c>
      <c r="M69" s="33">
        <v>719908</v>
      </c>
    </row>
    <row r="70" spans="1:13" ht="16.5" customHeight="1" x14ac:dyDescent="0.2">
      <c r="A70" s="33" t="s">
        <v>14</v>
      </c>
      <c r="E70" s="30">
        <v>11</v>
      </c>
      <c r="G70" s="55">
        <v>49057395</v>
      </c>
      <c r="H70" s="32"/>
      <c r="I70" s="33">
        <v>49597484</v>
      </c>
      <c r="J70" s="33"/>
      <c r="K70" s="55">
        <v>422287</v>
      </c>
      <c r="M70" s="33">
        <v>431397</v>
      </c>
    </row>
    <row r="71" spans="1:13" ht="16.5" customHeight="1" x14ac:dyDescent="0.2">
      <c r="A71" s="33" t="s">
        <v>154</v>
      </c>
      <c r="G71" s="55">
        <v>580463</v>
      </c>
      <c r="H71" s="32"/>
      <c r="I71" s="56">
        <v>583781</v>
      </c>
      <c r="J71" s="33"/>
      <c r="K71" s="55">
        <v>56290</v>
      </c>
      <c r="M71" s="56">
        <v>58980</v>
      </c>
    </row>
    <row r="72" spans="1:13" ht="16.5" customHeight="1" x14ac:dyDescent="0.2">
      <c r="A72" s="33" t="s">
        <v>80</v>
      </c>
      <c r="E72" s="59">
        <v>12</v>
      </c>
      <c r="G72" s="55">
        <v>2444032</v>
      </c>
      <c r="H72" s="32"/>
      <c r="I72" s="33">
        <v>2547938</v>
      </c>
      <c r="J72" s="33"/>
      <c r="K72" s="55">
        <v>0</v>
      </c>
      <c r="M72" s="56">
        <v>0</v>
      </c>
    </row>
    <row r="73" spans="1:13" ht="16.5" customHeight="1" x14ac:dyDescent="0.2">
      <c r="A73" s="33" t="s">
        <v>99</v>
      </c>
      <c r="E73" s="59"/>
      <c r="G73" s="55">
        <v>7150963</v>
      </c>
      <c r="H73" s="32"/>
      <c r="I73" s="33">
        <v>7150963</v>
      </c>
      <c r="J73" s="33"/>
      <c r="K73" s="55">
        <v>0</v>
      </c>
      <c r="M73" s="56">
        <v>0</v>
      </c>
    </row>
    <row r="74" spans="1:13" ht="16.5" customHeight="1" x14ac:dyDescent="0.2">
      <c r="A74" s="33" t="s">
        <v>148</v>
      </c>
      <c r="E74" s="59">
        <v>6</v>
      </c>
      <c r="G74" s="55">
        <v>1991597</v>
      </c>
      <c r="H74" s="32"/>
      <c r="I74" s="56">
        <v>992005</v>
      </c>
      <c r="J74" s="33"/>
      <c r="K74" s="55">
        <v>309107</v>
      </c>
      <c r="M74" s="56">
        <v>0</v>
      </c>
    </row>
    <row r="75" spans="1:13" ht="16.5" customHeight="1" x14ac:dyDescent="0.2">
      <c r="A75" s="33" t="s">
        <v>87</v>
      </c>
      <c r="E75" s="59"/>
      <c r="G75" s="55">
        <v>671794</v>
      </c>
      <c r="H75" s="32"/>
      <c r="I75" s="33">
        <v>770645</v>
      </c>
      <c r="J75" s="33"/>
      <c r="K75" s="55">
        <v>0</v>
      </c>
      <c r="M75" s="56">
        <v>0</v>
      </c>
    </row>
    <row r="76" spans="1:13" ht="16.5" customHeight="1" x14ac:dyDescent="0.2">
      <c r="A76" s="33" t="s">
        <v>88</v>
      </c>
      <c r="E76" s="59"/>
      <c r="G76" s="60">
        <v>687031</v>
      </c>
      <c r="H76" s="32"/>
      <c r="I76" s="39">
        <v>367042</v>
      </c>
      <c r="J76" s="33"/>
      <c r="K76" s="66">
        <v>39175</v>
      </c>
      <c r="M76" s="39">
        <v>60952</v>
      </c>
    </row>
    <row r="77" spans="1:13" ht="16.5" customHeight="1" x14ac:dyDescent="0.2">
      <c r="G77" s="54"/>
      <c r="H77" s="32"/>
      <c r="J77" s="62"/>
      <c r="K77" s="54"/>
      <c r="L77" s="67"/>
    </row>
    <row r="78" spans="1:13" ht="16.5" customHeight="1" x14ac:dyDescent="0.2">
      <c r="A78" s="29" t="s">
        <v>15</v>
      </c>
      <c r="G78" s="63">
        <f>SUM(G62:G77)</f>
        <v>207000884</v>
      </c>
      <c r="H78" s="32"/>
      <c r="I78" s="38">
        <f>SUM(I62:I77)</f>
        <v>203436503</v>
      </c>
      <c r="J78" s="62"/>
      <c r="K78" s="63">
        <f>SUM(K62:K77)</f>
        <v>99048385</v>
      </c>
      <c r="L78" s="64"/>
      <c r="M78" s="38">
        <f>SUM(M62:M77)</f>
        <v>99341111</v>
      </c>
    </row>
    <row r="79" spans="1:13" ht="16.5" customHeight="1" x14ac:dyDescent="0.2">
      <c r="G79" s="54"/>
      <c r="H79" s="32"/>
      <c r="J79" s="62"/>
      <c r="K79" s="54"/>
      <c r="L79" s="67"/>
    </row>
    <row r="80" spans="1:13" ht="16.5" customHeight="1" thickBot="1" x14ac:dyDescent="0.25">
      <c r="A80" s="29" t="s">
        <v>16</v>
      </c>
      <c r="G80" s="68">
        <f>SUM(G78,G32)</f>
        <v>246129551</v>
      </c>
      <c r="H80" s="32"/>
      <c r="I80" s="69">
        <f>SUM(I78,I32)</f>
        <v>241932000</v>
      </c>
      <c r="J80" s="62"/>
      <c r="K80" s="68">
        <f>SUM(K78,K32)</f>
        <v>109975800</v>
      </c>
      <c r="L80" s="64"/>
      <c r="M80" s="69">
        <f>SUM(M78,M32)</f>
        <v>108137064</v>
      </c>
    </row>
    <row r="81" spans="1:13" ht="16.5" customHeight="1" thickTop="1" x14ac:dyDescent="0.2">
      <c r="A81" s="29"/>
      <c r="H81" s="32"/>
      <c r="J81" s="62"/>
      <c r="L81" s="64"/>
    </row>
    <row r="82" spans="1:13" ht="16.5" customHeight="1" x14ac:dyDescent="0.2">
      <c r="A82" s="29"/>
      <c r="H82" s="32"/>
      <c r="J82" s="62"/>
      <c r="L82" s="64"/>
    </row>
    <row r="83" spans="1:13" ht="16.5" customHeight="1" x14ac:dyDescent="0.2">
      <c r="A83" s="29"/>
      <c r="H83" s="32"/>
      <c r="J83" s="62"/>
      <c r="L83" s="64"/>
    </row>
    <row r="84" spans="1:13" ht="16.5" customHeight="1" x14ac:dyDescent="0.2">
      <c r="A84" s="29"/>
      <c r="H84" s="32"/>
      <c r="J84" s="62"/>
      <c r="L84" s="64"/>
    </row>
    <row r="85" spans="1:13" ht="16.5" customHeight="1" x14ac:dyDescent="0.2">
      <c r="A85" s="29"/>
      <c r="H85" s="32"/>
      <c r="J85" s="62"/>
      <c r="L85" s="64"/>
    </row>
    <row r="86" spans="1:13" ht="16.5" customHeight="1" x14ac:dyDescent="0.2">
      <c r="A86" s="29"/>
      <c r="H86" s="32"/>
      <c r="J86" s="62"/>
      <c r="L86" s="64"/>
    </row>
    <row r="87" spans="1:13" ht="16.5" customHeight="1" x14ac:dyDescent="0.2">
      <c r="A87" s="29"/>
      <c r="H87" s="32"/>
      <c r="J87" s="62"/>
      <c r="L87" s="64"/>
    </row>
    <row r="88" spans="1:13" ht="16.5" customHeight="1" x14ac:dyDescent="0.2">
      <c r="A88" s="33" t="s">
        <v>17</v>
      </c>
      <c r="H88" s="32"/>
      <c r="J88" s="62"/>
      <c r="L88" s="64"/>
    </row>
    <row r="89" spans="1:13" ht="16.5" customHeight="1" x14ac:dyDescent="0.2">
      <c r="A89" s="29"/>
      <c r="H89" s="32"/>
      <c r="J89" s="62"/>
      <c r="L89" s="64"/>
    </row>
    <row r="90" spans="1:13" ht="16.5" customHeight="1" x14ac:dyDescent="0.2">
      <c r="H90" s="32"/>
      <c r="J90" s="62"/>
      <c r="L90" s="64"/>
    </row>
    <row r="91" spans="1:13" ht="16.5" customHeight="1" x14ac:dyDescent="0.2">
      <c r="H91" s="32"/>
      <c r="J91" s="62"/>
      <c r="L91" s="64"/>
    </row>
    <row r="92" spans="1:13" ht="33" customHeight="1" x14ac:dyDescent="0.2">
      <c r="A92" s="321" t="str">
        <f>+A46</f>
        <v>The accompanying condensed notes to the interim financial information are an integral part of this interim financial information.</v>
      </c>
      <c r="B92" s="322"/>
      <c r="C92" s="322"/>
      <c r="D92" s="322"/>
      <c r="E92" s="322"/>
      <c r="F92" s="322"/>
      <c r="G92" s="322"/>
      <c r="H92" s="322"/>
      <c r="I92" s="322"/>
      <c r="J92" s="322"/>
      <c r="K92" s="322"/>
      <c r="L92" s="322"/>
      <c r="M92" s="322"/>
    </row>
    <row r="93" spans="1:13" ht="16.5" customHeight="1" x14ac:dyDescent="0.2">
      <c r="A93" s="29" t="str">
        <f>A1</f>
        <v>Electricity Generating Public Company Limited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</row>
    <row r="94" spans="1:13" ht="16.5" customHeight="1" x14ac:dyDescent="0.2">
      <c r="A94" s="29" t="s">
        <v>1</v>
      </c>
      <c r="B94" s="29"/>
      <c r="C94" s="29"/>
      <c r="D94" s="29"/>
    </row>
    <row r="95" spans="1:13" ht="16.5" customHeight="1" x14ac:dyDescent="0.2">
      <c r="A95" s="35" t="str">
        <f>A3</f>
        <v>As at 31 March 2022</v>
      </c>
      <c r="B95" s="35"/>
      <c r="C95" s="35"/>
      <c r="D95" s="35"/>
      <c r="E95" s="36"/>
      <c r="F95" s="37"/>
      <c r="G95" s="38"/>
      <c r="H95" s="39"/>
      <c r="I95" s="38"/>
      <c r="J95" s="37"/>
      <c r="K95" s="38"/>
      <c r="L95" s="39"/>
      <c r="M95" s="38"/>
    </row>
    <row r="96" spans="1:13" ht="16.5" customHeight="1" x14ac:dyDescent="0.2">
      <c r="A96" s="29"/>
      <c r="B96" s="29"/>
      <c r="C96" s="29"/>
      <c r="D96" s="29"/>
    </row>
    <row r="97" spans="1:13" ht="16.5" customHeight="1" x14ac:dyDescent="0.2">
      <c r="A97" s="29"/>
      <c r="B97" s="29"/>
      <c r="C97" s="29"/>
      <c r="D97" s="29"/>
    </row>
    <row r="98" spans="1:13" ht="16.5" customHeight="1" x14ac:dyDescent="0.2">
      <c r="I98" s="40" t="s">
        <v>3</v>
      </c>
      <c r="M98" s="40" t="s">
        <v>109</v>
      </c>
    </row>
    <row r="99" spans="1:13" ht="16.5" customHeight="1" x14ac:dyDescent="0.2">
      <c r="A99" s="33" t="s">
        <v>2</v>
      </c>
      <c r="E99" s="41"/>
      <c r="F99" s="42"/>
      <c r="G99" s="38"/>
      <c r="H99" s="35"/>
      <c r="I99" s="43" t="s">
        <v>118</v>
      </c>
      <c r="J99" s="44"/>
      <c r="K99" s="45"/>
      <c r="L99" s="46"/>
      <c r="M99" s="43" t="s">
        <v>118</v>
      </c>
    </row>
    <row r="100" spans="1:13" ht="16.5" customHeight="1" x14ac:dyDescent="0.2">
      <c r="F100" s="42"/>
      <c r="G100" s="47" t="s">
        <v>92</v>
      </c>
      <c r="H100" s="48"/>
      <c r="I100" s="47" t="s">
        <v>4</v>
      </c>
      <c r="J100" s="44"/>
      <c r="K100" s="47" t="s">
        <v>92</v>
      </c>
      <c r="L100" s="49"/>
      <c r="M100" s="50" t="s">
        <v>4</v>
      </c>
    </row>
    <row r="101" spans="1:13" ht="16.5" customHeight="1" x14ac:dyDescent="0.2">
      <c r="F101" s="42"/>
      <c r="G101" s="50" t="s">
        <v>256</v>
      </c>
      <c r="H101" s="48"/>
      <c r="I101" s="47" t="s">
        <v>5</v>
      </c>
      <c r="J101" s="44"/>
      <c r="K101" s="50" t="s">
        <v>256</v>
      </c>
      <c r="L101" s="48"/>
      <c r="M101" s="47" t="s">
        <v>5</v>
      </c>
    </row>
    <row r="102" spans="1:13" ht="16.5" customHeight="1" x14ac:dyDescent="0.2">
      <c r="F102" s="42"/>
      <c r="G102" s="51" t="s">
        <v>257</v>
      </c>
      <c r="H102" s="48"/>
      <c r="I102" s="51" t="s">
        <v>188</v>
      </c>
      <c r="J102" s="44"/>
      <c r="K102" s="51" t="s">
        <v>257</v>
      </c>
      <c r="L102" s="48"/>
      <c r="M102" s="51" t="s">
        <v>188</v>
      </c>
    </row>
    <row r="103" spans="1:13" ht="16.5" customHeight="1" x14ac:dyDescent="0.2">
      <c r="E103" s="52" t="s">
        <v>6</v>
      </c>
      <c r="F103" s="42"/>
      <c r="G103" s="53" t="s">
        <v>7</v>
      </c>
      <c r="H103" s="48"/>
      <c r="I103" s="53" t="s">
        <v>7</v>
      </c>
      <c r="J103" s="44"/>
      <c r="K103" s="53" t="s">
        <v>7</v>
      </c>
      <c r="L103" s="48"/>
      <c r="M103" s="53" t="s">
        <v>7</v>
      </c>
    </row>
    <row r="104" spans="1:13" ht="16.5" customHeight="1" x14ac:dyDescent="0.2">
      <c r="A104" s="71" t="s">
        <v>110</v>
      </c>
      <c r="B104" s="29"/>
      <c r="G104" s="54"/>
      <c r="K104" s="54"/>
    </row>
    <row r="105" spans="1:13" ht="16.5" customHeight="1" x14ac:dyDescent="0.2">
      <c r="A105" s="29"/>
      <c r="B105" s="29"/>
      <c r="G105" s="54"/>
      <c r="K105" s="54"/>
    </row>
    <row r="106" spans="1:13" ht="16.5" customHeight="1" x14ac:dyDescent="0.2">
      <c r="A106" s="29" t="s">
        <v>18</v>
      </c>
      <c r="B106" s="29"/>
      <c r="G106" s="54"/>
      <c r="K106" s="54"/>
    </row>
    <row r="107" spans="1:13" ht="16.5" customHeight="1" x14ac:dyDescent="0.2">
      <c r="A107" s="29"/>
      <c r="B107" s="29"/>
      <c r="E107" s="59"/>
      <c r="G107" s="54"/>
      <c r="K107" s="54"/>
    </row>
    <row r="108" spans="1:13" ht="16.5" customHeight="1" x14ac:dyDescent="0.2">
      <c r="A108" s="33" t="s">
        <v>19</v>
      </c>
      <c r="E108" s="59"/>
      <c r="G108" s="72">
        <v>3923010</v>
      </c>
      <c r="H108" s="32"/>
      <c r="I108" s="56">
        <v>4380006</v>
      </c>
      <c r="J108" s="32"/>
      <c r="K108" s="55">
        <v>0</v>
      </c>
      <c r="L108" s="32"/>
      <c r="M108" s="56">
        <v>0</v>
      </c>
    </row>
    <row r="109" spans="1:13" ht="16.5" customHeight="1" x14ac:dyDescent="0.2">
      <c r="A109" s="33" t="s">
        <v>155</v>
      </c>
      <c r="E109" s="59"/>
      <c r="G109" s="72">
        <v>2342883</v>
      </c>
      <c r="H109" s="32"/>
      <c r="I109" s="56">
        <v>2812084</v>
      </c>
      <c r="J109" s="32"/>
      <c r="K109" s="55">
        <v>345527</v>
      </c>
      <c r="L109" s="32"/>
      <c r="M109" s="56">
        <v>376368</v>
      </c>
    </row>
    <row r="110" spans="1:13" ht="16.5" customHeight="1" x14ac:dyDescent="0.2">
      <c r="A110" s="33" t="s">
        <v>267</v>
      </c>
      <c r="E110" s="59"/>
      <c r="G110" s="72">
        <v>80000</v>
      </c>
      <c r="H110" s="32"/>
      <c r="I110" s="56">
        <v>0</v>
      </c>
      <c r="J110" s="32"/>
      <c r="K110" s="55">
        <v>0</v>
      </c>
      <c r="L110" s="32"/>
      <c r="M110" s="56">
        <v>0</v>
      </c>
    </row>
    <row r="111" spans="1:13" ht="16.5" customHeight="1" x14ac:dyDescent="0.2">
      <c r="A111" s="33" t="s">
        <v>20</v>
      </c>
      <c r="G111" s="55"/>
      <c r="H111" s="32"/>
      <c r="I111" s="56"/>
      <c r="J111" s="32"/>
      <c r="K111" s="55"/>
      <c r="L111" s="32"/>
      <c r="M111" s="56"/>
    </row>
    <row r="112" spans="1:13" ht="16.5" customHeight="1" x14ac:dyDescent="0.2">
      <c r="A112" s="33" t="s">
        <v>21</v>
      </c>
      <c r="B112" s="33" t="s">
        <v>22</v>
      </c>
      <c r="E112" s="30">
        <v>13.1</v>
      </c>
      <c r="G112" s="55">
        <v>7633205</v>
      </c>
      <c r="H112" s="32"/>
      <c r="I112" s="56">
        <v>14514076</v>
      </c>
      <c r="J112" s="32"/>
      <c r="K112" s="55">
        <v>4335859</v>
      </c>
      <c r="L112" s="32"/>
      <c r="M112" s="56">
        <v>11069492</v>
      </c>
    </row>
    <row r="113" spans="1:13" ht="16.5" customHeight="1" x14ac:dyDescent="0.2">
      <c r="A113" s="33" t="s">
        <v>156</v>
      </c>
      <c r="G113" s="55"/>
      <c r="H113" s="32"/>
      <c r="I113" s="56"/>
      <c r="J113" s="32"/>
      <c r="K113" s="55"/>
      <c r="L113" s="32"/>
      <c r="M113" s="56"/>
    </row>
    <row r="114" spans="1:13" ht="16.5" customHeight="1" x14ac:dyDescent="0.2">
      <c r="A114" s="33" t="s">
        <v>21</v>
      </c>
      <c r="B114" s="33" t="s">
        <v>157</v>
      </c>
      <c r="E114" s="30">
        <v>13.2</v>
      </c>
      <c r="G114" s="55">
        <v>105079</v>
      </c>
      <c r="H114" s="32"/>
      <c r="I114" s="56">
        <v>115881</v>
      </c>
      <c r="J114" s="32"/>
      <c r="K114" s="55">
        <v>0</v>
      </c>
      <c r="L114" s="32"/>
      <c r="M114" s="56">
        <v>0</v>
      </c>
    </row>
    <row r="115" spans="1:13" ht="16.5" customHeight="1" x14ac:dyDescent="0.2">
      <c r="A115" s="33" t="s">
        <v>95</v>
      </c>
      <c r="E115" s="30">
        <v>14</v>
      </c>
      <c r="G115" s="55">
        <v>0</v>
      </c>
      <c r="H115" s="32"/>
      <c r="I115" s="56">
        <v>5039546</v>
      </c>
      <c r="J115" s="32"/>
      <c r="K115" s="55">
        <v>0</v>
      </c>
      <c r="L115" s="32"/>
      <c r="M115" s="56">
        <v>5039546</v>
      </c>
    </row>
    <row r="116" spans="1:13" ht="16.5" customHeight="1" x14ac:dyDescent="0.2">
      <c r="A116" s="33" t="s">
        <v>158</v>
      </c>
      <c r="E116" s="30">
        <v>6</v>
      </c>
      <c r="G116" s="55">
        <v>32961</v>
      </c>
      <c r="H116" s="32"/>
      <c r="I116" s="56">
        <v>100112</v>
      </c>
      <c r="J116" s="32"/>
      <c r="K116" s="55">
        <v>32737</v>
      </c>
      <c r="L116" s="32"/>
      <c r="M116" s="56">
        <v>99475</v>
      </c>
    </row>
    <row r="117" spans="1:13" ht="16.5" customHeight="1" x14ac:dyDescent="0.2">
      <c r="A117" s="33" t="s">
        <v>159</v>
      </c>
      <c r="E117" s="59"/>
      <c r="G117" s="60">
        <v>61019</v>
      </c>
      <c r="H117" s="32"/>
      <c r="I117" s="61">
        <v>57468</v>
      </c>
      <c r="J117" s="62"/>
      <c r="K117" s="60">
        <v>10478</v>
      </c>
      <c r="L117" s="32"/>
      <c r="M117" s="61">
        <v>10415</v>
      </c>
    </row>
    <row r="118" spans="1:13" ht="16.5" customHeight="1" x14ac:dyDescent="0.2">
      <c r="B118" s="73"/>
      <c r="G118" s="54"/>
      <c r="H118" s="32"/>
      <c r="J118" s="62"/>
      <c r="K118" s="54"/>
      <c r="L118" s="32"/>
    </row>
    <row r="119" spans="1:13" ht="16.5" customHeight="1" x14ac:dyDescent="0.2">
      <c r="A119" s="29" t="s">
        <v>23</v>
      </c>
      <c r="G119" s="63">
        <f>SUM(G108:G118)</f>
        <v>14178157</v>
      </c>
      <c r="H119" s="32"/>
      <c r="I119" s="38">
        <f>SUM(I108:I118)</f>
        <v>27019173</v>
      </c>
      <c r="J119" s="62"/>
      <c r="K119" s="63">
        <f>SUM(K108:K118)</f>
        <v>4724601</v>
      </c>
      <c r="L119" s="32"/>
      <c r="M119" s="38">
        <f>SUM(M108:M118)</f>
        <v>16595296</v>
      </c>
    </row>
    <row r="120" spans="1:13" ht="16.5" customHeight="1" x14ac:dyDescent="0.2">
      <c r="G120" s="54"/>
      <c r="H120" s="32"/>
      <c r="J120" s="62"/>
      <c r="K120" s="54"/>
      <c r="L120" s="32"/>
    </row>
    <row r="121" spans="1:13" ht="16.5" customHeight="1" x14ac:dyDescent="0.2">
      <c r="A121" s="29" t="s">
        <v>24</v>
      </c>
      <c r="G121" s="54"/>
      <c r="H121" s="32"/>
      <c r="J121" s="62"/>
      <c r="K121" s="54"/>
      <c r="L121" s="32"/>
    </row>
    <row r="122" spans="1:13" ht="16.5" customHeight="1" x14ac:dyDescent="0.2">
      <c r="A122" s="29"/>
      <c r="G122" s="54"/>
      <c r="H122" s="32"/>
      <c r="J122" s="62"/>
      <c r="K122" s="54"/>
      <c r="L122" s="32"/>
    </row>
    <row r="123" spans="1:13" ht="16.5" customHeight="1" x14ac:dyDescent="0.2">
      <c r="A123" s="33" t="s">
        <v>79</v>
      </c>
      <c r="E123" s="30">
        <v>13.1</v>
      </c>
      <c r="G123" s="55">
        <v>101824044</v>
      </c>
      <c r="H123" s="32"/>
      <c r="I123" s="32">
        <v>89747254</v>
      </c>
      <c r="J123" s="62"/>
      <c r="K123" s="54">
        <v>34732575</v>
      </c>
      <c r="L123" s="32"/>
      <c r="M123" s="32">
        <v>23038890</v>
      </c>
    </row>
    <row r="124" spans="1:13" ht="16.5" customHeight="1" x14ac:dyDescent="0.2">
      <c r="A124" s="33" t="s">
        <v>160</v>
      </c>
      <c r="E124" s="30">
        <v>13.2</v>
      </c>
      <c r="G124" s="55">
        <v>222093</v>
      </c>
      <c r="H124" s="32"/>
      <c r="I124" s="32">
        <v>327096</v>
      </c>
      <c r="J124" s="74"/>
      <c r="K124" s="54">
        <v>0</v>
      </c>
      <c r="L124" s="32"/>
      <c r="M124" s="32">
        <v>0</v>
      </c>
    </row>
    <row r="125" spans="1:13" ht="16.5" customHeight="1" x14ac:dyDescent="0.2">
      <c r="A125" s="33" t="s">
        <v>158</v>
      </c>
      <c r="E125" s="30">
        <v>6</v>
      </c>
      <c r="G125" s="55">
        <v>2037927</v>
      </c>
      <c r="H125" s="32"/>
      <c r="I125" s="56">
        <v>3478156</v>
      </c>
      <c r="J125" s="32"/>
      <c r="K125" s="55">
        <v>162570</v>
      </c>
      <c r="L125" s="32"/>
      <c r="M125" s="56">
        <v>513229</v>
      </c>
    </row>
    <row r="126" spans="1:13" ht="16.5" customHeight="1" x14ac:dyDescent="0.2">
      <c r="A126" s="33" t="s">
        <v>161</v>
      </c>
      <c r="G126" s="55">
        <v>541242</v>
      </c>
      <c r="H126" s="76"/>
      <c r="I126" s="77">
        <v>545535</v>
      </c>
      <c r="J126" s="75"/>
      <c r="K126" s="55">
        <v>47152</v>
      </c>
      <c r="L126" s="76"/>
      <c r="M126" s="56">
        <v>49800</v>
      </c>
    </row>
    <row r="127" spans="1:13" ht="16.5" customHeight="1" x14ac:dyDescent="0.2">
      <c r="A127" s="33" t="s">
        <v>25</v>
      </c>
      <c r="G127" s="55">
        <v>567811</v>
      </c>
      <c r="H127" s="32"/>
      <c r="I127" s="76">
        <v>586727</v>
      </c>
      <c r="J127" s="76"/>
      <c r="K127" s="78">
        <v>215618</v>
      </c>
      <c r="L127" s="76"/>
      <c r="M127" s="76">
        <v>224844</v>
      </c>
    </row>
    <row r="128" spans="1:13" ht="16.5" customHeight="1" x14ac:dyDescent="0.2">
      <c r="A128" s="33" t="s">
        <v>26</v>
      </c>
      <c r="G128" s="55">
        <v>2287012</v>
      </c>
      <c r="H128" s="32"/>
      <c r="I128" s="76">
        <v>2267589</v>
      </c>
      <c r="J128" s="76"/>
      <c r="K128" s="54">
        <v>0</v>
      </c>
      <c r="L128" s="76"/>
      <c r="M128" s="76">
        <v>0</v>
      </c>
    </row>
    <row r="129" spans="1:13" ht="16.5" customHeight="1" x14ac:dyDescent="0.2">
      <c r="A129" s="33" t="s">
        <v>89</v>
      </c>
      <c r="G129" s="55">
        <v>2930026</v>
      </c>
      <c r="H129" s="32"/>
      <c r="I129" s="76">
        <v>3023833</v>
      </c>
      <c r="J129" s="76"/>
      <c r="K129" s="54">
        <v>0</v>
      </c>
      <c r="L129" s="76"/>
      <c r="M129" s="56">
        <v>0</v>
      </c>
    </row>
    <row r="130" spans="1:13" ht="16.5" customHeight="1" x14ac:dyDescent="0.2">
      <c r="A130" s="33" t="s">
        <v>27</v>
      </c>
      <c r="G130" s="60">
        <v>967576</v>
      </c>
      <c r="H130" s="32"/>
      <c r="I130" s="79">
        <v>899951</v>
      </c>
      <c r="J130" s="76"/>
      <c r="K130" s="80">
        <v>4213</v>
      </c>
      <c r="L130" s="76"/>
      <c r="M130" s="79">
        <v>3884</v>
      </c>
    </row>
    <row r="131" spans="1:13" ht="16.5" customHeight="1" x14ac:dyDescent="0.2">
      <c r="G131" s="54"/>
      <c r="H131" s="32"/>
      <c r="J131" s="62"/>
      <c r="K131" s="54"/>
      <c r="L131" s="32"/>
    </row>
    <row r="132" spans="1:13" ht="16.5" customHeight="1" x14ac:dyDescent="0.2">
      <c r="A132" s="29" t="s">
        <v>28</v>
      </c>
      <c r="G132" s="63">
        <f>SUM(G123:G131)</f>
        <v>111377731</v>
      </c>
      <c r="H132" s="32"/>
      <c r="I132" s="38">
        <f>SUM(I123:I130)</f>
        <v>100876141</v>
      </c>
      <c r="J132" s="62"/>
      <c r="K132" s="63">
        <f>SUM(K123:K131)</f>
        <v>35162128</v>
      </c>
      <c r="L132" s="32"/>
      <c r="M132" s="38">
        <f>SUM(M123:M130)</f>
        <v>23830647</v>
      </c>
    </row>
    <row r="133" spans="1:13" ht="16.5" customHeight="1" x14ac:dyDescent="0.2">
      <c r="G133" s="81"/>
      <c r="H133" s="32"/>
      <c r="I133" s="82"/>
      <c r="J133" s="62"/>
      <c r="K133" s="81"/>
      <c r="L133" s="32"/>
      <c r="M133" s="82"/>
    </row>
    <row r="134" spans="1:13" ht="16.5" customHeight="1" x14ac:dyDescent="0.2">
      <c r="A134" s="29" t="s">
        <v>29</v>
      </c>
      <c r="G134" s="63">
        <f>SUM(G132,G119)</f>
        <v>125555888</v>
      </c>
      <c r="H134" s="32"/>
      <c r="I134" s="38">
        <f>SUM(I132,I119)</f>
        <v>127895314</v>
      </c>
      <c r="J134" s="62"/>
      <c r="K134" s="63">
        <f>SUM(K132,K119)</f>
        <v>39886729</v>
      </c>
      <c r="L134" s="32"/>
      <c r="M134" s="38">
        <f>SUM(M132,M119)</f>
        <v>40425943</v>
      </c>
    </row>
    <row r="135" spans="1:13" ht="16.5" customHeight="1" x14ac:dyDescent="0.2">
      <c r="A135" s="29"/>
      <c r="H135" s="32"/>
      <c r="J135" s="62"/>
      <c r="L135" s="32"/>
    </row>
    <row r="136" spans="1:13" ht="16.5" customHeight="1" x14ac:dyDescent="0.2">
      <c r="A136" s="29"/>
      <c r="H136" s="32"/>
      <c r="J136" s="62"/>
      <c r="L136" s="32"/>
    </row>
    <row r="137" spans="1:13" ht="16.5" customHeight="1" x14ac:dyDescent="0.2">
      <c r="A137" s="29"/>
      <c r="H137" s="32"/>
      <c r="J137" s="62"/>
      <c r="L137" s="32"/>
    </row>
    <row r="138" spans="1:13" ht="33" customHeight="1" x14ac:dyDescent="0.2">
      <c r="A138" s="321" t="str">
        <f>A92</f>
        <v>The accompanying condensed notes to the interim financial information are an integral part of this interim financial information.</v>
      </c>
      <c r="B138" s="322"/>
      <c r="C138" s="322"/>
      <c r="D138" s="322"/>
      <c r="E138" s="322"/>
      <c r="F138" s="322"/>
      <c r="G138" s="322"/>
      <c r="H138" s="322"/>
      <c r="I138" s="322"/>
      <c r="J138" s="322"/>
      <c r="K138" s="322"/>
      <c r="L138" s="322"/>
      <c r="M138" s="322"/>
    </row>
    <row r="139" spans="1:13" ht="16.5" customHeight="1" x14ac:dyDescent="0.2">
      <c r="A139" s="29" t="s">
        <v>0</v>
      </c>
      <c r="B139" s="29"/>
      <c r="C139" s="29"/>
      <c r="D139" s="29"/>
    </row>
    <row r="140" spans="1:13" ht="16.5" customHeight="1" x14ac:dyDescent="0.2">
      <c r="A140" s="29" t="s">
        <v>1</v>
      </c>
      <c r="B140" s="29"/>
      <c r="C140" s="29"/>
      <c r="D140" s="29"/>
    </row>
    <row r="141" spans="1:13" ht="16.5" customHeight="1" x14ac:dyDescent="0.2">
      <c r="A141" s="35" t="str">
        <f>A95</f>
        <v>As at 31 March 2022</v>
      </c>
      <c r="B141" s="35"/>
      <c r="C141" s="35"/>
      <c r="D141" s="35"/>
      <c r="E141" s="36"/>
      <c r="F141" s="37"/>
      <c r="G141" s="38"/>
      <c r="H141" s="39"/>
      <c r="I141" s="38"/>
      <c r="J141" s="37"/>
      <c r="K141" s="38"/>
      <c r="L141" s="39"/>
      <c r="M141" s="38"/>
    </row>
    <row r="142" spans="1:13" ht="16.5" customHeight="1" x14ac:dyDescent="0.2">
      <c r="A142" s="29"/>
      <c r="B142" s="29"/>
      <c r="C142" s="29"/>
      <c r="D142" s="29"/>
    </row>
    <row r="143" spans="1:13" ht="16.5" customHeight="1" x14ac:dyDescent="0.2">
      <c r="A143" s="29"/>
      <c r="B143" s="29"/>
      <c r="C143" s="29"/>
      <c r="D143" s="29"/>
    </row>
    <row r="144" spans="1:13" ht="16.5" customHeight="1" x14ac:dyDescent="0.2">
      <c r="I144" s="40" t="s">
        <v>3</v>
      </c>
      <c r="M144" s="40" t="s">
        <v>109</v>
      </c>
    </row>
    <row r="145" spans="1:13" ht="16.5" customHeight="1" x14ac:dyDescent="0.2">
      <c r="A145" s="33" t="s">
        <v>2</v>
      </c>
      <c r="E145" s="41"/>
      <c r="F145" s="42"/>
      <c r="G145" s="38"/>
      <c r="H145" s="35"/>
      <c r="I145" s="43" t="s">
        <v>118</v>
      </c>
      <c r="J145" s="44"/>
      <c r="K145" s="45"/>
      <c r="L145" s="46"/>
      <c r="M145" s="43" t="s">
        <v>118</v>
      </c>
    </row>
    <row r="146" spans="1:13" ht="16.5" customHeight="1" x14ac:dyDescent="0.2">
      <c r="F146" s="42"/>
      <c r="G146" s="47" t="s">
        <v>92</v>
      </c>
      <c r="H146" s="48"/>
      <c r="I146" s="51" t="s">
        <v>4</v>
      </c>
      <c r="J146" s="44"/>
      <c r="K146" s="47" t="s">
        <v>92</v>
      </c>
      <c r="L146" s="48"/>
      <c r="M146" s="51" t="s">
        <v>4</v>
      </c>
    </row>
    <row r="147" spans="1:13" ht="16.5" customHeight="1" x14ac:dyDescent="0.2">
      <c r="F147" s="42"/>
      <c r="G147" s="50" t="s">
        <v>256</v>
      </c>
      <c r="H147" s="48"/>
      <c r="I147" s="47" t="s">
        <v>5</v>
      </c>
      <c r="J147" s="44"/>
      <c r="K147" s="50" t="s">
        <v>256</v>
      </c>
      <c r="L147" s="48"/>
      <c r="M147" s="47" t="s">
        <v>5</v>
      </c>
    </row>
    <row r="148" spans="1:13" ht="16.5" customHeight="1" x14ac:dyDescent="0.2">
      <c r="F148" s="42"/>
      <c r="G148" s="51" t="s">
        <v>257</v>
      </c>
      <c r="H148" s="48"/>
      <c r="I148" s="51" t="s">
        <v>188</v>
      </c>
      <c r="J148" s="44"/>
      <c r="K148" s="51" t="s">
        <v>257</v>
      </c>
      <c r="L148" s="48"/>
      <c r="M148" s="51" t="s">
        <v>188</v>
      </c>
    </row>
    <row r="149" spans="1:13" ht="16.5" customHeight="1" x14ac:dyDescent="0.2">
      <c r="E149" s="41"/>
      <c r="F149" s="42"/>
      <c r="G149" s="53" t="s">
        <v>7</v>
      </c>
      <c r="H149" s="48"/>
      <c r="I149" s="53" t="s">
        <v>7</v>
      </c>
      <c r="J149" s="44"/>
      <c r="K149" s="53" t="s">
        <v>7</v>
      </c>
      <c r="L149" s="48"/>
      <c r="M149" s="53" t="s">
        <v>7</v>
      </c>
    </row>
    <row r="150" spans="1:13" ht="16.5" customHeight="1" x14ac:dyDescent="0.2">
      <c r="A150" s="29" t="s">
        <v>162</v>
      </c>
      <c r="G150" s="54"/>
      <c r="K150" s="54"/>
    </row>
    <row r="151" spans="1:13" ht="16.5" customHeight="1" x14ac:dyDescent="0.2">
      <c r="G151" s="54"/>
      <c r="K151" s="54"/>
    </row>
    <row r="152" spans="1:13" ht="16.5" customHeight="1" x14ac:dyDescent="0.2">
      <c r="A152" s="29" t="s">
        <v>111</v>
      </c>
      <c r="G152" s="54"/>
      <c r="H152" s="64"/>
      <c r="J152" s="62"/>
      <c r="K152" s="54"/>
      <c r="L152" s="64"/>
    </row>
    <row r="153" spans="1:13" ht="16.5" customHeight="1" x14ac:dyDescent="0.2">
      <c r="G153" s="54"/>
      <c r="H153" s="64"/>
      <c r="J153" s="62"/>
      <c r="K153" s="54"/>
      <c r="L153" s="64"/>
    </row>
    <row r="154" spans="1:13" ht="16.5" customHeight="1" x14ac:dyDescent="0.2">
      <c r="A154" s="33" t="s">
        <v>30</v>
      </c>
      <c r="G154" s="54"/>
      <c r="H154" s="83"/>
      <c r="J154" s="62"/>
      <c r="K154" s="54"/>
      <c r="L154" s="83"/>
    </row>
    <row r="155" spans="1:13" ht="16.5" customHeight="1" x14ac:dyDescent="0.2">
      <c r="B155" s="33" t="s">
        <v>31</v>
      </c>
      <c r="G155" s="54"/>
      <c r="H155" s="83"/>
      <c r="J155" s="62"/>
      <c r="K155" s="54"/>
      <c r="L155" s="83"/>
    </row>
    <row r="156" spans="1:13" ht="16.5" customHeight="1" x14ac:dyDescent="0.2">
      <c r="B156" s="73" t="s">
        <v>163</v>
      </c>
      <c r="G156" s="54"/>
      <c r="H156" s="32"/>
      <c r="J156" s="32"/>
      <c r="K156" s="54"/>
      <c r="L156" s="32"/>
    </row>
    <row r="157" spans="1:13" ht="16.5" customHeight="1" thickBot="1" x14ac:dyDescent="0.25">
      <c r="B157" s="73"/>
      <c r="C157" s="33" t="s">
        <v>164</v>
      </c>
      <c r="G157" s="68">
        <v>5300000</v>
      </c>
      <c r="H157" s="32"/>
      <c r="I157" s="69">
        <v>5300000</v>
      </c>
      <c r="J157" s="32"/>
      <c r="K157" s="68">
        <v>5300000</v>
      </c>
      <c r="L157" s="32"/>
      <c r="M157" s="69">
        <v>5300000</v>
      </c>
    </row>
    <row r="158" spans="1:13" ht="16.5" customHeight="1" thickTop="1" x14ac:dyDescent="0.2">
      <c r="G158" s="54"/>
      <c r="H158" s="32"/>
      <c r="J158" s="62"/>
      <c r="K158" s="54"/>
      <c r="L158" s="83"/>
    </row>
    <row r="159" spans="1:13" ht="16.5" customHeight="1" x14ac:dyDescent="0.2">
      <c r="B159" s="33" t="s">
        <v>32</v>
      </c>
      <c r="G159" s="54"/>
      <c r="H159" s="32"/>
      <c r="J159" s="62"/>
      <c r="K159" s="54"/>
      <c r="L159" s="83"/>
    </row>
    <row r="160" spans="1:13" ht="16.5" customHeight="1" x14ac:dyDescent="0.2">
      <c r="B160" s="73" t="s">
        <v>165</v>
      </c>
      <c r="G160" s="54"/>
      <c r="H160" s="32"/>
      <c r="J160" s="62"/>
      <c r="K160" s="54"/>
      <c r="L160" s="83"/>
    </row>
    <row r="161" spans="1:13" ht="16.5" customHeight="1" x14ac:dyDescent="0.2">
      <c r="B161" s="73"/>
      <c r="C161" s="33" t="s">
        <v>166</v>
      </c>
      <c r="G161" s="55">
        <v>5264650</v>
      </c>
      <c r="H161" s="32"/>
      <c r="I161" s="56">
        <v>5264650</v>
      </c>
      <c r="J161" s="32"/>
      <c r="K161" s="55">
        <v>5264650</v>
      </c>
      <c r="L161" s="32"/>
      <c r="M161" s="56">
        <v>5264650</v>
      </c>
    </row>
    <row r="162" spans="1:13" ht="16.5" customHeight="1" x14ac:dyDescent="0.2">
      <c r="A162" s="33" t="s">
        <v>33</v>
      </c>
      <c r="G162" s="55">
        <v>8601300</v>
      </c>
      <c r="H162" s="32"/>
      <c r="I162" s="56">
        <v>8601300</v>
      </c>
      <c r="J162" s="32"/>
      <c r="K162" s="55">
        <v>8601300</v>
      </c>
      <c r="L162" s="32"/>
      <c r="M162" s="56">
        <v>8601300</v>
      </c>
    </row>
    <row r="163" spans="1:13" ht="16.5" customHeight="1" x14ac:dyDescent="0.2">
      <c r="A163" s="33" t="s">
        <v>34</v>
      </c>
      <c r="G163" s="55">
        <v>47373</v>
      </c>
      <c r="H163" s="32"/>
      <c r="I163" s="56">
        <v>47373</v>
      </c>
      <c r="J163" s="32"/>
      <c r="K163" s="55">
        <v>47373</v>
      </c>
      <c r="L163" s="32"/>
      <c r="M163" s="56">
        <v>47373</v>
      </c>
    </row>
    <row r="164" spans="1:13" ht="16.5" customHeight="1" x14ac:dyDescent="0.2">
      <c r="A164" s="33" t="s">
        <v>167</v>
      </c>
      <c r="G164" s="55"/>
      <c r="H164" s="32"/>
      <c r="I164" s="56"/>
      <c r="J164" s="32"/>
      <c r="K164" s="55"/>
      <c r="L164" s="32"/>
      <c r="M164" s="56"/>
    </row>
    <row r="165" spans="1:13" ht="16.5" customHeight="1" x14ac:dyDescent="0.2">
      <c r="B165" s="33" t="s">
        <v>168</v>
      </c>
      <c r="G165" s="55">
        <v>-218689</v>
      </c>
      <c r="H165" s="32"/>
      <c r="I165" s="56">
        <v>-218689</v>
      </c>
      <c r="J165" s="32"/>
      <c r="K165" s="55">
        <v>0</v>
      </c>
      <c r="L165" s="32"/>
      <c r="M165" s="56" t="s">
        <v>265</v>
      </c>
    </row>
    <row r="166" spans="1:13" ht="16.5" customHeight="1" x14ac:dyDescent="0.2">
      <c r="A166" s="33" t="s">
        <v>35</v>
      </c>
      <c r="G166" s="72"/>
      <c r="H166" s="32"/>
      <c r="I166" s="84"/>
      <c r="J166" s="62"/>
      <c r="K166" s="72"/>
      <c r="L166" s="83"/>
      <c r="M166" s="84"/>
    </row>
    <row r="167" spans="1:13" ht="16.5" customHeight="1" x14ac:dyDescent="0.2">
      <c r="B167" s="33" t="s">
        <v>36</v>
      </c>
      <c r="G167" s="72"/>
      <c r="H167" s="32"/>
      <c r="I167" s="84"/>
      <c r="J167" s="62"/>
      <c r="K167" s="72"/>
      <c r="L167" s="83"/>
      <c r="M167" s="84"/>
    </row>
    <row r="168" spans="1:13" ht="16.5" customHeight="1" x14ac:dyDescent="0.2">
      <c r="B168" s="73" t="s">
        <v>187</v>
      </c>
      <c r="G168" s="55">
        <v>530000</v>
      </c>
      <c r="H168" s="32"/>
      <c r="I168" s="56">
        <v>530000</v>
      </c>
      <c r="J168" s="32"/>
      <c r="K168" s="55">
        <v>530000</v>
      </c>
      <c r="L168" s="32"/>
      <c r="M168" s="56">
        <v>530000</v>
      </c>
    </row>
    <row r="169" spans="1:13" ht="16.5" customHeight="1" x14ac:dyDescent="0.2">
      <c r="B169" s="33" t="s">
        <v>37</v>
      </c>
      <c r="G169" s="55">
        <v>106862353</v>
      </c>
      <c r="H169" s="32"/>
      <c r="I169" s="56">
        <v>102746547</v>
      </c>
      <c r="J169" s="32"/>
      <c r="K169" s="55">
        <v>55539763</v>
      </c>
      <c r="L169" s="32"/>
      <c r="M169" s="56">
        <v>53916008</v>
      </c>
    </row>
    <row r="170" spans="1:13" ht="16.5" customHeight="1" x14ac:dyDescent="0.2">
      <c r="A170" s="33" t="s">
        <v>47</v>
      </c>
      <c r="G170" s="60">
        <v>-1095586</v>
      </c>
      <c r="H170" s="32"/>
      <c r="I170" s="61">
        <v>-3530315</v>
      </c>
      <c r="J170" s="32"/>
      <c r="K170" s="60">
        <v>105985</v>
      </c>
      <c r="L170" s="32"/>
      <c r="M170" s="61">
        <v>-648210</v>
      </c>
    </row>
    <row r="171" spans="1:13" ht="16.5" customHeight="1" x14ac:dyDescent="0.2">
      <c r="G171" s="54"/>
      <c r="H171" s="32"/>
      <c r="J171" s="83"/>
      <c r="K171" s="54"/>
      <c r="L171" s="83"/>
    </row>
    <row r="172" spans="1:13" ht="16.5" customHeight="1" x14ac:dyDescent="0.2">
      <c r="A172" s="29" t="s">
        <v>169</v>
      </c>
      <c r="B172" s="29"/>
      <c r="G172" s="54"/>
      <c r="H172" s="32"/>
      <c r="J172" s="83"/>
      <c r="K172" s="54"/>
      <c r="L172" s="83"/>
    </row>
    <row r="173" spans="1:13" ht="16.5" customHeight="1" x14ac:dyDescent="0.2">
      <c r="A173" s="29"/>
      <c r="B173" s="29" t="s">
        <v>38</v>
      </c>
      <c r="G173" s="54">
        <f>SUM(G161:G171)</f>
        <v>119991401</v>
      </c>
      <c r="H173" s="32"/>
      <c r="I173" s="32">
        <f>SUM(I161:I171)</f>
        <v>113440866</v>
      </c>
      <c r="J173" s="32"/>
      <c r="K173" s="54">
        <f>SUM(K161:K171)</f>
        <v>70089071</v>
      </c>
      <c r="L173" s="32"/>
      <c r="M173" s="32">
        <f>SUM(M161:M171)</f>
        <v>67711121</v>
      </c>
    </row>
    <row r="174" spans="1:13" ht="16.5" customHeight="1" x14ac:dyDescent="0.2">
      <c r="A174" s="33" t="s">
        <v>39</v>
      </c>
      <c r="G174" s="85">
        <v>582262</v>
      </c>
      <c r="H174" s="86"/>
      <c r="I174" s="61">
        <v>595820</v>
      </c>
      <c r="J174" s="86"/>
      <c r="K174" s="85">
        <v>0</v>
      </c>
      <c r="L174" s="86"/>
      <c r="M174" s="45" t="s">
        <v>265</v>
      </c>
    </row>
    <row r="175" spans="1:13" ht="16.5" customHeight="1" x14ac:dyDescent="0.2">
      <c r="G175" s="87"/>
      <c r="H175" s="86"/>
      <c r="I175" s="86"/>
      <c r="J175" s="62"/>
      <c r="K175" s="87"/>
      <c r="L175" s="67"/>
      <c r="M175" s="86"/>
    </row>
    <row r="176" spans="1:13" ht="16.5" customHeight="1" x14ac:dyDescent="0.2">
      <c r="A176" s="29" t="s">
        <v>112</v>
      </c>
      <c r="E176" s="59"/>
      <c r="G176" s="63">
        <f>SUM(G173:G174)</f>
        <v>120573663</v>
      </c>
      <c r="H176" s="32"/>
      <c r="I176" s="38">
        <f>SUM(I173:I174)</f>
        <v>114036686</v>
      </c>
      <c r="J176" s="62"/>
      <c r="K176" s="63">
        <f>SUM(K173:K174)</f>
        <v>70089071</v>
      </c>
      <c r="L176" s="67"/>
      <c r="M176" s="38">
        <f>SUM(M173:M174)</f>
        <v>67711121</v>
      </c>
    </row>
    <row r="177" spans="1:13" ht="16.5" customHeight="1" x14ac:dyDescent="0.2">
      <c r="G177" s="54"/>
      <c r="K177" s="54"/>
    </row>
    <row r="178" spans="1:13" ht="16.5" customHeight="1" thickBot="1" x14ac:dyDescent="0.25">
      <c r="A178" s="29" t="s">
        <v>113</v>
      </c>
      <c r="G178" s="68">
        <f>SUM(G176,G134)</f>
        <v>246129551</v>
      </c>
      <c r="H178" s="32"/>
      <c r="I178" s="69">
        <f>SUM(I176,I134)</f>
        <v>241932000</v>
      </c>
      <c r="J178" s="62"/>
      <c r="K178" s="68">
        <f>SUM(K176,K134)</f>
        <v>109975800</v>
      </c>
      <c r="L178" s="64"/>
      <c r="M178" s="69">
        <f>SUM(M176,M134)</f>
        <v>108137064</v>
      </c>
    </row>
    <row r="179" spans="1:13" ht="16.5" customHeight="1" thickTop="1" x14ac:dyDescent="0.2">
      <c r="G179" s="88"/>
      <c r="H179" s="32"/>
      <c r="I179" s="88"/>
      <c r="J179" s="32"/>
      <c r="K179" s="88"/>
      <c r="L179" s="32"/>
      <c r="M179" s="88"/>
    </row>
    <row r="180" spans="1:13" ht="16.5" customHeight="1" x14ac:dyDescent="0.2">
      <c r="H180" s="32"/>
      <c r="J180" s="32"/>
      <c r="L180" s="32"/>
    </row>
    <row r="181" spans="1:13" ht="16.5" customHeight="1" x14ac:dyDescent="0.2">
      <c r="H181" s="32"/>
      <c r="J181" s="32"/>
      <c r="L181" s="32"/>
    </row>
    <row r="182" spans="1:13" ht="16.5" customHeight="1" x14ac:dyDescent="0.2">
      <c r="H182" s="32"/>
      <c r="J182" s="32"/>
      <c r="L182" s="32"/>
    </row>
    <row r="183" spans="1:13" ht="15.75" customHeight="1" x14ac:dyDescent="0.2">
      <c r="H183" s="32"/>
      <c r="J183" s="32"/>
      <c r="L183" s="32"/>
    </row>
    <row r="184" spans="1:13" ht="33" customHeight="1" x14ac:dyDescent="0.2">
      <c r="A184" s="321" t="str">
        <f>A138</f>
        <v>The accompanying condensed notes to the interim financial information are an integral part of this interim financial information.</v>
      </c>
      <c r="B184" s="322"/>
      <c r="C184" s="322"/>
      <c r="D184" s="322"/>
      <c r="E184" s="322"/>
      <c r="F184" s="322"/>
      <c r="G184" s="322"/>
      <c r="H184" s="322"/>
      <c r="I184" s="322"/>
      <c r="J184" s="322"/>
      <c r="K184" s="322"/>
      <c r="L184" s="322"/>
      <c r="M184" s="322"/>
    </row>
  </sheetData>
  <mergeCells count="4">
    <mergeCell ref="A46:M46"/>
    <mergeCell ref="A92:M92"/>
    <mergeCell ref="A138:M138"/>
    <mergeCell ref="A184:M18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6" max="16383" man="1"/>
    <brk id="92" max="16383" man="1"/>
    <brk id="138" max="16383" man="1"/>
  </rowBreaks>
  <customProperties>
    <customPr name="EpmWorksheetKeyString_GUID" r:id="rId2"/>
  </customPropertie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zoomScale="110" zoomScaleNormal="110" zoomScaleSheetLayoutView="100" workbookViewId="0">
      <selection activeCell="D18" sqref="D18"/>
    </sheetView>
  </sheetViews>
  <sheetFormatPr defaultColWidth="7.42578125" defaultRowHeight="16.5" customHeight="1" x14ac:dyDescent="0.2"/>
  <cols>
    <col min="1" max="3" width="1.5703125" style="8" customWidth="1"/>
    <col min="4" max="4" width="34.85546875" style="8" customWidth="1"/>
    <col min="5" max="5" width="5.42578125" style="3" customWidth="1"/>
    <col min="6" max="6" width="0.5703125" style="4" customWidth="1"/>
    <col min="7" max="7" width="10.5703125" style="5" customWidth="1"/>
    <col min="8" max="8" width="0.5703125" style="6" customWidth="1"/>
    <col min="9" max="9" width="10.5703125" style="5" customWidth="1"/>
    <col min="10" max="10" width="0.5703125" style="7" customWidth="1"/>
    <col min="11" max="11" width="10.5703125" style="5" customWidth="1"/>
    <col min="12" max="12" width="0.5703125" style="6" customWidth="1"/>
    <col min="13" max="13" width="10.5703125" style="5" customWidth="1"/>
    <col min="14" max="16384" width="7.42578125" style="8"/>
  </cols>
  <sheetData>
    <row r="1" spans="1:13" ht="16.5" customHeight="1" x14ac:dyDescent="0.2">
      <c r="A1" s="2" t="s">
        <v>0</v>
      </c>
      <c r="B1" s="2"/>
      <c r="C1" s="2"/>
      <c r="D1" s="2"/>
      <c r="K1" s="323" t="s">
        <v>90</v>
      </c>
      <c r="L1" s="323"/>
      <c r="M1" s="323"/>
    </row>
    <row r="2" spans="1:13" ht="16.5" customHeight="1" x14ac:dyDescent="0.2">
      <c r="A2" s="2" t="s">
        <v>134</v>
      </c>
      <c r="B2" s="2"/>
      <c r="C2" s="2"/>
      <c r="D2" s="2"/>
    </row>
    <row r="3" spans="1:13" ht="16.5" customHeight="1" x14ac:dyDescent="0.2">
      <c r="A3" s="9" t="s">
        <v>258</v>
      </c>
      <c r="B3" s="1"/>
      <c r="C3" s="1"/>
      <c r="D3" s="1"/>
      <c r="E3" s="10"/>
      <c r="F3" s="11"/>
      <c r="G3" s="12"/>
      <c r="H3" s="13"/>
      <c r="I3" s="12"/>
      <c r="J3" s="11"/>
      <c r="K3" s="12"/>
      <c r="L3" s="13"/>
      <c r="M3" s="12"/>
    </row>
    <row r="5" spans="1:13" ht="16.5" customHeight="1" x14ac:dyDescent="0.2">
      <c r="A5" s="8" t="s">
        <v>2</v>
      </c>
      <c r="E5" s="159"/>
      <c r="F5" s="117"/>
      <c r="G5" s="160"/>
      <c r="H5" s="106"/>
      <c r="I5" s="160"/>
      <c r="J5" s="114"/>
      <c r="K5" s="110"/>
      <c r="L5" s="161"/>
      <c r="M5" s="110"/>
    </row>
    <row r="6" spans="1:13" ht="16.5" customHeight="1" x14ac:dyDescent="0.2">
      <c r="E6" s="159"/>
      <c r="F6" s="117"/>
      <c r="G6" s="108"/>
      <c r="H6" s="109"/>
      <c r="I6" s="110" t="s">
        <v>3</v>
      </c>
      <c r="J6" s="107"/>
      <c r="K6" s="108"/>
      <c r="L6" s="109"/>
      <c r="M6" s="110" t="s">
        <v>109</v>
      </c>
    </row>
    <row r="7" spans="1:13" ht="16.5" customHeight="1" x14ac:dyDescent="0.2">
      <c r="E7" s="159"/>
      <c r="F7" s="117"/>
      <c r="G7" s="111"/>
      <c r="H7" s="112"/>
      <c r="I7" s="113" t="s">
        <v>118</v>
      </c>
      <c r="J7" s="114"/>
      <c r="K7" s="115"/>
      <c r="L7" s="116"/>
      <c r="M7" s="113" t="s">
        <v>118</v>
      </c>
    </row>
    <row r="8" spans="1:13" ht="16.5" customHeight="1" x14ac:dyDescent="0.2">
      <c r="F8" s="117"/>
      <c r="G8" s="118" t="s">
        <v>257</v>
      </c>
      <c r="H8" s="119"/>
      <c r="I8" s="118" t="s">
        <v>188</v>
      </c>
      <c r="J8" s="120"/>
      <c r="K8" s="118" t="s">
        <v>257</v>
      </c>
      <c r="L8" s="119"/>
      <c r="M8" s="118" t="s">
        <v>188</v>
      </c>
    </row>
    <row r="9" spans="1:13" ht="16.5" customHeight="1" x14ac:dyDescent="0.2">
      <c r="E9" s="121" t="s">
        <v>6</v>
      </c>
      <c r="F9" s="117"/>
      <c r="G9" s="122" t="s">
        <v>40</v>
      </c>
      <c r="H9" s="123"/>
      <c r="I9" s="122" t="s">
        <v>40</v>
      </c>
      <c r="J9" s="124"/>
      <c r="K9" s="122" t="s">
        <v>40</v>
      </c>
      <c r="L9" s="123"/>
      <c r="M9" s="122" t="s">
        <v>40</v>
      </c>
    </row>
    <row r="10" spans="1:13" ht="16.5" customHeight="1" x14ac:dyDescent="0.2">
      <c r="G10" s="27"/>
      <c r="K10" s="27"/>
    </row>
    <row r="11" spans="1:13" ht="16.5" customHeight="1" x14ac:dyDescent="0.2">
      <c r="A11" s="8" t="s">
        <v>125</v>
      </c>
      <c r="E11" s="3">
        <v>15</v>
      </c>
      <c r="G11" s="282">
        <v>11280339</v>
      </c>
      <c r="H11" s="224"/>
      <c r="I11" s="235">
        <v>6555602</v>
      </c>
      <c r="J11" s="224"/>
      <c r="K11" s="27">
        <v>0</v>
      </c>
      <c r="L11" s="224"/>
      <c r="M11" s="96">
        <v>0</v>
      </c>
    </row>
    <row r="12" spans="1:13" ht="16.5" customHeight="1" x14ac:dyDescent="0.2">
      <c r="A12" s="8" t="s">
        <v>138</v>
      </c>
      <c r="G12" s="282">
        <v>704463</v>
      </c>
      <c r="H12" s="224"/>
      <c r="I12" s="235">
        <v>553534</v>
      </c>
      <c r="J12" s="224"/>
      <c r="K12" s="27">
        <v>0</v>
      </c>
      <c r="L12" s="224"/>
      <c r="M12" s="96">
        <v>0</v>
      </c>
    </row>
    <row r="13" spans="1:13" ht="16.5" customHeight="1" x14ac:dyDescent="0.2">
      <c r="A13" s="8" t="s">
        <v>126</v>
      </c>
      <c r="E13" s="3">
        <v>16</v>
      </c>
      <c r="G13" s="283">
        <v>-10375867</v>
      </c>
      <c r="H13" s="224"/>
      <c r="I13" s="284">
        <v>-5485276</v>
      </c>
      <c r="J13" s="224"/>
      <c r="K13" s="60">
        <v>0</v>
      </c>
      <c r="L13" s="224"/>
      <c r="M13" s="61">
        <v>0</v>
      </c>
    </row>
    <row r="14" spans="1:13" ht="16.5" customHeight="1" x14ac:dyDescent="0.2">
      <c r="G14" s="125"/>
      <c r="H14" s="126"/>
      <c r="I14" s="126"/>
      <c r="J14" s="126"/>
      <c r="K14" s="125"/>
      <c r="L14" s="126"/>
      <c r="M14" s="126"/>
    </row>
    <row r="15" spans="1:13" ht="16.5" customHeight="1" x14ac:dyDescent="0.2">
      <c r="A15" s="2" t="s">
        <v>41</v>
      </c>
      <c r="G15" s="125">
        <f>SUM(G11:G14)</f>
        <v>1608935</v>
      </c>
      <c r="H15" s="126"/>
      <c r="I15" s="126">
        <f>SUM(I11:I14)</f>
        <v>1623860</v>
      </c>
      <c r="J15" s="126"/>
      <c r="K15" s="125">
        <f>SUM(K11:K14)</f>
        <v>0</v>
      </c>
      <c r="L15" s="129"/>
      <c r="M15" s="126">
        <f>SUM(M11:M14)</f>
        <v>0</v>
      </c>
    </row>
    <row r="16" spans="1:13" ht="16.5" customHeight="1" x14ac:dyDescent="0.2">
      <c r="A16" s="8" t="s">
        <v>140</v>
      </c>
      <c r="G16" s="282">
        <v>514291</v>
      </c>
      <c r="H16" s="248"/>
      <c r="I16" s="235">
        <v>521379</v>
      </c>
      <c r="J16" s="248"/>
      <c r="K16" s="27">
        <v>2083049</v>
      </c>
      <c r="L16" s="241"/>
      <c r="M16" s="96">
        <v>3056965</v>
      </c>
    </row>
    <row r="17" spans="1:13" ht="16.5" customHeight="1" x14ac:dyDescent="0.2">
      <c r="A17" s="8" t="s">
        <v>249</v>
      </c>
      <c r="G17" s="282">
        <v>-67954</v>
      </c>
      <c r="H17" s="224"/>
      <c r="I17" s="235">
        <v>224073</v>
      </c>
      <c r="J17" s="224"/>
      <c r="K17" s="27">
        <v>7227</v>
      </c>
      <c r="L17" s="224"/>
      <c r="M17" s="96">
        <v>17571</v>
      </c>
    </row>
    <row r="18" spans="1:13" ht="16.5" customHeight="1" x14ac:dyDescent="0.2">
      <c r="A18" s="8" t="s">
        <v>270</v>
      </c>
      <c r="G18" s="27"/>
      <c r="H18" s="126"/>
      <c r="J18" s="126"/>
      <c r="K18" s="27"/>
      <c r="L18" s="126"/>
    </row>
    <row r="19" spans="1:13" ht="16.5" customHeight="1" x14ac:dyDescent="0.2">
      <c r="B19" s="8" t="s">
        <v>213</v>
      </c>
      <c r="G19" s="282">
        <v>-322868</v>
      </c>
      <c r="H19" s="224"/>
      <c r="I19" s="235">
        <v>-509619</v>
      </c>
      <c r="J19" s="224"/>
      <c r="K19" s="27">
        <v>-7959</v>
      </c>
      <c r="L19" s="224"/>
      <c r="M19" s="96">
        <v>-305929</v>
      </c>
    </row>
    <row r="20" spans="1:13" ht="16.5" customHeight="1" x14ac:dyDescent="0.2">
      <c r="A20" s="8" t="s">
        <v>42</v>
      </c>
      <c r="G20" s="282">
        <v>-671880</v>
      </c>
      <c r="H20" s="224"/>
      <c r="I20" s="235">
        <v>-715948</v>
      </c>
      <c r="J20" s="224"/>
      <c r="K20" s="27">
        <v>-300668</v>
      </c>
      <c r="L20" s="224"/>
      <c r="M20" s="96">
        <v>-239601</v>
      </c>
    </row>
    <row r="21" spans="1:13" ht="16.5" customHeight="1" x14ac:dyDescent="0.2">
      <c r="A21" s="8" t="s">
        <v>43</v>
      </c>
      <c r="E21" s="3">
        <v>17</v>
      </c>
      <c r="G21" s="282">
        <v>-861252</v>
      </c>
      <c r="H21" s="224"/>
      <c r="I21" s="235">
        <v>-2276404</v>
      </c>
      <c r="J21" s="224"/>
      <c r="K21" s="27">
        <v>-157894</v>
      </c>
      <c r="L21" s="224"/>
      <c r="M21" s="96">
        <v>-1156425</v>
      </c>
    </row>
    <row r="22" spans="1:13" ht="16.5" customHeight="1" x14ac:dyDescent="0.2">
      <c r="A22" s="8" t="s">
        <v>120</v>
      </c>
      <c r="F22" s="8"/>
      <c r="G22" s="27"/>
      <c r="H22" s="126"/>
      <c r="J22" s="126"/>
      <c r="K22" s="27"/>
      <c r="L22" s="126"/>
    </row>
    <row r="23" spans="1:13" ht="16.5" customHeight="1" x14ac:dyDescent="0.2">
      <c r="B23" s="8" t="s">
        <v>91</v>
      </c>
      <c r="E23" s="3">
        <v>10.1</v>
      </c>
      <c r="G23" s="285">
        <v>3814256</v>
      </c>
      <c r="H23" s="248"/>
      <c r="I23" s="286">
        <v>1720590</v>
      </c>
      <c r="J23" s="248"/>
      <c r="K23" s="287">
        <v>0</v>
      </c>
      <c r="L23" s="241"/>
      <c r="M23" s="288">
        <v>0</v>
      </c>
    </row>
    <row r="24" spans="1:13" ht="16.5" customHeight="1" x14ac:dyDescent="0.2">
      <c r="B24" s="130"/>
      <c r="G24" s="125"/>
      <c r="H24" s="126"/>
      <c r="I24" s="126"/>
      <c r="J24" s="128"/>
      <c r="K24" s="125"/>
      <c r="L24" s="129"/>
      <c r="M24" s="126"/>
    </row>
    <row r="25" spans="1:13" ht="16.5" customHeight="1" x14ac:dyDescent="0.2">
      <c r="A25" s="2" t="s">
        <v>271</v>
      </c>
      <c r="G25" s="125">
        <f>SUM(G15:G24)</f>
        <v>4013528</v>
      </c>
      <c r="H25" s="126"/>
      <c r="I25" s="126">
        <f>SUM(I15:I24)</f>
        <v>587931</v>
      </c>
      <c r="J25" s="126"/>
      <c r="K25" s="125">
        <f>SUM(K15:K24)</f>
        <v>1623755</v>
      </c>
      <c r="L25" s="126"/>
      <c r="M25" s="126">
        <f>SUM(M15:M24)</f>
        <v>1372581</v>
      </c>
    </row>
    <row r="26" spans="1:13" ht="16.5" customHeight="1" x14ac:dyDescent="0.2">
      <c r="A26" s="8" t="s">
        <v>117</v>
      </c>
      <c r="E26" s="3">
        <v>18</v>
      </c>
      <c r="G26" s="285">
        <v>87920</v>
      </c>
      <c r="H26" s="224"/>
      <c r="I26" s="286">
        <v>5560</v>
      </c>
      <c r="J26" s="224"/>
      <c r="K26" s="287">
        <v>0</v>
      </c>
      <c r="L26" s="224"/>
      <c r="M26" s="288">
        <v>0</v>
      </c>
    </row>
    <row r="27" spans="1:13" ht="16.5" customHeight="1" x14ac:dyDescent="0.2">
      <c r="G27" s="125"/>
      <c r="H27" s="126"/>
      <c r="I27" s="126"/>
      <c r="J27" s="128"/>
      <c r="K27" s="125"/>
      <c r="L27" s="129"/>
      <c r="M27" s="126"/>
    </row>
    <row r="28" spans="1:13" ht="16.5" customHeight="1" x14ac:dyDescent="0.2">
      <c r="A28" s="2" t="s">
        <v>272</v>
      </c>
      <c r="G28" s="127">
        <f>SUM(G25:G27)</f>
        <v>4101448</v>
      </c>
      <c r="H28" s="126"/>
      <c r="I28" s="12">
        <f>SUM(I25:I27)</f>
        <v>593491</v>
      </c>
      <c r="J28" s="126"/>
      <c r="K28" s="127">
        <f>SUM(K25:K27)</f>
        <v>1623755</v>
      </c>
      <c r="L28" s="126"/>
      <c r="M28" s="12">
        <f>SUM(M25:M27)</f>
        <v>1372581</v>
      </c>
    </row>
    <row r="29" spans="1:13" ht="16.5" customHeight="1" x14ac:dyDescent="0.2">
      <c r="A29" s="2"/>
      <c r="G29" s="125"/>
      <c r="H29" s="126"/>
      <c r="I29" s="126"/>
      <c r="J29" s="126"/>
      <c r="K29" s="125"/>
      <c r="L29" s="126"/>
      <c r="M29" s="126"/>
    </row>
    <row r="30" spans="1:13" ht="16.5" customHeight="1" x14ac:dyDescent="0.2">
      <c r="A30" s="2" t="s">
        <v>214</v>
      </c>
      <c r="E30" s="4"/>
      <c r="G30" s="125"/>
      <c r="H30" s="126"/>
      <c r="I30" s="126"/>
      <c r="J30" s="126"/>
      <c r="K30" s="125"/>
      <c r="L30" s="126"/>
      <c r="M30" s="126"/>
    </row>
    <row r="31" spans="1:13" ht="16.5" customHeight="1" x14ac:dyDescent="0.2">
      <c r="A31" s="8" t="s">
        <v>45</v>
      </c>
      <c r="E31" s="4"/>
      <c r="G31" s="282">
        <v>4115806</v>
      </c>
      <c r="H31" s="96"/>
      <c r="I31" s="235">
        <v>585461</v>
      </c>
      <c r="J31" s="96"/>
      <c r="K31" s="27">
        <v>1623755</v>
      </c>
      <c r="L31" s="96"/>
      <c r="M31" s="96">
        <v>1372581</v>
      </c>
    </row>
    <row r="32" spans="1:13" ht="16.5" customHeight="1" x14ac:dyDescent="0.2">
      <c r="A32" s="8" t="s">
        <v>39</v>
      </c>
      <c r="E32" s="4"/>
      <c r="F32" s="126"/>
      <c r="G32" s="285">
        <v>-14358</v>
      </c>
      <c r="H32" s="224"/>
      <c r="I32" s="286">
        <v>8030</v>
      </c>
      <c r="J32" s="96"/>
      <c r="K32" s="287">
        <v>0</v>
      </c>
      <c r="L32" s="96"/>
      <c r="M32" s="288">
        <v>0</v>
      </c>
    </row>
    <row r="33" spans="1:13" ht="16.5" customHeight="1" x14ac:dyDescent="0.2">
      <c r="E33" s="4"/>
      <c r="F33" s="126"/>
      <c r="G33" s="125"/>
      <c r="H33" s="126"/>
      <c r="I33" s="126"/>
      <c r="J33" s="126"/>
      <c r="K33" s="125"/>
      <c r="L33" s="126"/>
      <c r="M33" s="126"/>
    </row>
    <row r="34" spans="1:13" ht="16.5" customHeight="1" thickBot="1" x14ac:dyDescent="0.25">
      <c r="A34" s="2" t="s">
        <v>272</v>
      </c>
      <c r="E34" s="4"/>
      <c r="F34" s="126"/>
      <c r="G34" s="131">
        <f>SUM(G31:G32)</f>
        <v>4101448</v>
      </c>
      <c r="H34" s="126"/>
      <c r="I34" s="132">
        <f>SUM(I31:I32)</f>
        <v>593491</v>
      </c>
      <c r="J34" s="126"/>
      <c r="K34" s="131">
        <f>SUM(K31:K32)</f>
        <v>1623755</v>
      </c>
      <c r="L34" s="126"/>
      <c r="M34" s="132">
        <f>SUM(M31:M32)</f>
        <v>1372581</v>
      </c>
    </row>
    <row r="35" spans="1:13" ht="16.5" customHeight="1" thickTop="1" x14ac:dyDescent="0.2">
      <c r="F35" s="126"/>
      <c r="G35" s="125"/>
      <c r="H35" s="126"/>
      <c r="I35" s="126"/>
      <c r="J35" s="126"/>
      <c r="K35" s="125"/>
      <c r="L35" s="126"/>
      <c r="M35" s="126"/>
    </row>
    <row r="36" spans="1:13" ht="16.5" customHeight="1" x14ac:dyDescent="0.2">
      <c r="A36" s="2" t="s">
        <v>273</v>
      </c>
      <c r="B36" s="2"/>
      <c r="F36" s="126"/>
      <c r="G36" s="133"/>
      <c r="H36" s="134"/>
      <c r="I36" s="134"/>
      <c r="J36" s="134"/>
      <c r="K36" s="133"/>
      <c r="L36" s="134"/>
      <c r="M36" s="134"/>
    </row>
    <row r="37" spans="1:13" ht="16.5" customHeight="1" x14ac:dyDescent="0.2">
      <c r="A37" s="2"/>
      <c r="B37" s="135" t="s">
        <v>221</v>
      </c>
      <c r="F37" s="126"/>
      <c r="G37" s="289">
        <f>ROUND(G31/526465,2)</f>
        <v>7.82</v>
      </c>
      <c r="H37" s="290"/>
      <c r="I37" s="290">
        <f>ROUND(I31/526465,2)</f>
        <v>1.1100000000000001</v>
      </c>
      <c r="J37" s="290"/>
      <c r="K37" s="289">
        <f>ROUND(K31/526465,2)</f>
        <v>3.08</v>
      </c>
      <c r="L37" s="290"/>
      <c r="M37" s="290">
        <f>ROUND(M31/526465,2)</f>
        <v>2.61</v>
      </c>
    </row>
    <row r="38" spans="1:13" ht="16.5" customHeight="1" x14ac:dyDescent="0.2">
      <c r="G38" s="134"/>
      <c r="H38" s="134"/>
      <c r="I38" s="134"/>
      <c r="J38" s="134"/>
      <c r="K38" s="134"/>
      <c r="L38" s="134"/>
      <c r="M38" s="134"/>
    </row>
    <row r="39" spans="1:13" ht="16.5" customHeight="1" x14ac:dyDescent="0.2">
      <c r="G39" s="134"/>
      <c r="H39" s="134"/>
      <c r="I39" s="134"/>
      <c r="J39" s="134"/>
      <c r="K39" s="134"/>
      <c r="L39" s="134"/>
      <c r="M39" s="134"/>
    </row>
    <row r="40" spans="1:13" ht="16.5" customHeight="1" x14ac:dyDescent="0.2">
      <c r="G40" s="134"/>
      <c r="H40" s="136"/>
      <c r="I40" s="134"/>
      <c r="J40" s="128"/>
      <c r="K40" s="134"/>
      <c r="L40" s="129"/>
      <c r="M40" s="134"/>
    </row>
    <row r="41" spans="1:13" ht="16.5" customHeight="1" x14ac:dyDescent="0.2">
      <c r="G41" s="134"/>
      <c r="H41" s="136"/>
      <c r="I41" s="134"/>
      <c r="J41" s="128"/>
      <c r="K41" s="134"/>
      <c r="L41" s="129"/>
      <c r="M41" s="134"/>
    </row>
    <row r="42" spans="1:13" ht="16.5" customHeight="1" x14ac:dyDescent="0.2">
      <c r="G42" s="134"/>
      <c r="H42" s="136"/>
      <c r="I42" s="134"/>
      <c r="J42" s="128"/>
      <c r="K42" s="134"/>
      <c r="L42" s="129"/>
      <c r="M42" s="134"/>
    </row>
    <row r="43" spans="1:13" ht="16.5" customHeight="1" x14ac:dyDescent="0.2">
      <c r="G43" s="134"/>
      <c r="H43" s="136"/>
      <c r="I43" s="134"/>
      <c r="J43" s="128"/>
      <c r="K43" s="134"/>
      <c r="L43" s="129"/>
      <c r="M43" s="134"/>
    </row>
    <row r="45" spans="1:13" ht="16.5" customHeight="1" x14ac:dyDescent="0.2">
      <c r="G45" s="134"/>
      <c r="H45" s="136"/>
      <c r="I45" s="134"/>
      <c r="J45" s="128"/>
      <c r="K45" s="134"/>
      <c r="L45" s="129"/>
      <c r="M45" s="134"/>
    </row>
    <row r="46" spans="1:13" s="101" customFormat="1" ht="33" customHeight="1" x14ac:dyDescent="0.2">
      <c r="A46" s="321" t="str">
        <f>'2-5'!A46</f>
        <v>The accompanying condensed notes to the interim financial information are an integral part of this interim financial information.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</row>
    <row r="47" spans="1:13" s="6" customFormat="1" ht="16.5" customHeight="1" x14ac:dyDescent="0.2">
      <c r="A47" s="14" t="s">
        <v>0</v>
      </c>
      <c r="B47" s="14"/>
      <c r="C47" s="14"/>
      <c r="D47" s="14"/>
      <c r="E47" s="15"/>
      <c r="F47" s="16"/>
      <c r="G47" s="17"/>
      <c r="H47" s="18"/>
      <c r="I47" s="17"/>
      <c r="J47" s="16"/>
      <c r="K47" s="323" t="s">
        <v>90</v>
      </c>
      <c r="L47" s="323"/>
      <c r="M47" s="323"/>
    </row>
    <row r="48" spans="1:13" s="6" customFormat="1" ht="16.5" customHeight="1" x14ac:dyDescent="0.2">
      <c r="A48" s="14" t="s">
        <v>44</v>
      </c>
      <c r="B48" s="14"/>
      <c r="C48" s="14"/>
      <c r="D48" s="14"/>
      <c r="E48" s="15"/>
      <c r="F48" s="16"/>
      <c r="G48" s="17"/>
      <c r="H48" s="18"/>
      <c r="I48" s="17"/>
      <c r="J48" s="16"/>
      <c r="K48" s="17"/>
      <c r="L48" s="18"/>
      <c r="M48" s="17"/>
    </row>
    <row r="49" spans="1:13" ht="16.5" customHeight="1" x14ac:dyDescent="0.2">
      <c r="A49" s="19" t="str">
        <f>A3</f>
        <v>For the three-month period ended 31 March 2022</v>
      </c>
      <c r="B49" s="19"/>
      <c r="C49" s="19"/>
      <c r="D49" s="19"/>
      <c r="E49" s="20"/>
      <c r="F49" s="21"/>
      <c r="G49" s="22"/>
      <c r="H49" s="23"/>
      <c r="I49" s="22"/>
      <c r="J49" s="21"/>
      <c r="K49" s="22"/>
      <c r="L49" s="23"/>
      <c r="M49" s="22"/>
    </row>
    <row r="50" spans="1:13" ht="16.5" customHeight="1" x14ac:dyDescent="0.2">
      <c r="A50" s="137"/>
      <c r="B50" s="137"/>
      <c r="C50" s="137"/>
      <c r="D50" s="137"/>
      <c r="E50" s="138"/>
      <c r="F50" s="139"/>
      <c r="G50" s="140"/>
      <c r="H50" s="18"/>
      <c r="I50" s="140"/>
      <c r="J50" s="16"/>
      <c r="K50" s="140"/>
      <c r="L50" s="18"/>
      <c r="M50" s="140"/>
    </row>
    <row r="51" spans="1:13" ht="16.5" customHeight="1" x14ac:dyDescent="0.2">
      <c r="A51" s="137"/>
      <c r="B51" s="137"/>
      <c r="C51" s="137"/>
      <c r="D51" s="137"/>
      <c r="E51" s="138"/>
      <c r="F51" s="139"/>
      <c r="G51" s="140"/>
      <c r="H51" s="18"/>
      <c r="I51" s="140"/>
      <c r="J51" s="16"/>
      <c r="K51" s="140"/>
      <c r="L51" s="18"/>
      <c r="M51" s="140"/>
    </row>
    <row r="52" spans="1:13" ht="15.95" customHeight="1" x14ac:dyDescent="0.2">
      <c r="A52" s="137"/>
      <c r="B52" s="137"/>
      <c r="C52" s="137"/>
      <c r="D52" s="137"/>
      <c r="E52" s="138"/>
      <c r="F52" s="139"/>
      <c r="G52" s="108"/>
      <c r="H52" s="109"/>
      <c r="I52" s="110" t="s">
        <v>3</v>
      </c>
      <c r="J52" s="107"/>
      <c r="K52" s="108"/>
      <c r="L52" s="109"/>
      <c r="M52" s="110" t="s">
        <v>109</v>
      </c>
    </row>
    <row r="53" spans="1:13" ht="15.95" customHeight="1" x14ac:dyDescent="0.2">
      <c r="A53" s="137"/>
      <c r="B53" s="137"/>
      <c r="C53" s="137"/>
      <c r="D53" s="137"/>
      <c r="E53" s="138"/>
      <c r="F53" s="139"/>
      <c r="G53" s="111"/>
      <c r="H53" s="112"/>
      <c r="I53" s="113" t="s">
        <v>118</v>
      </c>
      <c r="J53" s="114"/>
      <c r="K53" s="115"/>
      <c r="L53" s="116"/>
      <c r="M53" s="113" t="s">
        <v>118</v>
      </c>
    </row>
    <row r="54" spans="1:13" ht="15.95" customHeight="1" x14ac:dyDescent="0.2">
      <c r="A54" s="137"/>
      <c r="B54" s="137"/>
      <c r="C54" s="137"/>
      <c r="D54" s="137"/>
      <c r="E54" s="138"/>
      <c r="F54" s="141"/>
      <c r="G54" s="118" t="s">
        <v>257</v>
      </c>
      <c r="H54" s="119"/>
      <c r="I54" s="118" t="s">
        <v>188</v>
      </c>
      <c r="J54" s="120"/>
      <c r="K54" s="118" t="s">
        <v>257</v>
      </c>
      <c r="L54" s="119"/>
      <c r="M54" s="118" t="s">
        <v>188</v>
      </c>
    </row>
    <row r="55" spans="1:13" ht="15.95" customHeight="1" x14ac:dyDescent="0.2">
      <c r="A55" s="137"/>
      <c r="B55" s="137"/>
      <c r="C55" s="137"/>
      <c r="D55" s="137"/>
      <c r="E55" s="15"/>
      <c r="F55" s="141"/>
      <c r="G55" s="122" t="s">
        <v>40</v>
      </c>
      <c r="H55" s="123"/>
      <c r="I55" s="122" t="s">
        <v>40</v>
      </c>
      <c r="J55" s="124"/>
      <c r="K55" s="122" t="s">
        <v>40</v>
      </c>
      <c r="L55" s="123"/>
      <c r="M55" s="122" t="s">
        <v>40</v>
      </c>
    </row>
    <row r="56" spans="1:13" ht="15.95" customHeight="1" x14ac:dyDescent="0.2">
      <c r="A56" s="137"/>
      <c r="B56" s="137"/>
      <c r="C56" s="137"/>
      <c r="D56" s="137"/>
      <c r="E56" s="138"/>
      <c r="F56" s="139"/>
      <c r="G56" s="142"/>
      <c r="H56" s="18"/>
      <c r="I56" s="140"/>
      <c r="J56" s="16"/>
      <c r="K56" s="142"/>
      <c r="L56" s="18"/>
      <c r="M56" s="140"/>
    </row>
    <row r="57" spans="1:13" ht="15.95" customHeight="1" x14ac:dyDescent="0.2">
      <c r="A57" s="143" t="s">
        <v>272</v>
      </c>
      <c r="B57" s="18"/>
      <c r="C57" s="18"/>
      <c r="D57" s="18"/>
      <c r="E57" s="15"/>
      <c r="F57" s="16"/>
      <c r="G57" s="144">
        <f>G34</f>
        <v>4101448</v>
      </c>
      <c r="H57" s="17"/>
      <c r="I57" s="17">
        <f>I34</f>
        <v>593491</v>
      </c>
      <c r="J57" s="17"/>
      <c r="K57" s="144">
        <f>K34</f>
        <v>1623755</v>
      </c>
      <c r="L57" s="17"/>
      <c r="M57" s="17">
        <f>M34</f>
        <v>1372581</v>
      </c>
    </row>
    <row r="58" spans="1:13" ht="15.95" customHeight="1" x14ac:dyDescent="0.2">
      <c r="A58" s="14"/>
      <c r="B58" s="18"/>
      <c r="C58" s="18"/>
      <c r="D58" s="18"/>
      <c r="E58" s="15"/>
      <c r="F58" s="16"/>
      <c r="G58" s="144"/>
      <c r="H58" s="17"/>
      <c r="I58" s="17"/>
      <c r="J58" s="24"/>
      <c r="K58" s="144"/>
      <c r="L58" s="25"/>
      <c r="M58" s="17"/>
    </row>
    <row r="59" spans="1:13" ht="15.95" customHeight="1" x14ac:dyDescent="0.2">
      <c r="A59" s="14" t="s">
        <v>85</v>
      </c>
      <c r="B59" s="18"/>
      <c r="C59" s="18"/>
      <c r="D59" s="18"/>
      <c r="E59" s="15"/>
      <c r="F59" s="16"/>
      <c r="G59" s="144"/>
      <c r="H59" s="17"/>
      <c r="I59" s="17"/>
      <c r="J59" s="24"/>
      <c r="K59" s="144"/>
      <c r="L59" s="25"/>
      <c r="M59" s="17"/>
    </row>
    <row r="60" spans="1:13" ht="15.95" customHeight="1" x14ac:dyDescent="0.2">
      <c r="A60" s="14"/>
      <c r="B60" s="18"/>
      <c r="C60" s="18"/>
      <c r="D60" s="18"/>
      <c r="E60" s="15"/>
      <c r="F60" s="16"/>
      <c r="G60" s="144"/>
      <c r="H60" s="17"/>
      <c r="I60" s="17"/>
      <c r="J60" s="24"/>
      <c r="K60" s="144"/>
      <c r="L60" s="25"/>
      <c r="M60" s="17"/>
    </row>
    <row r="61" spans="1:13" ht="15.95" customHeight="1" x14ac:dyDescent="0.2">
      <c r="A61" s="143" t="s">
        <v>100</v>
      </c>
      <c r="B61" s="18"/>
      <c r="C61" s="18"/>
      <c r="D61" s="18"/>
      <c r="E61" s="15"/>
      <c r="F61" s="16"/>
      <c r="G61" s="144"/>
      <c r="H61" s="17"/>
      <c r="I61" s="17"/>
      <c r="J61" s="24"/>
      <c r="K61" s="144"/>
      <c r="L61" s="25"/>
      <c r="M61" s="17"/>
    </row>
    <row r="62" spans="1:13" ht="15.95" customHeight="1" x14ac:dyDescent="0.2">
      <c r="A62" s="145" t="s">
        <v>183</v>
      </c>
      <c r="B62" s="14"/>
      <c r="C62" s="18"/>
      <c r="D62" s="18"/>
      <c r="E62" s="15"/>
      <c r="F62" s="16"/>
      <c r="G62" s="144"/>
      <c r="H62" s="17"/>
      <c r="I62" s="17"/>
      <c r="J62" s="24"/>
      <c r="K62" s="144"/>
      <c r="L62" s="25"/>
      <c r="M62" s="17"/>
    </row>
    <row r="63" spans="1:13" ht="15.95" customHeight="1" x14ac:dyDescent="0.2">
      <c r="A63" s="146" t="s">
        <v>266</v>
      </c>
      <c r="B63" s="18"/>
      <c r="C63" s="18"/>
      <c r="D63" s="18"/>
      <c r="E63" s="15"/>
      <c r="F63" s="16"/>
      <c r="G63" s="144"/>
      <c r="H63" s="17"/>
      <c r="I63" s="17"/>
      <c r="J63" s="24"/>
      <c r="K63" s="144"/>
      <c r="L63" s="25"/>
      <c r="M63" s="17"/>
    </row>
    <row r="64" spans="1:13" ht="15.95" customHeight="1" x14ac:dyDescent="0.2">
      <c r="A64" s="146"/>
      <c r="B64" s="18" t="s">
        <v>97</v>
      </c>
      <c r="C64" s="18"/>
      <c r="D64" s="18"/>
      <c r="E64" s="15"/>
      <c r="F64" s="16"/>
      <c r="G64" s="144">
        <v>153</v>
      </c>
      <c r="H64" s="17"/>
      <c r="I64" s="17">
        <v>0</v>
      </c>
      <c r="J64" s="24"/>
      <c r="K64" s="144">
        <v>0</v>
      </c>
      <c r="L64" s="25"/>
      <c r="M64" s="17">
        <v>0</v>
      </c>
    </row>
    <row r="65" spans="1:13" ht="15.95" customHeight="1" x14ac:dyDescent="0.2">
      <c r="A65" s="145"/>
      <c r="B65" s="18" t="s">
        <v>216</v>
      </c>
      <c r="C65" s="18"/>
      <c r="D65" s="18"/>
      <c r="E65" s="15"/>
      <c r="F65" s="16"/>
      <c r="G65" s="144"/>
      <c r="H65" s="17"/>
      <c r="I65" s="17"/>
      <c r="J65" s="24"/>
      <c r="K65" s="144"/>
      <c r="L65" s="25"/>
      <c r="M65" s="17"/>
    </row>
    <row r="66" spans="1:13" ht="15.95" customHeight="1" x14ac:dyDescent="0.2">
      <c r="A66" s="145"/>
      <c r="B66" s="18"/>
      <c r="C66" s="18" t="s">
        <v>229</v>
      </c>
      <c r="D66" s="18"/>
      <c r="E66" s="15"/>
      <c r="F66" s="16"/>
      <c r="G66" s="144">
        <v>-38</v>
      </c>
      <c r="H66" s="17"/>
      <c r="I66" s="17">
        <v>-556</v>
      </c>
      <c r="J66" s="24"/>
      <c r="K66" s="144">
        <v>0</v>
      </c>
      <c r="L66" s="25"/>
      <c r="M66" s="17">
        <v>0</v>
      </c>
    </row>
    <row r="67" spans="1:13" ht="15.95" customHeight="1" x14ac:dyDescent="0.2">
      <c r="A67" s="146" t="s">
        <v>253</v>
      </c>
      <c r="B67" s="18"/>
      <c r="C67" s="18"/>
      <c r="D67" s="18"/>
      <c r="F67" s="16"/>
      <c r="G67" s="144"/>
      <c r="H67" s="17"/>
      <c r="I67" s="17"/>
      <c r="J67" s="24"/>
      <c r="K67" s="144"/>
      <c r="L67" s="25"/>
      <c r="M67" s="17"/>
    </row>
    <row r="68" spans="1:13" ht="15.95" customHeight="1" x14ac:dyDescent="0.2">
      <c r="A68" s="18"/>
      <c r="B68" s="18" t="s">
        <v>251</v>
      </c>
      <c r="C68" s="18"/>
      <c r="D68" s="18"/>
      <c r="E68" s="8"/>
      <c r="F68" s="8"/>
      <c r="G68" s="28"/>
      <c r="H68" s="8"/>
      <c r="I68" s="8"/>
      <c r="J68" s="8"/>
      <c r="K68" s="28"/>
      <c r="L68" s="8"/>
      <c r="M68" s="8"/>
    </row>
    <row r="69" spans="1:13" ht="15.95" customHeight="1" x14ac:dyDescent="0.2">
      <c r="A69" s="18"/>
      <c r="B69" s="18" t="s">
        <v>223</v>
      </c>
      <c r="C69" s="18"/>
      <c r="D69" s="18"/>
      <c r="E69" s="15"/>
      <c r="F69" s="16"/>
      <c r="G69" s="291">
        <v>551</v>
      </c>
      <c r="H69" s="292"/>
      <c r="I69" s="293">
        <v>205</v>
      </c>
      <c r="J69" s="292"/>
      <c r="K69" s="27">
        <v>0</v>
      </c>
      <c r="L69" s="294"/>
      <c r="M69" s="96">
        <v>0</v>
      </c>
    </row>
    <row r="70" spans="1:13" ht="15.95" customHeight="1" x14ac:dyDescent="0.2">
      <c r="A70" s="18"/>
      <c r="B70" s="18"/>
      <c r="C70" s="18"/>
      <c r="D70" s="18"/>
      <c r="E70" s="15"/>
      <c r="F70" s="16"/>
      <c r="G70" s="144"/>
      <c r="H70" s="17"/>
      <c r="I70" s="17"/>
      <c r="J70" s="24"/>
      <c r="K70" s="144"/>
      <c r="L70" s="25"/>
      <c r="M70" s="17"/>
    </row>
    <row r="71" spans="1:13" s="2" customFormat="1" ht="15.95" customHeight="1" x14ac:dyDescent="0.2">
      <c r="A71" s="143" t="s">
        <v>101</v>
      </c>
      <c r="B71" s="14"/>
      <c r="C71" s="14"/>
      <c r="D71" s="14"/>
      <c r="E71" s="147"/>
      <c r="F71" s="148"/>
      <c r="G71" s="149"/>
      <c r="H71" s="150"/>
      <c r="I71" s="150"/>
      <c r="J71" s="151"/>
      <c r="K71" s="149"/>
      <c r="L71" s="152"/>
      <c r="M71" s="150"/>
    </row>
    <row r="72" spans="1:13" s="2" customFormat="1" ht="15.95" customHeight="1" x14ac:dyDescent="0.2">
      <c r="A72" s="153" t="s">
        <v>183</v>
      </c>
      <c r="B72" s="14"/>
      <c r="C72" s="14"/>
      <c r="D72" s="14"/>
      <c r="E72" s="147"/>
      <c r="F72" s="148"/>
      <c r="G72" s="149"/>
      <c r="H72" s="150"/>
      <c r="I72" s="150"/>
      <c r="J72" s="151"/>
      <c r="K72" s="149"/>
      <c r="L72" s="152"/>
      <c r="M72" s="150"/>
    </row>
    <row r="73" spans="1:13" ht="15.95" customHeight="1" x14ac:dyDescent="0.2">
      <c r="A73" s="146" t="s">
        <v>217</v>
      </c>
      <c r="B73" s="18"/>
      <c r="C73" s="18"/>
      <c r="D73" s="18"/>
      <c r="E73" s="15"/>
      <c r="F73" s="16"/>
      <c r="G73" s="28">
        <v>375</v>
      </c>
      <c r="H73" s="97"/>
      <c r="I73" s="97">
        <v>21754</v>
      </c>
      <c r="J73" s="97"/>
      <c r="K73" s="27">
        <v>0</v>
      </c>
      <c r="L73" s="97"/>
      <c r="M73" s="96">
        <v>0</v>
      </c>
    </row>
    <row r="74" spans="1:13" ht="15.95" customHeight="1" x14ac:dyDescent="0.2">
      <c r="A74" s="146" t="s">
        <v>218</v>
      </c>
      <c r="B74" s="18"/>
      <c r="C74" s="18"/>
      <c r="D74" s="18"/>
      <c r="E74" s="15"/>
      <c r="F74" s="16"/>
      <c r="G74" s="28">
        <v>2620631</v>
      </c>
      <c r="H74" s="97"/>
      <c r="I74" s="97">
        <v>1259978</v>
      </c>
      <c r="J74" s="97"/>
      <c r="K74" s="27">
        <v>754195</v>
      </c>
      <c r="L74" s="97"/>
      <c r="M74" s="96">
        <v>325046</v>
      </c>
    </row>
    <row r="75" spans="1:13" ht="15.95" customHeight="1" x14ac:dyDescent="0.2">
      <c r="A75" s="18"/>
      <c r="B75" s="18" t="s">
        <v>216</v>
      </c>
      <c r="C75" s="18"/>
      <c r="D75" s="18"/>
      <c r="E75" s="15"/>
      <c r="F75" s="16"/>
      <c r="G75" s="154"/>
      <c r="H75" s="162"/>
      <c r="I75" s="155"/>
      <c r="J75" s="163"/>
      <c r="K75" s="154"/>
      <c r="L75" s="162"/>
      <c r="M75" s="155"/>
    </row>
    <row r="76" spans="1:13" ht="15.95" customHeight="1" x14ac:dyDescent="0.2">
      <c r="A76" s="18"/>
      <c r="B76" s="18"/>
      <c r="C76" s="18" t="s">
        <v>229</v>
      </c>
      <c r="D76" s="18"/>
      <c r="E76" s="15"/>
      <c r="F76" s="16"/>
      <c r="G76" s="28">
        <v>-271031</v>
      </c>
      <c r="H76" s="97"/>
      <c r="I76" s="97">
        <v>-132077</v>
      </c>
      <c r="J76" s="97"/>
      <c r="K76" s="27">
        <v>0</v>
      </c>
      <c r="L76" s="97"/>
      <c r="M76" s="96">
        <v>0</v>
      </c>
    </row>
    <row r="77" spans="1:13" ht="15.95" customHeight="1" x14ac:dyDescent="0.2">
      <c r="A77" s="146" t="s">
        <v>274</v>
      </c>
      <c r="B77" s="18"/>
      <c r="C77" s="18"/>
      <c r="D77" s="18"/>
      <c r="E77" s="15"/>
      <c r="F77" s="16"/>
      <c r="G77" s="28"/>
      <c r="H77" s="8"/>
      <c r="I77" s="8"/>
      <c r="J77" s="8"/>
      <c r="K77" s="28"/>
      <c r="L77" s="8"/>
      <c r="M77" s="8"/>
    </row>
    <row r="78" spans="1:13" ht="15.95" customHeight="1" x14ac:dyDescent="0.2">
      <c r="A78" s="18"/>
      <c r="B78" s="18" t="s">
        <v>275</v>
      </c>
      <c r="C78" s="18"/>
      <c r="D78" s="18"/>
      <c r="E78" s="15"/>
      <c r="F78" s="16"/>
      <c r="G78" s="144"/>
      <c r="H78" s="17"/>
      <c r="I78" s="17"/>
      <c r="J78" s="17"/>
      <c r="K78" s="144"/>
      <c r="L78" s="17"/>
      <c r="M78" s="17"/>
    </row>
    <row r="79" spans="1:13" ht="15.95" customHeight="1" x14ac:dyDescent="0.2">
      <c r="A79" s="18"/>
      <c r="B79" s="18" t="s">
        <v>276</v>
      </c>
      <c r="C79" s="18"/>
      <c r="D79" s="18"/>
      <c r="E79" s="15"/>
      <c r="F79" s="16"/>
      <c r="G79" s="282">
        <v>-394647</v>
      </c>
      <c r="H79" s="292"/>
      <c r="I79" s="235">
        <v>1885604</v>
      </c>
      <c r="J79" s="292"/>
      <c r="K79" s="27">
        <v>0</v>
      </c>
      <c r="L79" s="294"/>
      <c r="M79" s="96">
        <v>0</v>
      </c>
    </row>
    <row r="80" spans="1:13" ht="15.95" customHeight="1" x14ac:dyDescent="0.2">
      <c r="A80" s="18" t="s">
        <v>102</v>
      </c>
      <c r="B80" s="18"/>
      <c r="C80" s="18"/>
      <c r="D80" s="18"/>
      <c r="E80" s="15"/>
      <c r="F80" s="16"/>
      <c r="G80" s="285">
        <v>479540</v>
      </c>
      <c r="H80" s="292"/>
      <c r="I80" s="286">
        <v>943898</v>
      </c>
      <c r="J80" s="292"/>
      <c r="K80" s="287">
        <v>0</v>
      </c>
      <c r="L80" s="294"/>
      <c r="M80" s="288">
        <v>0</v>
      </c>
    </row>
    <row r="81" spans="1:13" ht="15.95" customHeight="1" x14ac:dyDescent="0.2">
      <c r="A81" s="18"/>
      <c r="B81" s="18"/>
      <c r="C81" s="18"/>
      <c r="D81" s="18"/>
      <c r="E81" s="15"/>
      <c r="F81" s="16"/>
      <c r="G81" s="144"/>
      <c r="H81" s="17"/>
      <c r="I81" s="17"/>
      <c r="J81" s="17"/>
      <c r="K81" s="144"/>
      <c r="L81" s="17"/>
      <c r="M81" s="17"/>
    </row>
    <row r="82" spans="1:13" ht="15.95" customHeight="1" x14ac:dyDescent="0.2">
      <c r="A82" s="14" t="s">
        <v>250</v>
      </c>
      <c r="B82" s="18"/>
      <c r="C82" s="18"/>
      <c r="D82" s="18"/>
      <c r="E82" s="15"/>
      <c r="F82" s="16"/>
      <c r="G82" s="144"/>
      <c r="H82" s="17"/>
      <c r="I82" s="17"/>
      <c r="J82" s="25"/>
      <c r="K82" s="144"/>
      <c r="L82" s="25"/>
      <c r="M82" s="17"/>
    </row>
    <row r="83" spans="1:13" ht="15.95" customHeight="1" x14ac:dyDescent="0.2">
      <c r="B83" s="14" t="s">
        <v>132</v>
      </c>
      <c r="C83" s="18"/>
      <c r="D83" s="18"/>
      <c r="E83" s="15"/>
      <c r="F83" s="16"/>
      <c r="G83" s="156">
        <f>SUM(G60:H80)</f>
        <v>2435534</v>
      </c>
      <c r="H83" s="17"/>
      <c r="I83" s="22">
        <f>SUM(I60:I80)</f>
        <v>3978806</v>
      </c>
      <c r="J83" s="25"/>
      <c r="K83" s="156">
        <f>SUM(K60:L80)</f>
        <v>754195</v>
      </c>
      <c r="L83" s="25"/>
      <c r="M83" s="22">
        <f>SUM(M60:M80)</f>
        <v>325046</v>
      </c>
    </row>
    <row r="84" spans="1:13" ht="15.95" customHeight="1" x14ac:dyDescent="0.2">
      <c r="A84" s="14"/>
      <c r="B84" s="18"/>
      <c r="C84" s="18"/>
      <c r="D84" s="18"/>
      <c r="E84" s="15"/>
      <c r="F84" s="16"/>
      <c r="G84" s="144"/>
      <c r="H84" s="17"/>
      <c r="I84" s="17"/>
      <c r="J84" s="25"/>
      <c r="K84" s="144"/>
      <c r="L84" s="25"/>
      <c r="M84" s="17"/>
    </row>
    <row r="85" spans="1:13" ht="15.95" customHeight="1" thickBot="1" x14ac:dyDescent="0.25">
      <c r="A85" s="14" t="s">
        <v>277</v>
      </c>
      <c r="B85" s="18"/>
      <c r="C85" s="18"/>
      <c r="D85" s="18"/>
      <c r="E85" s="15"/>
      <c r="F85" s="16"/>
      <c r="G85" s="157">
        <f>SUM(G83,G57)</f>
        <v>6536982</v>
      </c>
      <c r="H85" s="17"/>
      <c r="I85" s="158">
        <f>SUM(I83,I57)</f>
        <v>4572297</v>
      </c>
      <c r="J85" s="25"/>
      <c r="K85" s="157">
        <f>SUM(K83,K57)</f>
        <v>2377950</v>
      </c>
      <c r="L85" s="25"/>
      <c r="M85" s="158">
        <f>SUM(M83,M57)</f>
        <v>1697627</v>
      </c>
    </row>
    <row r="86" spans="1:13" ht="15.95" customHeight="1" thickTop="1" x14ac:dyDescent="0.2">
      <c r="A86" s="14"/>
      <c r="B86" s="18"/>
      <c r="C86" s="18"/>
      <c r="D86" s="18"/>
      <c r="E86" s="15"/>
      <c r="F86" s="16"/>
      <c r="G86" s="144"/>
      <c r="H86" s="17"/>
      <c r="I86" s="17"/>
      <c r="J86" s="25"/>
      <c r="K86" s="144"/>
      <c r="L86" s="25"/>
      <c r="M86" s="17"/>
    </row>
    <row r="87" spans="1:13" ht="15.95" customHeight="1" x14ac:dyDescent="0.2">
      <c r="A87" s="14" t="s">
        <v>215</v>
      </c>
      <c r="B87" s="18"/>
      <c r="C87" s="18"/>
      <c r="D87" s="18"/>
      <c r="E87" s="15"/>
      <c r="F87" s="16"/>
      <c r="G87" s="144"/>
      <c r="H87" s="17"/>
      <c r="I87" s="17"/>
      <c r="J87" s="25"/>
      <c r="K87" s="144"/>
      <c r="L87" s="25"/>
      <c r="M87" s="17"/>
    </row>
    <row r="88" spans="1:13" ht="15.95" customHeight="1" x14ac:dyDescent="0.2">
      <c r="A88" s="137" t="s">
        <v>45</v>
      </c>
      <c r="B88" s="18"/>
      <c r="C88" s="18"/>
      <c r="D88" s="18"/>
      <c r="E88" s="15"/>
      <c r="F88" s="16"/>
      <c r="G88" s="282">
        <v>6550535</v>
      </c>
      <c r="H88" s="292"/>
      <c r="I88" s="235">
        <v>4561737</v>
      </c>
      <c r="J88" s="292"/>
      <c r="K88" s="27">
        <v>2377950</v>
      </c>
      <c r="L88" s="294"/>
      <c r="M88" s="96">
        <v>1697627</v>
      </c>
    </row>
    <row r="89" spans="1:13" ht="15.95" customHeight="1" x14ac:dyDescent="0.2">
      <c r="A89" s="137" t="s">
        <v>39</v>
      </c>
      <c r="B89" s="18"/>
      <c r="C89" s="18"/>
      <c r="D89" s="18"/>
      <c r="E89" s="15"/>
      <c r="F89" s="16"/>
      <c r="G89" s="285">
        <v>-13553</v>
      </c>
      <c r="H89" s="292"/>
      <c r="I89" s="286">
        <v>10560</v>
      </c>
      <c r="J89" s="292"/>
      <c r="K89" s="287">
        <v>0</v>
      </c>
      <c r="L89" s="294"/>
      <c r="M89" s="288">
        <v>0</v>
      </c>
    </row>
    <row r="90" spans="1:13" ht="15.95" customHeight="1" x14ac:dyDescent="0.2">
      <c r="A90" s="14"/>
      <c r="B90" s="18"/>
      <c r="C90" s="18"/>
      <c r="D90" s="18"/>
      <c r="E90" s="15"/>
      <c r="F90" s="16"/>
      <c r="G90" s="144"/>
      <c r="H90" s="17"/>
      <c r="I90" s="17"/>
      <c r="J90" s="25"/>
      <c r="K90" s="144"/>
      <c r="L90" s="25"/>
      <c r="M90" s="17"/>
    </row>
    <row r="91" spans="1:13" ht="15.95" customHeight="1" thickBot="1" x14ac:dyDescent="0.25">
      <c r="A91" s="14" t="s">
        <v>277</v>
      </c>
      <c r="B91" s="18"/>
      <c r="C91" s="18"/>
      <c r="D91" s="18"/>
      <c r="E91" s="15"/>
      <c r="F91" s="16"/>
      <c r="G91" s="157">
        <f>SUM(G88:G90)</f>
        <v>6536982</v>
      </c>
      <c r="H91" s="17"/>
      <c r="I91" s="158">
        <f>SUM(I88:I90)</f>
        <v>4572297</v>
      </c>
      <c r="J91" s="25"/>
      <c r="K91" s="157">
        <f>SUM(K88:K90)</f>
        <v>2377950</v>
      </c>
      <c r="L91" s="25"/>
      <c r="M91" s="158">
        <f>SUM(M88:M90)</f>
        <v>1697627</v>
      </c>
    </row>
    <row r="92" spans="1:13" ht="15.95" customHeight="1" thickTop="1" x14ac:dyDescent="0.2">
      <c r="A92" s="14"/>
      <c r="B92" s="18"/>
      <c r="C92" s="18"/>
      <c r="D92" s="18"/>
      <c r="E92" s="15"/>
      <c r="F92" s="16"/>
      <c r="G92" s="17"/>
      <c r="H92" s="17"/>
      <c r="I92" s="17"/>
      <c r="J92" s="25"/>
      <c r="K92" s="17"/>
      <c r="L92" s="25"/>
      <c r="M92" s="17"/>
    </row>
    <row r="93" spans="1:13" ht="5.25" customHeight="1" x14ac:dyDescent="0.2">
      <c r="A93" s="14"/>
      <c r="B93" s="18"/>
      <c r="C93" s="18"/>
      <c r="D93" s="18"/>
      <c r="E93" s="15"/>
      <c r="F93" s="16"/>
      <c r="G93" s="17"/>
      <c r="H93" s="17"/>
      <c r="I93" s="17"/>
      <c r="J93" s="25"/>
      <c r="K93" s="17"/>
      <c r="L93" s="25"/>
      <c r="M93" s="17"/>
    </row>
    <row r="94" spans="1:13" ht="33" customHeight="1" x14ac:dyDescent="0.2">
      <c r="A94" s="321" t="str">
        <f>'2-5'!A46</f>
        <v>The accompanying condensed notes to the interim financial information are an integral part of this interim financial information.</v>
      </c>
      <c r="B94" s="322"/>
      <c r="C94" s="322"/>
      <c r="D94" s="322"/>
      <c r="E94" s="322"/>
      <c r="F94" s="322"/>
      <c r="G94" s="322"/>
      <c r="H94" s="322"/>
      <c r="I94" s="322"/>
      <c r="J94" s="322"/>
      <c r="K94" s="322"/>
      <c r="L94" s="322"/>
      <c r="M94" s="322"/>
    </row>
  </sheetData>
  <mergeCells count="4">
    <mergeCell ref="K1:M1"/>
    <mergeCell ref="A46:M46"/>
    <mergeCell ref="K47:M47"/>
    <mergeCell ref="A94:M9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K50"/>
  <sheetViews>
    <sheetView topLeftCell="Q5" zoomScale="145" zoomScaleNormal="145" zoomScaleSheetLayoutView="85" workbookViewId="0">
      <selection activeCell="D18" sqref="D18"/>
    </sheetView>
  </sheetViews>
  <sheetFormatPr defaultColWidth="9.140625" defaultRowHeight="16.5" customHeight="1" x14ac:dyDescent="0.2"/>
  <cols>
    <col min="1" max="2" width="1.5703125" style="93" customWidth="1"/>
    <col min="3" max="3" width="18.7109375" style="93" customWidth="1"/>
    <col min="4" max="4" width="4.5703125" style="90" customWidth="1"/>
    <col min="5" max="5" width="0.5703125" style="90" customWidth="1"/>
    <col min="6" max="6" width="11.5703125" style="92" customWidth="1"/>
    <col min="7" max="7" width="0.5703125" style="90" customWidth="1"/>
    <col min="8" max="8" width="11.5703125" style="92" customWidth="1"/>
    <col min="9" max="9" width="0.5703125" style="90" customWidth="1"/>
    <col min="10" max="10" width="10.42578125" style="92" customWidth="1"/>
    <col min="11" max="11" width="0.5703125" style="92" customWidth="1"/>
    <col min="12" max="12" width="12.5703125" style="92" customWidth="1"/>
    <col min="13" max="13" width="0.5703125" style="90" customWidth="1"/>
    <col min="14" max="14" width="11.42578125" style="92" customWidth="1"/>
    <col min="15" max="15" width="0.5703125" style="90" customWidth="1"/>
    <col min="16" max="16" width="13.42578125" style="92" customWidth="1"/>
    <col min="17" max="17" width="0.5703125" style="90" customWidth="1"/>
    <col min="18" max="18" width="14" style="92" customWidth="1"/>
    <col min="19" max="19" width="0.5703125" style="92" customWidth="1"/>
    <col min="20" max="20" width="9.5703125" style="92" customWidth="1"/>
    <col min="21" max="21" width="0.5703125" style="90" customWidth="1"/>
    <col min="22" max="22" width="10.5703125" style="90" customWidth="1"/>
    <col min="23" max="23" width="0.5703125" style="90" customWidth="1"/>
    <col min="24" max="24" width="14.42578125" style="90" customWidth="1"/>
    <col min="25" max="25" width="0.5703125" style="90" customWidth="1"/>
    <col min="26" max="26" width="14.5703125" style="90" customWidth="1"/>
    <col min="27" max="27" width="0.5703125" style="90" customWidth="1"/>
    <col min="28" max="28" width="11" style="92" customWidth="1"/>
    <col min="29" max="29" width="0.5703125" style="90" customWidth="1"/>
    <col min="30" max="30" width="11" style="92" customWidth="1"/>
    <col min="31" max="31" width="0.5703125" style="90" customWidth="1"/>
    <col min="32" max="32" width="11" style="92" customWidth="1"/>
    <col min="33" max="33" width="0.5703125" style="90" customWidth="1"/>
    <col min="34" max="34" width="10" style="92" customWidth="1"/>
    <col min="35" max="35" width="0.5703125" style="90" customWidth="1"/>
    <col min="36" max="36" width="11" style="92" customWidth="1"/>
    <col min="37" max="16384" width="9.140625" style="272"/>
  </cols>
  <sheetData>
    <row r="1" spans="1:36" ht="16.5" customHeight="1" x14ac:dyDescent="0.2">
      <c r="A1" s="29" t="s">
        <v>0</v>
      </c>
      <c r="B1" s="89"/>
      <c r="C1" s="89"/>
      <c r="D1" s="164"/>
      <c r="F1" s="91"/>
      <c r="AJ1" s="165" t="s">
        <v>90</v>
      </c>
    </row>
    <row r="2" spans="1:36" ht="16.5" customHeight="1" x14ac:dyDescent="0.2">
      <c r="A2" s="89" t="s">
        <v>114</v>
      </c>
      <c r="B2" s="89"/>
      <c r="C2" s="89"/>
      <c r="D2" s="164"/>
      <c r="F2" s="91"/>
    </row>
    <row r="3" spans="1:36" ht="16.5" customHeight="1" x14ac:dyDescent="0.2">
      <c r="A3" s="166" t="s">
        <v>258</v>
      </c>
      <c r="B3" s="166"/>
      <c r="C3" s="166"/>
      <c r="D3" s="167"/>
      <c r="E3" s="168"/>
      <c r="F3" s="169"/>
      <c r="G3" s="168"/>
      <c r="H3" s="170"/>
      <c r="I3" s="168"/>
      <c r="J3" s="170"/>
      <c r="K3" s="170"/>
      <c r="L3" s="170"/>
      <c r="M3" s="168"/>
      <c r="N3" s="170"/>
      <c r="O3" s="168"/>
      <c r="P3" s="170"/>
      <c r="Q3" s="168"/>
      <c r="R3" s="170"/>
      <c r="S3" s="170"/>
      <c r="T3" s="170"/>
      <c r="U3" s="168"/>
      <c r="V3" s="168"/>
      <c r="W3" s="168"/>
      <c r="X3" s="168"/>
      <c r="Y3" s="168"/>
      <c r="Z3" s="168"/>
      <c r="AA3" s="168"/>
      <c r="AB3" s="170"/>
      <c r="AC3" s="168"/>
      <c r="AD3" s="170"/>
      <c r="AE3" s="168"/>
      <c r="AF3" s="170"/>
      <c r="AG3" s="168"/>
      <c r="AH3" s="170"/>
      <c r="AI3" s="168"/>
      <c r="AJ3" s="170"/>
    </row>
    <row r="4" spans="1:36" ht="16.5" customHeight="1" x14ac:dyDescent="0.2">
      <c r="A4" s="89"/>
      <c r="B4" s="89"/>
      <c r="C4" s="89"/>
      <c r="D4" s="164"/>
    </row>
    <row r="6" spans="1:36" ht="16.5" customHeight="1" x14ac:dyDescent="0.2">
      <c r="A6" s="171"/>
      <c r="B6" s="172"/>
      <c r="C6" s="172"/>
      <c r="D6" s="172"/>
      <c r="E6" s="172"/>
      <c r="F6" s="173"/>
      <c r="G6" s="174"/>
      <c r="H6" s="173"/>
      <c r="I6" s="174"/>
      <c r="J6" s="173"/>
      <c r="K6" s="173"/>
      <c r="L6" s="173"/>
      <c r="M6" s="174"/>
      <c r="N6" s="173"/>
      <c r="O6" s="174"/>
      <c r="P6" s="173"/>
      <c r="Q6" s="174"/>
      <c r="R6" s="173"/>
      <c r="S6" s="173"/>
      <c r="T6" s="173"/>
      <c r="U6" s="174"/>
      <c r="V6" s="174"/>
      <c r="W6" s="174"/>
      <c r="X6" s="174"/>
      <c r="Y6" s="174"/>
      <c r="Z6" s="174"/>
      <c r="AA6" s="174"/>
      <c r="AB6" s="173"/>
      <c r="AC6" s="174"/>
      <c r="AD6" s="173"/>
      <c r="AE6" s="174"/>
      <c r="AF6" s="173"/>
      <c r="AG6" s="174"/>
      <c r="AH6" s="173"/>
      <c r="AI6" s="175"/>
      <c r="AJ6" s="176" t="s">
        <v>119</v>
      </c>
    </row>
    <row r="7" spans="1:36" ht="16.5" customHeight="1" x14ac:dyDescent="0.2">
      <c r="A7" s="171"/>
      <c r="B7" s="172"/>
      <c r="C7" s="172"/>
      <c r="D7" s="172"/>
      <c r="E7" s="172"/>
      <c r="F7" s="324" t="s">
        <v>46</v>
      </c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178"/>
      <c r="AH7" s="178"/>
      <c r="AI7" s="172"/>
      <c r="AJ7" s="179"/>
    </row>
    <row r="8" spans="1:36" ht="16.5" customHeight="1" x14ac:dyDescent="0.2">
      <c r="A8" s="171"/>
      <c r="B8" s="172"/>
      <c r="C8" s="172"/>
      <c r="D8" s="172"/>
      <c r="E8" s="172"/>
      <c r="F8" s="179"/>
      <c r="G8" s="172"/>
      <c r="H8" s="179"/>
      <c r="I8" s="172"/>
      <c r="J8" s="179"/>
      <c r="K8" s="179"/>
      <c r="L8" s="179"/>
      <c r="M8" s="172"/>
      <c r="N8" s="179"/>
      <c r="O8" s="172"/>
      <c r="P8" s="179"/>
      <c r="Q8" s="172"/>
      <c r="R8" s="324" t="s">
        <v>47</v>
      </c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178"/>
      <c r="AF8" s="178"/>
      <c r="AG8" s="172"/>
      <c r="AH8" s="179"/>
      <c r="AI8" s="172"/>
      <c r="AJ8" s="179"/>
    </row>
    <row r="9" spans="1:36" ht="16.5" customHeight="1" x14ac:dyDescent="0.2">
      <c r="A9" s="171"/>
      <c r="B9" s="172"/>
      <c r="C9" s="172"/>
      <c r="D9" s="172"/>
      <c r="E9" s="172"/>
      <c r="F9" s="179"/>
      <c r="G9" s="172"/>
      <c r="H9" s="179"/>
      <c r="I9" s="172"/>
      <c r="J9" s="179"/>
      <c r="K9" s="179"/>
      <c r="L9" s="179"/>
      <c r="M9" s="172"/>
      <c r="N9" s="325" t="s">
        <v>35</v>
      </c>
      <c r="O9" s="325"/>
      <c r="P9" s="325"/>
      <c r="Q9" s="172"/>
      <c r="R9" s="326" t="s">
        <v>85</v>
      </c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  <c r="AE9" s="172"/>
      <c r="AF9" s="179"/>
      <c r="AG9" s="172"/>
      <c r="AH9" s="179"/>
      <c r="AI9" s="172"/>
      <c r="AJ9" s="179"/>
    </row>
    <row r="10" spans="1:36" ht="16.5" customHeight="1" x14ac:dyDescent="0.2">
      <c r="A10" s="171"/>
      <c r="B10" s="172"/>
      <c r="C10" s="172"/>
      <c r="D10" s="172"/>
      <c r="E10" s="172"/>
      <c r="F10" s="179"/>
      <c r="G10" s="172"/>
      <c r="H10" s="179"/>
      <c r="I10" s="172"/>
      <c r="J10" s="179"/>
      <c r="K10" s="179"/>
      <c r="L10" s="177"/>
      <c r="M10" s="172"/>
      <c r="N10" s="180"/>
      <c r="O10" s="180"/>
      <c r="P10" s="180"/>
      <c r="Q10" s="172"/>
      <c r="R10" s="181" t="s">
        <v>190</v>
      </c>
      <c r="S10" s="182"/>
      <c r="T10" s="177"/>
      <c r="U10" s="180"/>
      <c r="V10" s="179"/>
      <c r="W10" s="180"/>
      <c r="X10" s="179"/>
      <c r="Y10" s="180"/>
      <c r="Z10" s="179" t="s">
        <v>82</v>
      </c>
      <c r="AA10" s="180"/>
      <c r="AB10" s="180"/>
      <c r="AC10" s="180"/>
      <c r="AD10" s="177"/>
      <c r="AE10" s="172"/>
      <c r="AF10" s="179"/>
      <c r="AG10" s="172"/>
      <c r="AH10" s="179"/>
      <c r="AI10" s="172"/>
      <c r="AJ10" s="179"/>
    </row>
    <row r="11" spans="1:36" ht="16.5" customHeight="1" x14ac:dyDescent="0.2">
      <c r="A11" s="171"/>
      <c r="B11" s="172"/>
      <c r="C11" s="172"/>
      <c r="D11" s="172"/>
      <c r="E11" s="172"/>
      <c r="F11" s="179"/>
      <c r="G11" s="172"/>
      <c r="H11" s="179"/>
      <c r="I11" s="172"/>
      <c r="J11" s="179"/>
      <c r="K11" s="179"/>
      <c r="L11" s="181" t="s">
        <v>133</v>
      </c>
      <c r="M11" s="172"/>
      <c r="N11" s="180"/>
      <c r="O11" s="180"/>
      <c r="P11" s="180"/>
      <c r="Q11" s="172"/>
      <c r="R11" s="179" t="s">
        <v>191</v>
      </c>
      <c r="S11" s="182"/>
      <c r="T11" s="181"/>
      <c r="U11" s="180"/>
      <c r="V11" s="181"/>
      <c r="W11" s="180"/>
      <c r="X11" s="179" t="s">
        <v>298</v>
      </c>
      <c r="Y11" s="180"/>
      <c r="Z11" s="181" t="s">
        <v>170</v>
      </c>
      <c r="AA11" s="180"/>
      <c r="AB11" s="180"/>
      <c r="AC11" s="180"/>
      <c r="AD11" s="177"/>
      <c r="AE11" s="172"/>
      <c r="AF11" s="179"/>
      <c r="AG11" s="172"/>
      <c r="AH11" s="179"/>
      <c r="AI11" s="172"/>
      <c r="AJ11" s="179"/>
    </row>
    <row r="12" spans="1:36" ht="16.5" customHeight="1" x14ac:dyDescent="0.2">
      <c r="A12" s="171"/>
      <c r="B12" s="172"/>
      <c r="C12" s="172"/>
      <c r="D12" s="172"/>
      <c r="E12" s="172"/>
      <c r="F12" s="91" t="s">
        <v>48</v>
      </c>
      <c r="G12" s="172"/>
      <c r="H12" s="179"/>
      <c r="I12" s="172"/>
      <c r="J12" s="181" t="s">
        <v>51</v>
      </c>
      <c r="K12" s="179"/>
      <c r="L12" s="179" t="s">
        <v>108</v>
      </c>
      <c r="M12" s="172"/>
      <c r="N12" s="181" t="s">
        <v>36</v>
      </c>
      <c r="O12" s="178"/>
      <c r="P12" s="178"/>
      <c r="Q12" s="172"/>
      <c r="R12" s="183" t="s">
        <v>192</v>
      </c>
      <c r="S12" s="184"/>
      <c r="T12" s="179"/>
      <c r="U12" s="178"/>
      <c r="V12" s="181"/>
      <c r="W12" s="178"/>
      <c r="X12" s="181" t="s">
        <v>193</v>
      </c>
      <c r="Y12" s="178"/>
      <c r="Z12" s="181" t="s">
        <v>194</v>
      </c>
      <c r="AA12" s="178"/>
      <c r="AB12" s="179" t="s">
        <v>93</v>
      </c>
      <c r="AC12" s="172"/>
      <c r="AD12" s="181" t="s">
        <v>107</v>
      </c>
      <c r="AE12" s="172"/>
      <c r="AF12" s="179"/>
      <c r="AG12" s="172"/>
      <c r="AH12" s="179" t="s">
        <v>195</v>
      </c>
      <c r="AI12" s="172"/>
      <c r="AJ12" s="179"/>
    </row>
    <row r="13" spans="1:36" ht="16.5" customHeight="1" x14ac:dyDescent="0.2">
      <c r="A13" s="185"/>
      <c r="B13" s="185"/>
      <c r="C13" s="185"/>
      <c r="D13" s="185"/>
      <c r="E13" s="186"/>
      <c r="F13" s="91" t="s">
        <v>50</v>
      </c>
      <c r="G13" s="186"/>
      <c r="H13" s="181" t="s">
        <v>51</v>
      </c>
      <c r="I13" s="186"/>
      <c r="J13" s="181" t="s">
        <v>196</v>
      </c>
      <c r="K13" s="181"/>
      <c r="L13" s="181" t="s">
        <v>98</v>
      </c>
      <c r="M13" s="186"/>
      <c r="N13" s="187" t="s">
        <v>197</v>
      </c>
      <c r="O13" s="172"/>
      <c r="P13" s="179"/>
      <c r="Q13" s="172"/>
      <c r="R13" s="183" t="s">
        <v>198</v>
      </c>
      <c r="S13" s="179"/>
      <c r="T13" s="188" t="s">
        <v>171</v>
      </c>
      <c r="U13" s="172"/>
      <c r="V13" s="188" t="s">
        <v>172</v>
      </c>
      <c r="W13" s="172"/>
      <c r="X13" s="181" t="s">
        <v>170</v>
      </c>
      <c r="Y13" s="172"/>
      <c r="Z13" s="181" t="s">
        <v>199</v>
      </c>
      <c r="AA13" s="172"/>
      <c r="AB13" s="179" t="s">
        <v>94</v>
      </c>
      <c r="AC13" s="186"/>
      <c r="AD13" s="181" t="s">
        <v>200</v>
      </c>
      <c r="AE13" s="186"/>
      <c r="AF13" s="181" t="s">
        <v>116</v>
      </c>
      <c r="AG13" s="186"/>
      <c r="AH13" s="181" t="s">
        <v>201</v>
      </c>
      <c r="AI13" s="186"/>
      <c r="AJ13" s="179" t="s">
        <v>49</v>
      </c>
    </row>
    <row r="14" spans="1:36" ht="16.5" customHeight="1" x14ac:dyDescent="0.2">
      <c r="A14" s="185"/>
      <c r="B14" s="185"/>
      <c r="C14" s="185"/>
      <c r="D14" s="185"/>
      <c r="E14" s="186"/>
      <c r="F14" s="91" t="s">
        <v>52</v>
      </c>
      <c r="G14" s="186"/>
      <c r="H14" s="181" t="s">
        <v>53</v>
      </c>
      <c r="I14" s="186"/>
      <c r="J14" s="181" t="s">
        <v>202</v>
      </c>
      <c r="K14" s="181"/>
      <c r="L14" s="181" t="s">
        <v>55</v>
      </c>
      <c r="M14" s="186"/>
      <c r="N14" s="181" t="s">
        <v>203</v>
      </c>
      <c r="O14" s="186"/>
      <c r="P14" s="181" t="s">
        <v>37</v>
      </c>
      <c r="Q14" s="186"/>
      <c r="R14" s="179" t="s">
        <v>204</v>
      </c>
      <c r="S14" s="181"/>
      <c r="T14" s="188" t="s">
        <v>173</v>
      </c>
      <c r="U14" s="186"/>
      <c r="V14" s="188" t="s">
        <v>174</v>
      </c>
      <c r="W14" s="186"/>
      <c r="X14" s="181" t="s">
        <v>194</v>
      </c>
      <c r="Y14" s="186"/>
      <c r="Z14" s="181" t="s">
        <v>205</v>
      </c>
      <c r="AA14" s="186"/>
      <c r="AB14" s="179" t="s">
        <v>206</v>
      </c>
      <c r="AC14" s="186"/>
      <c r="AD14" s="181" t="s">
        <v>207</v>
      </c>
      <c r="AE14" s="186"/>
      <c r="AF14" s="189" t="s">
        <v>38</v>
      </c>
      <c r="AG14" s="186"/>
      <c r="AH14" s="189" t="s">
        <v>55</v>
      </c>
      <c r="AI14" s="186"/>
      <c r="AJ14" s="181" t="s">
        <v>56</v>
      </c>
    </row>
    <row r="15" spans="1:36" ht="16.5" customHeight="1" x14ac:dyDescent="0.2">
      <c r="A15" s="177"/>
      <c r="B15" s="177"/>
      <c r="C15" s="177"/>
      <c r="D15" s="185"/>
      <c r="E15" s="186"/>
      <c r="F15" s="218" t="s">
        <v>40</v>
      </c>
      <c r="G15" s="186"/>
      <c r="H15" s="218" t="s">
        <v>40</v>
      </c>
      <c r="I15" s="186"/>
      <c r="J15" s="218" t="s">
        <v>40</v>
      </c>
      <c r="K15" s="91"/>
      <c r="L15" s="218" t="s">
        <v>40</v>
      </c>
      <c r="M15" s="186"/>
      <c r="N15" s="218" t="s">
        <v>40</v>
      </c>
      <c r="O15" s="186"/>
      <c r="P15" s="218" t="s">
        <v>40</v>
      </c>
      <c r="Q15" s="186"/>
      <c r="R15" s="218" t="s">
        <v>40</v>
      </c>
      <c r="S15" s="91"/>
      <c r="T15" s="218" t="s">
        <v>40</v>
      </c>
      <c r="U15" s="186"/>
      <c r="V15" s="218" t="s">
        <v>40</v>
      </c>
      <c r="W15" s="186"/>
      <c r="X15" s="218" t="s">
        <v>40</v>
      </c>
      <c r="Y15" s="186"/>
      <c r="Z15" s="218" t="s">
        <v>40</v>
      </c>
      <c r="AA15" s="186"/>
      <c r="AB15" s="218" t="s">
        <v>40</v>
      </c>
      <c r="AC15" s="186"/>
      <c r="AD15" s="218" t="s">
        <v>40</v>
      </c>
      <c r="AE15" s="186"/>
      <c r="AF15" s="218" t="s">
        <v>40</v>
      </c>
      <c r="AG15" s="186"/>
      <c r="AH15" s="218" t="s">
        <v>40</v>
      </c>
      <c r="AI15" s="186"/>
      <c r="AJ15" s="219" t="s">
        <v>40</v>
      </c>
    </row>
    <row r="16" spans="1:36" ht="16.5" customHeight="1" x14ac:dyDescent="0.2">
      <c r="D16" s="93"/>
      <c r="F16" s="196"/>
      <c r="H16" s="196"/>
      <c r="J16" s="196"/>
      <c r="L16" s="196"/>
      <c r="N16" s="196"/>
      <c r="P16" s="209"/>
      <c r="Q16" s="191"/>
      <c r="R16" s="209"/>
      <c r="S16" s="190"/>
      <c r="T16" s="209"/>
      <c r="U16" s="191"/>
      <c r="V16" s="210"/>
      <c r="W16" s="191"/>
      <c r="X16" s="210"/>
      <c r="Y16" s="191"/>
      <c r="Z16" s="210"/>
      <c r="AA16" s="191"/>
      <c r="AB16" s="209"/>
      <c r="AC16" s="191"/>
      <c r="AD16" s="209"/>
      <c r="AE16" s="191"/>
      <c r="AF16" s="209"/>
      <c r="AG16" s="191"/>
      <c r="AH16" s="209"/>
      <c r="AI16" s="191"/>
      <c r="AJ16" s="209"/>
    </row>
    <row r="17" spans="1:37" ht="16.5" customHeight="1" x14ac:dyDescent="0.2">
      <c r="A17" s="29" t="s">
        <v>208</v>
      </c>
      <c r="F17" s="194"/>
      <c r="G17" s="93"/>
      <c r="H17" s="194"/>
      <c r="I17" s="93"/>
      <c r="J17" s="194"/>
      <c r="K17" s="93"/>
      <c r="L17" s="194"/>
      <c r="M17" s="93"/>
      <c r="N17" s="194"/>
      <c r="O17" s="93"/>
      <c r="P17" s="194"/>
      <c r="Q17" s="93"/>
      <c r="R17" s="194"/>
      <c r="S17" s="93"/>
      <c r="T17" s="194"/>
      <c r="U17" s="93"/>
      <c r="V17" s="194"/>
      <c r="W17" s="93"/>
      <c r="X17" s="194"/>
      <c r="Y17" s="93"/>
      <c r="Z17" s="194"/>
      <c r="AA17" s="93"/>
      <c r="AB17" s="194"/>
      <c r="AC17" s="93"/>
      <c r="AD17" s="194"/>
      <c r="AE17" s="93"/>
      <c r="AF17" s="194"/>
      <c r="AG17" s="93"/>
      <c r="AH17" s="194"/>
      <c r="AI17" s="93"/>
      <c r="AJ17" s="195"/>
    </row>
    <row r="18" spans="1:37" ht="16.5" customHeight="1" x14ac:dyDescent="0.2">
      <c r="A18" s="29"/>
      <c r="B18" s="192" t="s">
        <v>259</v>
      </c>
      <c r="F18" s="196">
        <v>5264650</v>
      </c>
      <c r="G18" s="92"/>
      <c r="H18" s="196">
        <v>8601300</v>
      </c>
      <c r="I18" s="92"/>
      <c r="J18" s="196">
        <v>47373</v>
      </c>
      <c r="L18" s="196">
        <v>-218689</v>
      </c>
      <c r="M18" s="92"/>
      <c r="N18" s="196">
        <v>530000</v>
      </c>
      <c r="O18" s="92"/>
      <c r="P18" s="196">
        <v>102746547</v>
      </c>
      <c r="Q18" s="92"/>
      <c r="R18" s="196">
        <v>-151596</v>
      </c>
      <c r="T18" s="196">
        <v>-61437</v>
      </c>
      <c r="U18" s="92"/>
      <c r="V18" s="196">
        <v>-2772060</v>
      </c>
      <c r="W18" s="92"/>
      <c r="X18" s="196">
        <v>283166</v>
      </c>
      <c r="Y18" s="92"/>
      <c r="Z18" s="196">
        <v>1774067</v>
      </c>
      <c r="AA18" s="92"/>
      <c r="AB18" s="196">
        <v>-2602455</v>
      </c>
      <c r="AC18" s="92"/>
      <c r="AD18" s="196">
        <f>SUM(AB18,Z18,X18,V18,T18,R18,)</f>
        <v>-3530315</v>
      </c>
      <c r="AE18" s="92"/>
      <c r="AF18" s="196">
        <f>SUM(AD18,P18,N18,L18,J18,F18,H18)</f>
        <v>113440866</v>
      </c>
      <c r="AG18" s="92"/>
      <c r="AH18" s="196">
        <v>595820</v>
      </c>
      <c r="AI18" s="92"/>
      <c r="AJ18" s="196">
        <f>SUM(AF18:AH18)</f>
        <v>114036686</v>
      </c>
    </row>
    <row r="19" spans="1:37" ht="6" customHeight="1" x14ac:dyDescent="0.2">
      <c r="A19" s="29"/>
      <c r="B19" s="192"/>
      <c r="F19" s="196"/>
      <c r="G19" s="92"/>
      <c r="H19" s="196"/>
      <c r="I19" s="92"/>
      <c r="J19" s="196"/>
      <c r="L19" s="196"/>
      <c r="M19" s="92"/>
      <c r="N19" s="196"/>
      <c r="O19" s="92"/>
      <c r="P19" s="196"/>
      <c r="Q19" s="92"/>
      <c r="R19" s="196"/>
      <c r="T19" s="196"/>
      <c r="U19" s="92"/>
      <c r="V19" s="196"/>
      <c r="W19" s="92"/>
      <c r="X19" s="196"/>
      <c r="Y19" s="92"/>
      <c r="Z19" s="196"/>
      <c r="AA19" s="92"/>
      <c r="AB19" s="196"/>
      <c r="AC19" s="92"/>
      <c r="AD19" s="196"/>
      <c r="AE19" s="92"/>
      <c r="AF19" s="196"/>
      <c r="AG19" s="92"/>
      <c r="AH19" s="196"/>
      <c r="AI19" s="92"/>
      <c r="AJ19" s="196"/>
    </row>
    <row r="20" spans="1:37" ht="16.5" customHeight="1" x14ac:dyDescent="0.2">
      <c r="A20" s="29" t="s">
        <v>219</v>
      </c>
      <c r="F20" s="196"/>
      <c r="G20" s="92"/>
      <c r="H20" s="196"/>
      <c r="I20" s="92"/>
      <c r="J20" s="196"/>
      <c r="L20" s="196"/>
      <c r="M20" s="92"/>
      <c r="N20" s="196"/>
      <c r="O20" s="92"/>
      <c r="P20" s="196"/>
      <c r="Q20" s="92"/>
      <c r="R20" s="196"/>
      <c r="T20" s="196"/>
      <c r="U20" s="92"/>
      <c r="V20" s="196"/>
      <c r="W20" s="92"/>
      <c r="X20" s="196"/>
      <c r="Y20" s="92"/>
      <c r="Z20" s="196"/>
      <c r="AA20" s="92"/>
      <c r="AB20" s="196"/>
      <c r="AC20" s="92"/>
      <c r="AD20" s="196"/>
      <c r="AE20" s="92"/>
      <c r="AF20" s="196"/>
      <c r="AG20" s="92"/>
      <c r="AH20" s="196"/>
      <c r="AI20" s="92"/>
      <c r="AJ20" s="196"/>
    </row>
    <row r="21" spans="1:37" ht="16.5" customHeight="1" x14ac:dyDescent="0.2">
      <c r="A21" s="29"/>
      <c r="B21" s="89" t="s">
        <v>84</v>
      </c>
      <c r="F21" s="196"/>
      <c r="G21" s="92"/>
      <c r="H21" s="196"/>
      <c r="I21" s="92"/>
      <c r="J21" s="196"/>
      <c r="L21" s="196"/>
      <c r="M21" s="92"/>
      <c r="N21" s="196"/>
      <c r="O21" s="92"/>
      <c r="P21" s="196"/>
      <c r="Q21" s="92"/>
      <c r="R21" s="196"/>
      <c r="T21" s="196"/>
      <c r="U21" s="92"/>
      <c r="V21" s="196"/>
      <c r="W21" s="92"/>
      <c r="X21" s="196"/>
      <c r="Y21" s="92"/>
      <c r="Z21" s="196"/>
      <c r="AA21" s="92"/>
      <c r="AB21" s="196"/>
      <c r="AC21" s="92"/>
      <c r="AD21" s="196"/>
      <c r="AE21" s="92"/>
      <c r="AF21" s="196"/>
      <c r="AG21" s="92"/>
      <c r="AH21" s="196"/>
      <c r="AI21" s="92"/>
      <c r="AJ21" s="196"/>
    </row>
    <row r="22" spans="1:37" ht="16.5" customHeight="1" x14ac:dyDescent="0.2">
      <c r="A22" s="33" t="s">
        <v>103</v>
      </c>
      <c r="F22" s="197"/>
      <c r="G22" s="92"/>
      <c r="H22" s="194"/>
      <c r="I22" s="93"/>
      <c r="J22" s="194"/>
      <c r="K22" s="93"/>
      <c r="L22" s="194"/>
      <c r="M22" s="92"/>
      <c r="N22" s="194"/>
      <c r="O22" s="93"/>
      <c r="P22" s="194"/>
      <c r="Q22" s="93"/>
      <c r="R22" s="194"/>
      <c r="S22" s="93"/>
      <c r="T22" s="194"/>
      <c r="U22" s="93"/>
      <c r="V22" s="194"/>
      <c r="W22" s="93"/>
      <c r="X22" s="194"/>
      <c r="Y22" s="93"/>
      <c r="Z22" s="194"/>
      <c r="AA22" s="93"/>
      <c r="AB22" s="194"/>
      <c r="AC22" s="93"/>
      <c r="AD22" s="194"/>
      <c r="AE22" s="93"/>
      <c r="AF22" s="194"/>
      <c r="AG22" s="93"/>
      <c r="AH22" s="194"/>
      <c r="AI22" s="93"/>
      <c r="AJ22" s="196"/>
    </row>
    <row r="23" spans="1:37" ht="16.5" customHeight="1" x14ac:dyDescent="0.2">
      <c r="A23" s="33"/>
      <c r="B23" s="193" t="s">
        <v>212</v>
      </c>
      <c r="F23" s="196">
        <v>0</v>
      </c>
      <c r="G23" s="92"/>
      <c r="H23" s="196">
        <v>0</v>
      </c>
      <c r="I23" s="92"/>
      <c r="J23" s="196">
        <v>0</v>
      </c>
      <c r="L23" s="196">
        <v>0</v>
      </c>
      <c r="M23" s="92"/>
      <c r="N23" s="196">
        <v>0</v>
      </c>
      <c r="O23" s="92"/>
      <c r="P23" s="196">
        <v>4115806</v>
      </c>
      <c r="Q23" s="92"/>
      <c r="R23" s="196">
        <v>153</v>
      </c>
      <c r="T23" s="196">
        <v>1532</v>
      </c>
      <c r="U23" s="92"/>
      <c r="V23" s="196">
        <v>2618623</v>
      </c>
      <c r="W23" s="92"/>
      <c r="X23" s="196">
        <v>-271023</v>
      </c>
      <c r="Y23" s="92"/>
      <c r="Z23" s="196">
        <v>-394096</v>
      </c>
      <c r="AA23" s="92"/>
      <c r="AB23" s="196">
        <v>479540</v>
      </c>
      <c r="AC23" s="92"/>
      <c r="AD23" s="196">
        <f>SUM(AB23,Z23,X23,V23,T23,R23,)</f>
        <v>2434729</v>
      </c>
      <c r="AE23" s="92"/>
      <c r="AF23" s="196">
        <f>SUM(AD23,P23,N23,L23,J23,F23,H23)</f>
        <v>6550535</v>
      </c>
      <c r="AG23" s="92"/>
      <c r="AH23" s="196">
        <v>-13553</v>
      </c>
      <c r="AI23" s="92"/>
      <c r="AJ23" s="196">
        <f>SUM(AF23:AH23)</f>
        <v>6536982</v>
      </c>
    </row>
    <row r="24" spans="1:37" ht="16.5" customHeight="1" x14ac:dyDescent="0.2">
      <c r="A24" s="93" t="s">
        <v>230</v>
      </c>
      <c r="D24" s="94"/>
      <c r="F24" s="198">
        <v>0</v>
      </c>
      <c r="G24" s="92"/>
      <c r="H24" s="198">
        <v>0</v>
      </c>
      <c r="I24" s="92"/>
      <c r="J24" s="198">
        <v>0</v>
      </c>
      <c r="L24" s="198">
        <v>0</v>
      </c>
      <c r="M24" s="92"/>
      <c r="N24" s="198">
        <v>0</v>
      </c>
      <c r="O24" s="92"/>
      <c r="P24" s="198">
        <v>0</v>
      </c>
      <c r="Q24" s="92"/>
      <c r="R24" s="198">
        <v>0</v>
      </c>
      <c r="T24" s="198">
        <v>0</v>
      </c>
      <c r="U24" s="92"/>
      <c r="V24" s="198">
        <v>0</v>
      </c>
      <c r="W24" s="92"/>
      <c r="X24" s="198">
        <v>0</v>
      </c>
      <c r="Y24" s="92"/>
      <c r="Z24" s="198">
        <v>0</v>
      </c>
      <c r="AA24" s="92"/>
      <c r="AB24" s="198">
        <v>0</v>
      </c>
      <c r="AC24" s="92"/>
      <c r="AD24" s="198">
        <f>SUM(AB24,Z24,X24,V24,T24,R24,)</f>
        <v>0</v>
      </c>
      <c r="AE24" s="92"/>
      <c r="AF24" s="198">
        <f>SUM(AD24,P24,N24,L24,J24,F24,H24)</f>
        <v>0</v>
      </c>
      <c r="AG24" s="92"/>
      <c r="AH24" s="198">
        <v>-5</v>
      </c>
      <c r="AI24" s="92"/>
      <c r="AJ24" s="198">
        <f>SUM(AF24:AH24)</f>
        <v>-5</v>
      </c>
    </row>
    <row r="25" spans="1:37" ht="16.5" customHeight="1" x14ac:dyDescent="0.2">
      <c r="D25" s="94"/>
      <c r="F25" s="196"/>
      <c r="G25" s="92"/>
      <c r="H25" s="196"/>
      <c r="I25" s="92"/>
      <c r="J25" s="196"/>
      <c r="L25" s="196"/>
      <c r="M25" s="92"/>
      <c r="N25" s="196"/>
      <c r="O25" s="92"/>
      <c r="P25" s="196"/>
      <c r="Q25" s="92"/>
      <c r="R25" s="196"/>
      <c r="T25" s="196"/>
      <c r="U25" s="92"/>
      <c r="V25" s="196"/>
      <c r="W25" s="92"/>
      <c r="X25" s="196"/>
      <c r="Y25" s="92"/>
      <c r="Z25" s="196"/>
      <c r="AA25" s="92"/>
      <c r="AB25" s="196"/>
      <c r="AC25" s="92"/>
      <c r="AD25" s="196"/>
      <c r="AE25" s="92"/>
      <c r="AF25" s="196"/>
      <c r="AG25" s="92"/>
      <c r="AH25" s="196"/>
      <c r="AI25" s="92"/>
      <c r="AJ25" s="196"/>
    </row>
    <row r="26" spans="1:37" ht="16.5" customHeight="1" x14ac:dyDescent="0.2">
      <c r="A26" s="29" t="s">
        <v>209</v>
      </c>
      <c r="D26" s="94"/>
      <c r="F26" s="199"/>
      <c r="G26" s="93"/>
      <c r="H26" s="194"/>
      <c r="I26" s="93"/>
      <c r="J26" s="194"/>
      <c r="K26" s="93"/>
      <c r="L26" s="194"/>
      <c r="M26" s="93"/>
      <c r="N26" s="194"/>
      <c r="O26" s="93"/>
      <c r="P26" s="194"/>
      <c r="Q26" s="93"/>
      <c r="R26" s="194"/>
      <c r="S26" s="93"/>
      <c r="T26" s="194"/>
      <c r="U26" s="93"/>
      <c r="V26" s="194"/>
      <c r="W26" s="93"/>
      <c r="X26" s="194"/>
      <c r="Y26" s="93"/>
      <c r="Z26" s="194"/>
      <c r="AA26" s="93"/>
      <c r="AB26" s="194"/>
      <c r="AC26" s="93"/>
      <c r="AD26" s="194"/>
      <c r="AE26" s="93"/>
      <c r="AF26" s="194"/>
      <c r="AG26" s="93"/>
      <c r="AH26" s="194"/>
      <c r="AI26" s="93"/>
      <c r="AJ26" s="195"/>
    </row>
    <row r="27" spans="1:37" ht="16.5" customHeight="1" thickBot="1" x14ac:dyDescent="0.25">
      <c r="A27" s="29"/>
      <c r="B27" s="89" t="s">
        <v>260</v>
      </c>
      <c r="D27" s="94"/>
      <c r="F27" s="200">
        <f>SUM(F18:F24)</f>
        <v>5264650</v>
      </c>
      <c r="G27" s="92"/>
      <c r="H27" s="200">
        <f>SUM(H18:H24)</f>
        <v>8601300</v>
      </c>
      <c r="I27" s="92"/>
      <c r="J27" s="200">
        <f>SUM(J18:J24)</f>
        <v>47373</v>
      </c>
      <c r="L27" s="200">
        <f>SUM(L18:L24)</f>
        <v>-218689</v>
      </c>
      <c r="M27" s="92"/>
      <c r="N27" s="200">
        <f>SUM(N18:N24)</f>
        <v>530000</v>
      </c>
      <c r="O27" s="92"/>
      <c r="P27" s="200">
        <f>SUM(P18:P24)</f>
        <v>106862353</v>
      </c>
      <c r="Q27" s="92"/>
      <c r="R27" s="200">
        <f>SUM(R18:R24)</f>
        <v>-151443</v>
      </c>
      <c r="T27" s="200">
        <f>SUM(T18:T24)</f>
        <v>-59905</v>
      </c>
      <c r="U27" s="92"/>
      <c r="V27" s="200">
        <f>SUM(V18:V24)</f>
        <v>-153437</v>
      </c>
      <c r="W27" s="92"/>
      <c r="X27" s="200">
        <f>SUM(X18:X24)</f>
        <v>12143</v>
      </c>
      <c r="Y27" s="92"/>
      <c r="Z27" s="200">
        <f>SUM(Z18:Z24)</f>
        <v>1379971</v>
      </c>
      <c r="AA27" s="92"/>
      <c r="AB27" s="200">
        <f>SUM(AB18:AB24)</f>
        <v>-2122915</v>
      </c>
      <c r="AC27" s="92"/>
      <c r="AD27" s="200">
        <f>SUM(AD18:AD24)</f>
        <v>-1095586</v>
      </c>
      <c r="AE27" s="92"/>
      <c r="AF27" s="200">
        <f>SUM(AF18:AF24)</f>
        <v>119991401</v>
      </c>
      <c r="AG27" s="92"/>
      <c r="AH27" s="200">
        <f>SUM(AH18:AH24)</f>
        <v>582262</v>
      </c>
      <c r="AI27" s="92"/>
      <c r="AJ27" s="200">
        <f>SUM(AJ18:AJ24)</f>
        <v>120573663</v>
      </c>
    </row>
    <row r="28" spans="1:37" ht="16.5" customHeight="1" thickTop="1" x14ac:dyDescent="0.2">
      <c r="A28" s="29"/>
      <c r="B28" s="89"/>
      <c r="D28" s="94"/>
      <c r="G28" s="92"/>
      <c r="I28" s="92"/>
      <c r="M28" s="92"/>
      <c r="O28" s="92"/>
      <c r="Q28" s="92"/>
      <c r="U28" s="92"/>
      <c r="V28" s="92"/>
      <c r="W28" s="92"/>
      <c r="X28" s="92"/>
      <c r="Y28" s="92"/>
      <c r="Z28" s="92"/>
      <c r="AA28" s="92"/>
      <c r="AC28" s="92"/>
      <c r="AE28" s="92"/>
      <c r="AG28" s="92"/>
      <c r="AI28" s="92"/>
    </row>
    <row r="29" spans="1:37" ht="16.5" customHeight="1" x14ac:dyDescent="0.2">
      <c r="A29" s="220"/>
      <c r="B29" s="221"/>
      <c r="C29" s="203"/>
      <c r="D29" s="207"/>
      <c r="E29" s="206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81"/>
    </row>
    <row r="30" spans="1:37" ht="16.5" customHeight="1" x14ac:dyDescent="0.2">
      <c r="A30" s="29" t="s">
        <v>208</v>
      </c>
      <c r="D30" s="206"/>
      <c r="E30" s="206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4"/>
      <c r="AK30" s="281"/>
    </row>
    <row r="31" spans="1:37" ht="16.5" customHeight="1" x14ac:dyDescent="0.2">
      <c r="A31" s="29"/>
      <c r="B31" s="192" t="s">
        <v>211</v>
      </c>
      <c r="D31" s="206"/>
      <c r="E31" s="206"/>
      <c r="F31" s="92">
        <v>5264650</v>
      </c>
      <c r="G31" s="295"/>
      <c r="H31" s="92">
        <v>8601300</v>
      </c>
      <c r="I31" s="295"/>
      <c r="J31" s="92">
        <v>47373</v>
      </c>
      <c r="K31" s="295"/>
      <c r="L31" s="92">
        <v>-218689</v>
      </c>
      <c r="M31" s="295"/>
      <c r="N31" s="92">
        <v>530000</v>
      </c>
      <c r="O31" s="295"/>
      <c r="P31" s="92">
        <v>102196276</v>
      </c>
      <c r="Q31" s="295"/>
      <c r="R31" s="92">
        <v>-265955</v>
      </c>
      <c r="S31" s="295"/>
      <c r="T31" s="92">
        <v>-37092</v>
      </c>
      <c r="U31" s="295"/>
      <c r="V31" s="92">
        <v>-5099194</v>
      </c>
      <c r="W31" s="295"/>
      <c r="X31" s="92">
        <v>457751</v>
      </c>
      <c r="Y31" s="295"/>
      <c r="Z31" s="92">
        <v>-4580369</v>
      </c>
      <c r="AA31" s="295"/>
      <c r="AB31" s="92">
        <v>-4652848</v>
      </c>
      <c r="AC31" s="295"/>
      <c r="AD31" s="92">
        <f>SUM(AB31,Z31,X31,V31,T31,R31)</f>
        <v>-14177707</v>
      </c>
      <c r="AE31" s="295"/>
      <c r="AF31" s="92">
        <f>SUM(AD31,P31,N31,L31,J31,H31,F31)</f>
        <v>102243203</v>
      </c>
      <c r="AG31" s="295"/>
      <c r="AH31" s="92">
        <v>591038</v>
      </c>
      <c r="AI31" s="295"/>
      <c r="AJ31" s="92">
        <f>SUM(AH31,AF31)</f>
        <v>102834241</v>
      </c>
      <c r="AK31" s="281"/>
    </row>
    <row r="32" spans="1:37" ht="6" customHeight="1" x14ac:dyDescent="0.2">
      <c r="A32" s="29"/>
      <c r="B32" s="192"/>
      <c r="D32" s="206"/>
      <c r="E32" s="206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81"/>
    </row>
    <row r="33" spans="1:37" ht="16.5" customHeight="1" x14ac:dyDescent="0.2">
      <c r="A33" s="29" t="s">
        <v>219</v>
      </c>
      <c r="D33" s="206"/>
      <c r="E33" s="206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81"/>
    </row>
    <row r="34" spans="1:37" ht="16.5" customHeight="1" x14ac:dyDescent="0.2">
      <c r="A34" s="29"/>
      <c r="B34" s="89" t="s">
        <v>84</v>
      </c>
      <c r="D34" s="206"/>
      <c r="E34" s="206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81"/>
    </row>
    <row r="35" spans="1:37" ht="16.5" customHeight="1" x14ac:dyDescent="0.2">
      <c r="A35" s="33" t="s">
        <v>103</v>
      </c>
      <c r="D35" s="206"/>
      <c r="E35" s="206"/>
      <c r="F35" s="206"/>
      <c r="G35" s="205"/>
      <c r="H35" s="203"/>
      <c r="I35" s="203"/>
      <c r="J35" s="203"/>
      <c r="K35" s="203"/>
      <c r="L35" s="203"/>
      <c r="M35" s="205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5"/>
      <c r="AK35" s="281"/>
    </row>
    <row r="36" spans="1:37" ht="16.5" customHeight="1" x14ac:dyDescent="0.2">
      <c r="A36" s="33"/>
      <c r="B36" s="193" t="s">
        <v>212</v>
      </c>
      <c r="D36" s="206"/>
      <c r="E36" s="206"/>
      <c r="F36" s="92">
        <v>0</v>
      </c>
      <c r="G36" s="92"/>
      <c r="H36" s="92">
        <v>0</v>
      </c>
      <c r="I36" s="92"/>
      <c r="J36" s="92">
        <v>0</v>
      </c>
      <c r="L36" s="92">
        <v>0</v>
      </c>
      <c r="M36" s="92"/>
      <c r="N36" s="92">
        <v>0</v>
      </c>
      <c r="O36" s="92"/>
      <c r="P36" s="92">
        <v>585461</v>
      </c>
      <c r="Q36" s="92"/>
      <c r="R36" s="92">
        <v>0</v>
      </c>
      <c r="T36" s="92">
        <v>20006</v>
      </c>
      <c r="U36" s="92"/>
      <c r="V36" s="92">
        <v>1258830</v>
      </c>
      <c r="W36" s="92"/>
      <c r="X36" s="92">
        <v>-132267</v>
      </c>
      <c r="Y36" s="92"/>
      <c r="Z36" s="92">
        <v>1885809</v>
      </c>
      <c r="AA36" s="92"/>
      <c r="AB36" s="92">
        <v>943898</v>
      </c>
      <c r="AC36" s="92"/>
      <c r="AD36" s="92">
        <f>SUM(R36:AB36)</f>
        <v>3976276</v>
      </c>
      <c r="AE36" s="92"/>
      <c r="AF36" s="92">
        <f>SUM(F36:P36,AD36)</f>
        <v>4561737</v>
      </c>
      <c r="AG36" s="92"/>
      <c r="AH36" s="92">
        <v>10560</v>
      </c>
      <c r="AI36" s="92"/>
      <c r="AJ36" s="92">
        <f>SUM(AF36:AH36)</f>
        <v>4572297</v>
      </c>
      <c r="AK36" s="281"/>
    </row>
    <row r="37" spans="1:37" ht="16.5" customHeight="1" x14ac:dyDescent="0.2">
      <c r="A37" s="93" t="s">
        <v>230</v>
      </c>
      <c r="D37" s="207"/>
      <c r="E37" s="206"/>
      <c r="F37" s="296">
        <v>0</v>
      </c>
      <c r="G37" s="295"/>
      <c r="H37" s="296">
        <v>0</v>
      </c>
      <c r="I37" s="295"/>
      <c r="J37" s="296">
        <v>0</v>
      </c>
      <c r="K37" s="295"/>
      <c r="L37" s="296">
        <v>0</v>
      </c>
      <c r="M37" s="295"/>
      <c r="N37" s="296">
        <v>0</v>
      </c>
      <c r="O37" s="295"/>
      <c r="P37" s="296">
        <v>0</v>
      </c>
      <c r="Q37" s="295"/>
      <c r="R37" s="296">
        <v>0</v>
      </c>
      <c r="S37" s="295"/>
      <c r="T37" s="296">
        <v>0</v>
      </c>
      <c r="U37" s="295"/>
      <c r="V37" s="296">
        <v>0</v>
      </c>
      <c r="W37" s="295"/>
      <c r="X37" s="296">
        <v>0</v>
      </c>
      <c r="Y37" s="295"/>
      <c r="Z37" s="296">
        <v>0</v>
      </c>
      <c r="AA37" s="295"/>
      <c r="AB37" s="296">
        <v>0</v>
      </c>
      <c r="AC37" s="295"/>
      <c r="AD37" s="296">
        <f>SUM(R37:AB37)</f>
        <v>0</v>
      </c>
      <c r="AE37" s="295"/>
      <c r="AF37" s="296">
        <f>SUM(F37:P37,AD37)</f>
        <v>0</v>
      </c>
      <c r="AG37" s="295"/>
      <c r="AH37" s="296">
        <v>-5</v>
      </c>
      <c r="AI37" s="295"/>
      <c r="AJ37" s="296">
        <f>SUM(AF37:AH37)</f>
        <v>-5</v>
      </c>
      <c r="AK37" s="281"/>
    </row>
    <row r="38" spans="1:37" ht="16.5" customHeight="1" x14ac:dyDescent="0.2">
      <c r="D38" s="207"/>
      <c r="E38" s="206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81"/>
    </row>
    <row r="39" spans="1:37" ht="16.5" customHeight="1" x14ac:dyDescent="0.2">
      <c r="A39" s="29" t="s">
        <v>209</v>
      </c>
      <c r="D39" s="207"/>
      <c r="E39" s="206"/>
      <c r="F39" s="207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4"/>
      <c r="AK39" s="281"/>
    </row>
    <row r="40" spans="1:37" ht="16.5" customHeight="1" thickBot="1" x14ac:dyDescent="0.25">
      <c r="A40" s="29"/>
      <c r="B40" s="89" t="s">
        <v>264</v>
      </c>
      <c r="D40" s="207"/>
      <c r="E40" s="206"/>
      <c r="F40" s="208">
        <f>SUM(F31:F37)</f>
        <v>5264650</v>
      </c>
      <c r="G40" s="205"/>
      <c r="H40" s="208">
        <f>SUM(H31:H37)</f>
        <v>8601300</v>
      </c>
      <c r="I40" s="205"/>
      <c r="J40" s="208">
        <f>SUM(J31:J37)</f>
        <v>47373</v>
      </c>
      <c r="K40" s="205"/>
      <c r="L40" s="208">
        <f>SUM(L31:L37)</f>
        <v>-218689</v>
      </c>
      <c r="M40" s="205"/>
      <c r="N40" s="208">
        <f>SUM(N31:N37)</f>
        <v>530000</v>
      </c>
      <c r="O40" s="205"/>
      <c r="P40" s="208">
        <f>SUM(P31:P37)</f>
        <v>102781737</v>
      </c>
      <c r="Q40" s="205"/>
      <c r="R40" s="208">
        <f>SUM(R31:R37)</f>
        <v>-265955</v>
      </c>
      <c r="S40" s="205"/>
      <c r="T40" s="208">
        <f>SUM(T31:T37)</f>
        <v>-17086</v>
      </c>
      <c r="U40" s="205"/>
      <c r="V40" s="208">
        <f>SUM(V31:V37)</f>
        <v>-3840364</v>
      </c>
      <c r="W40" s="205"/>
      <c r="X40" s="208">
        <f>SUM(X31:X37)</f>
        <v>325484</v>
      </c>
      <c r="Y40" s="205"/>
      <c r="Z40" s="208">
        <f>SUM(Z31:Z37)</f>
        <v>-2694560</v>
      </c>
      <c r="AA40" s="205"/>
      <c r="AB40" s="208">
        <f>SUM(AB31:AB37)</f>
        <v>-3708950</v>
      </c>
      <c r="AC40" s="205"/>
      <c r="AD40" s="208">
        <f>SUM(AD31:AD37)</f>
        <v>-10201431</v>
      </c>
      <c r="AE40" s="205"/>
      <c r="AF40" s="208">
        <f>SUM(AF31:AF37)</f>
        <v>106804940</v>
      </c>
      <c r="AG40" s="205"/>
      <c r="AH40" s="208">
        <f>SUM(AH31:AH37)</f>
        <v>601593</v>
      </c>
      <c r="AI40" s="205"/>
      <c r="AJ40" s="208">
        <f>SUM(AJ31:AJ37)</f>
        <v>107406533</v>
      </c>
      <c r="AK40" s="281"/>
    </row>
    <row r="41" spans="1:37" ht="16.5" customHeight="1" thickTop="1" x14ac:dyDescent="0.2">
      <c r="A41" s="29"/>
      <c r="B41" s="89"/>
      <c r="D41" s="207"/>
      <c r="E41" s="206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81"/>
    </row>
    <row r="42" spans="1:37" ht="16.5" customHeight="1" x14ac:dyDescent="0.2">
      <c r="A42" s="29"/>
      <c r="B42" s="89"/>
      <c r="D42" s="207"/>
      <c r="E42" s="206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81"/>
    </row>
    <row r="43" spans="1:37" ht="16.5" customHeight="1" x14ac:dyDescent="0.2">
      <c r="A43" s="29"/>
      <c r="B43" s="89"/>
      <c r="D43" s="94"/>
      <c r="G43" s="92"/>
      <c r="I43" s="92"/>
      <c r="M43" s="92"/>
      <c r="O43" s="92"/>
      <c r="Q43" s="92"/>
      <c r="R43" s="205"/>
      <c r="U43" s="92"/>
      <c r="V43" s="92"/>
      <c r="W43" s="92"/>
      <c r="X43" s="92"/>
      <c r="Y43" s="92"/>
      <c r="Z43" s="92"/>
      <c r="AA43" s="92"/>
      <c r="AC43" s="92"/>
      <c r="AE43" s="92"/>
      <c r="AG43" s="92"/>
      <c r="AI43" s="92"/>
    </row>
    <row r="44" spans="1:37" ht="16.5" customHeight="1" x14ac:dyDescent="0.2">
      <c r="A44" s="29"/>
      <c r="B44" s="89"/>
      <c r="D44" s="94"/>
      <c r="G44" s="92"/>
      <c r="I44" s="92"/>
      <c r="M44" s="92"/>
      <c r="O44" s="92"/>
      <c r="Q44" s="92"/>
      <c r="R44" s="205"/>
      <c r="U44" s="92"/>
      <c r="V44" s="92"/>
      <c r="W44" s="92"/>
      <c r="X44" s="92"/>
      <c r="Y44" s="92"/>
      <c r="Z44" s="92"/>
      <c r="AA44" s="92"/>
      <c r="AC44" s="92"/>
      <c r="AE44" s="92"/>
      <c r="AG44" s="92"/>
      <c r="AI44" s="92"/>
    </row>
    <row r="45" spans="1:37" ht="16.5" customHeight="1" x14ac:dyDescent="0.2">
      <c r="A45" s="29"/>
      <c r="B45" s="89"/>
      <c r="D45" s="94"/>
      <c r="G45" s="92"/>
      <c r="I45" s="92"/>
      <c r="M45" s="92"/>
      <c r="O45" s="92"/>
      <c r="Q45" s="92"/>
      <c r="R45" s="205"/>
      <c r="U45" s="92"/>
      <c r="V45" s="92"/>
      <c r="W45" s="92"/>
      <c r="X45" s="92"/>
      <c r="Y45" s="92"/>
      <c r="Z45" s="92"/>
      <c r="AA45" s="92"/>
      <c r="AC45" s="92"/>
      <c r="AE45" s="92"/>
      <c r="AG45" s="92"/>
      <c r="AI45" s="92"/>
    </row>
    <row r="46" spans="1:37" ht="16.5" customHeight="1" x14ac:dyDescent="0.2">
      <c r="A46" s="29"/>
      <c r="B46" s="89"/>
      <c r="D46" s="94"/>
      <c r="G46" s="92"/>
      <c r="I46" s="92"/>
      <c r="M46" s="92"/>
      <c r="O46" s="92"/>
      <c r="Q46" s="92"/>
      <c r="R46" s="205"/>
      <c r="U46" s="92"/>
      <c r="V46" s="92"/>
      <c r="W46" s="92"/>
      <c r="X46" s="92"/>
      <c r="Y46" s="92"/>
      <c r="Z46" s="92"/>
      <c r="AA46" s="92"/>
      <c r="AC46" s="92"/>
      <c r="AE46" s="92"/>
      <c r="AG46" s="92"/>
      <c r="AI46" s="92"/>
    </row>
    <row r="47" spans="1:37" ht="16.5" customHeight="1" x14ac:dyDescent="0.2">
      <c r="A47" s="29"/>
      <c r="B47" s="89"/>
      <c r="D47" s="94"/>
      <c r="G47" s="92"/>
      <c r="I47" s="92"/>
      <c r="M47" s="92"/>
      <c r="O47" s="92"/>
      <c r="Q47" s="92"/>
      <c r="U47" s="92"/>
      <c r="V47" s="92"/>
      <c r="W47" s="92"/>
      <c r="X47" s="92"/>
      <c r="Y47" s="92"/>
      <c r="Z47" s="92"/>
      <c r="AA47" s="92"/>
      <c r="AC47" s="92"/>
      <c r="AE47" s="92"/>
      <c r="AG47" s="92"/>
      <c r="AI47" s="92"/>
    </row>
    <row r="48" spans="1:37" ht="16.5" customHeight="1" x14ac:dyDescent="0.2">
      <c r="A48" s="29"/>
      <c r="B48" s="89"/>
      <c r="D48" s="94"/>
      <c r="G48" s="92"/>
      <c r="I48" s="92"/>
      <c r="M48" s="92"/>
      <c r="O48" s="92"/>
      <c r="Q48" s="92"/>
      <c r="U48" s="92"/>
      <c r="V48" s="92"/>
      <c r="W48" s="92"/>
      <c r="X48" s="92"/>
      <c r="Y48" s="92"/>
      <c r="Z48" s="92"/>
      <c r="AA48" s="92"/>
      <c r="AC48" s="92"/>
      <c r="AE48" s="92"/>
      <c r="AG48" s="92"/>
      <c r="AI48" s="92"/>
    </row>
    <row r="49" spans="1:36" ht="24" customHeight="1" x14ac:dyDescent="0.2">
      <c r="A49" s="29"/>
      <c r="B49" s="89"/>
      <c r="D49" s="94"/>
      <c r="G49" s="92"/>
      <c r="I49" s="92"/>
      <c r="M49" s="92"/>
      <c r="O49" s="92"/>
      <c r="Q49" s="92"/>
      <c r="U49" s="92"/>
      <c r="V49" s="92"/>
      <c r="W49" s="92"/>
      <c r="X49" s="92"/>
      <c r="Y49" s="92"/>
      <c r="Z49" s="92"/>
      <c r="AA49" s="92"/>
      <c r="AC49" s="92"/>
      <c r="AE49" s="92"/>
      <c r="AG49" s="92"/>
      <c r="AI49" s="92"/>
    </row>
    <row r="50" spans="1:36" ht="21.95" customHeight="1" x14ac:dyDescent="0.2">
      <c r="A50" s="201" t="s">
        <v>149</v>
      </c>
      <c r="B50" s="202"/>
      <c r="C50" s="202"/>
      <c r="D50" s="168"/>
      <c r="E50" s="168"/>
      <c r="F50" s="170"/>
      <c r="G50" s="168"/>
      <c r="H50" s="170"/>
      <c r="I50" s="168"/>
      <c r="J50" s="170"/>
      <c r="K50" s="170"/>
      <c r="L50" s="170"/>
      <c r="M50" s="168"/>
      <c r="N50" s="170"/>
      <c r="O50" s="168"/>
      <c r="P50" s="170"/>
      <c r="Q50" s="168"/>
      <c r="R50" s="170"/>
      <c r="S50" s="170"/>
      <c r="T50" s="170"/>
      <c r="U50" s="168"/>
      <c r="V50" s="168"/>
      <c r="W50" s="168"/>
      <c r="X50" s="168"/>
      <c r="Y50" s="168"/>
      <c r="Z50" s="168"/>
      <c r="AA50" s="168"/>
      <c r="AB50" s="170"/>
      <c r="AC50" s="168"/>
      <c r="AD50" s="170"/>
      <c r="AE50" s="168"/>
      <c r="AF50" s="170"/>
      <c r="AG50" s="168"/>
      <c r="AH50" s="170"/>
      <c r="AI50" s="168"/>
      <c r="AJ50" s="170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5" firstPageNumber="8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W36"/>
  <sheetViews>
    <sheetView topLeftCell="D26" zoomScale="145" zoomScaleNormal="145" zoomScaleSheetLayoutView="87" workbookViewId="0">
      <selection activeCell="H40" sqref="H40"/>
    </sheetView>
  </sheetViews>
  <sheetFormatPr defaultColWidth="9.42578125" defaultRowHeight="16.5" customHeight="1" x14ac:dyDescent="0.2"/>
  <cols>
    <col min="1" max="2" width="1.5703125" style="252" customWidth="1"/>
    <col min="3" max="3" width="31" style="252" customWidth="1"/>
    <col min="4" max="4" width="4.5703125" style="30" customWidth="1"/>
    <col min="5" max="5" width="0.5703125" style="252" customWidth="1"/>
    <col min="6" max="6" width="11.5703125" style="251" customWidth="1"/>
    <col min="7" max="7" width="0.5703125" style="252" customWidth="1"/>
    <col min="8" max="8" width="10.85546875" style="251" customWidth="1"/>
    <col min="9" max="9" width="0.5703125" style="252" customWidth="1"/>
    <col min="10" max="10" width="12.140625" style="251" customWidth="1"/>
    <col min="11" max="11" width="0.5703125" style="252" customWidth="1"/>
    <col min="12" max="12" width="11.5703125" style="251" customWidth="1"/>
    <col min="13" max="13" width="0.5703125" style="252" customWidth="1"/>
    <col min="14" max="14" width="12.85546875" style="251" customWidth="1"/>
    <col min="15" max="15" width="0.5703125" style="252" customWidth="1"/>
    <col min="16" max="16" width="16.28515625" style="251" customWidth="1"/>
    <col min="17" max="17" width="0.5703125" style="251" customWidth="1"/>
    <col min="18" max="18" width="12.5703125" style="251" customWidth="1"/>
    <col min="19" max="19" width="0.5703125" style="251" customWidth="1"/>
    <col min="20" max="20" width="12.85546875" style="251" customWidth="1"/>
    <col min="21" max="21" width="0.5703125" style="252" customWidth="1"/>
    <col min="22" max="22" width="12.5703125" style="251" customWidth="1"/>
    <col min="23" max="16384" width="9.42578125" style="252"/>
  </cols>
  <sheetData>
    <row r="1" spans="1:22" ht="16.5" customHeight="1" x14ac:dyDescent="0.2">
      <c r="A1" s="250" t="s">
        <v>0</v>
      </c>
      <c r="B1" s="250"/>
      <c r="C1" s="250"/>
      <c r="D1" s="41"/>
      <c r="E1" s="250"/>
      <c r="V1" s="253" t="s">
        <v>90</v>
      </c>
    </row>
    <row r="2" spans="1:22" ht="16.5" customHeight="1" x14ac:dyDescent="0.2">
      <c r="A2" s="250" t="s">
        <v>114</v>
      </c>
      <c r="B2" s="250"/>
      <c r="C2" s="250"/>
      <c r="D2" s="41"/>
      <c r="E2" s="250"/>
    </row>
    <row r="3" spans="1:22" ht="16.5" customHeight="1" x14ac:dyDescent="0.2">
      <c r="A3" s="166" t="s">
        <v>258</v>
      </c>
      <c r="B3" s="254"/>
      <c r="C3" s="254"/>
      <c r="D3" s="255"/>
      <c r="E3" s="254"/>
      <c r="F3" s="256"/>
      <c r="G3" s="257"/>
      <c r="H3" s="256"/>
      <c r="I3" s="257"/>
      <c r="J3" s="256"/>
      <c r="K3" s="257"/>
      <c r="L3" s="256"/>
      <c r="M3" s="257"/>
      <c r="N3" s="256"/>
      <c r="O3" s="257"/>
      <c r="P3" s="256"/>
      <c r="Q3" s="256"/>
      <c r="R3" s="256"/>
      <c r="S3" s="256"/>
      <c r="T3" s="256"/>
      <c r="U3" s="257"/>
      <c r="V3" s="256"/>
    </row>
    <row r="4" spans="1:22" ht="16.5" customHeight="1" x14ac:dyDescent="0.2">
      <c r="A4" s="250"/>
      <c r="B4" s="250"/>
      <c r="C4" s="250"/>
      <c r="D4" s="41"/>
      <c r="E4" s="250"/>
    </row>
    <row r="6" spans="1:22" ht="16.5" customHeight="1" x14ac:dyDescent="0.2">
      <c r="A6" s="250"/>
      <c r="F6" s="256"/>
      <c r="G6" s="257"/>
      <c r="H6" s="256"/>
      <c r="I6" s="257"/>
      <c r="J6" s="256"/>
      <c r="K6" s="257"/>
      <c r="L6" s="256"/>
      <c r="M6" s="257"/>
      <c r="N6" s="256"/>
      <c r="O6" s="257"/>
      <c r="P6" s="256"/>
      <c r="Q6" s="256"/>
      <c r="R6" s="256"/>
      <c r="S6" s="256"/>
      <c r="T6" s="256"/>
      <c r="U6" s="257"/>
      <c r="V6" s="258" t="s">
        <v>222</v>
      </c>
    </row>
    <row r="7" spans="1:22" ht="16.5" customHeight="1" x14ac:dyDescent="0.2">
      <c r="A7" s="250"/>
      <c r="P7" s="327" t="s">
        <v>47</v>
      </c>
      <c r="Q7" s="327"/>
      <c r="R7" s="327"/>
      <c r="S7" s="327"/>
      <c r="T7" s="327"/>
      <c r="V7" s="91"/>
    </row>
    <row r="8" spans="1:22" ht="16.5" customHeight="1" x14ac:dyDescent="0.2">
      <c r="A8" s="250"/>
      <c r="F8" s="91"/>
      <c r="L8" s="325" t="s">
        <v>35</v>
      </c>
      <c r="M8" s="325"/>
      <c r="N8" s="325"/>
      <c r="P8" s="327" t="s">
        <v>85</v>
      </c>
      <c r="Q8" s="327"/>
      <c r="R8" s="327"/>
      <c r="S8" s="327"/>
      <c r="T8" s="327"/>
      <c r="V8" s="91"/>
    </row>
    <row r="9" spans="1:22" ht="16.5" customHeight="1" x14ac:dyDescent="0.2">
      <c r="A9" s="250"/>
      <c r="F9" s="91" t="s">
        <v>48</v>
      </c>
      <c r="L9" s="179" t="s">
        <v>36</v>
      </c>
      <c r="M9" s="180"/>
      <c r="N9" s="180"/>
      <c r="P9" s="179" t="s">
        <v>96</v>
      </c>
      <c r="Q9" s="91"/>
      <c r="R9" s="183"/>
      <c r="T9" s="181" t="s">
        <v>107</v>
      </c>
      <c r="V9" s="91"/>
    </row>
    <row r="10" spans="1:22" ht="16.5" customHeight="1" x14ac:dyDescent="0.2">
      <c r="F10" s="91" t="s">
        <v>50</v>
      </c>
      <c r="G10" s="259"/>
      <c r="H10" s="91" t="s">
        <v>57</v>
      </c>
      <c r="I10" s="259"/>
      <c r="J10" s="91" t="s">
        <v>57</v>
      </c>
      <c r="K10" s="259"/>
      <c r="L10" s="260" t="s">
        <v>197</v>
      </c>
      <c r="M10" s="259"/>
      <c r="N10" s="91"/>
      <c r="O10" s="259"/>
      <c r="P10" s="179" t="s">
        <v>299</v>
      </c>
      <c r="Q10" s="179"/>
      <c r="R10" s="188" t="s">
        <v>172</v>
      </c>
      <c r="S10" s="91"/>
      <c r="T10" s="181" t="s">
        <v>104</v>
      </c>
      <c r="U10" s="259"/>
      <c r="V10" s="91" t="s">
        <v>49</v>
      </c>
    </row>
    <row r="11" spans="1:22" ht="16.5" customHeight="1" x14ac:dyDescent="0.2">
      <c r="F11" s="91" t="s">
        <v>52</v>
      </c>
      <c r="G11" s="259"/>
      <c r="H11" s="91" t="s">
        <v>53</v>
      </c>
      <c r="I11" s="259"/>
      <c r="J11" s="91" t="s">
        <v>54</v>
      </c>
      <c r="K11" s="259"/>
      <c r="L11" s="91" t="s">
        <v>210</v>
      </c>
      <c r="M11" s="259"/>
      <c r="N11" s="91" t="s">
        <v>37</v>
      </c>
      <c r="O11" s="259"/>
      <c r="P11" s="179" t="s">
        <v>97</v>
      </c>
      <c r="Q11" s="181"/>
      <c r="R11" s="188" t="s">
        <v>174</v>
      </c>
      <c r="S11" s="91"/>
      <c r="T11" s="181" t="s">
        <v>56</v>
      </c>
      <c r="U11" s="259"/>
      <c r="V11" s="91" t="s">
        <v>56</v>
      </c>
    </row>
    <row r="12" spans="1:22" ht="16.5" customHeight="1" x14ac:dyDescent="0.2">
      <c r="F12" s="218" t="s">
        <v>40</v>
      </c>
      <c r="G12" s="259"/>
      <c r="H12" s="218" t="s">
        <v>40</v>
      </c>
      <c r="I12" s="259"/>
      <c r="J12" s="218" t="s">
        <v>40</v>
      </c>
      <c r="K12" s="259"/>
      <c r="L12" s="218" t="s">
        <v>40</v>
      </c>
      <c r="M12" s="259"/>
      <c r="N12" s="218" t="s">
        <v>40</v>
      </c>
      <c r="O12" s="259"/>
      <c r="P12" s="218" t="s">
        <v>40</v>
      </c>
      <c r="Q12" s="91"/>
      <c r="R12" s="218" t="s">
        <v>40</v>
      </c>
      <c r="S12" s="91"/>
      <c r="T12" s="218" t="s">
        <v>40</v>
      </c>
      <c r="U12" s="259"/>
      <c r="V12" s="218" t="s">
        <v>40</v>
      </c>
    </row>
    <row r="13" spans="1:22" ht="16.5" customHeight="1" x14ac:dyDescent="0.2">
      <c r="F13" s="261"/>
      <c r="H13" s="261"/>
      <c r="J13" s="261"/>
      <c r="L13" s="261"/>
      <c r="N13" s="261"/>
      <c r="P13" s="261"/>
      <c r="R13" s="261"/>
      <c r="T13" s="261"/>
      <c r="V13" s="261"/>
    </row>
    <row r="14" spans="1:22" ht="16.5" customHeight="1" x14ac:dyDescent="0.2">
      <c r="A14" s="29" t="s">
        <v>261</v>
      </c>
      <c r="B14" s="192"/>
      <c r="F14" s="262">
        <v>5264650</v>
      </c>
      <c r="G14" s="263"/>
      <c r="H14" s="262">
        <v>8601300</v>
      </c>
      <c r="I14" s="263"/>
      <c r="J14" s="262">
        <v>47373</v>
      </c>
      <c r="K14" s="263"/>
      <c r="L14" s="262">
        <v>530000</v>
      </c>
      <c r="M14" s="263"/>
      <c r="N14" s="262">
        <v>53916008</v>
      </c>
      <c r="O14" s="263"/>
      <c r="P14" s="262">
        <v>-97456</v>
      </c>
      <c r="Q14" s="264"/>
      <c r="R14" s="262">
        <v>-550754</v>
      </c>
      <c r="S14" s="264"/>
      <c r="T14" s="262">
        <f>SUM(R14,P14)</f>
        <v>-648210</v>
      </c>
      <c r="U14" s="263"/>
      <c r="V14" s="262">
        <f>SUM(T14,N14,L14,J14,H14,F14)</f>
        <v>67711121</v>
      </c>
    </row>
    <row r="15" spans="1:22" ht="6" customHeight="1" x14ac:dyDescent="0.2">
      <c r="A15" s="29"/>
      <c r="B15" s="93"/>
      <c r="F15" s="262"/>
      <c r="G15" s="263"/>
      <c r="H15" s="262"/>
      <c r="I15" s="263"/>
      <c r="J15" s="262"/>
      <c r="K15" s="263"/>
      <c r="L15" s="262"/>
      <c r="M15" s="263"/>
      <c r="N15" s="262"/>
      <c r="O15" s="263"/>
      <c r="P15" s="262"/>
      <c r="Q15" s="264"/>
      <c r="R15" s="262"/>
      <c r="S15" s="264"/>
      <c r="T15" s="262"/>
      <c r="U15" s="263"/>
      <c r="V15" s="262"/>
    </row>
    <row r="16" spans="1:22" ht="16.5" customHeight="1" x14ac:dyDescent="0.2">
      <c r="A16" s="29" t="s">
        <v>115</v>
      </c>
      <c r="B16" s="93"/>
      <c r="F16" s="265"/>
      <c r="G16" s="266"/>
      <c r="H16" s="265"/>
      <c r="I16" s="266"/>
      <c r="J16" s="265"/>
      <c r="K16" s="266"/>
      <c r="L16" s="265"/>
      <c r="M16" s="266"/>
      <c r="N16" s="265"/>
      <c r="O16" s="266"/>
      <c r="P16" s="265"/>
      <c r="Q16" s="266"/>
      <c r="R16" s="265"/>
      <c r="S16" s="266"/>
      <c r="T16" s="262"/>
      <c r="U16" s="266"/>
      <c r="V16" s="262"/>
    </row>
    <row r="17" spans="1:23" ht="16.5" customHeight="1" x14ac:dyDescent="0.2">
      <c r="A17" s="252" t="s">
        <v>220</v>
      </c>
      <c r="F17" s="262"/>
      <c r="G17" s="90"/>
      <c r="H17" s="262"/>
      <c r="I17" s="264"/>
      <c r="J17" s="262"/>
      <c r="K17" s="266"/>
      <c r="L17" s="262"/>
      <c r="M17" s="266"/>
      <c r="N17" s="262"/>
      <c r="O17" s="266"/>
      <c r="P17" s="262"/>
      <c r="Q17" s="264"/>
      <c r="R17" s="267"/>
      <c r="S17" s="264"/>
      <c r="T17" s="262"/>
      <c r="U17" s="266"/>
      <c r="V17" s="262"/>
    </row>
    <row r="18" spans="1:23" ht="16.5" customHeight="1" x14ac:dyDescent="0.2">
      <c r="B18" s="252" t="s">
        <v>84</v>
      </c>
      <c r="F18" s="270">
        <v>0</v>
      </c>
      <c r="G18" s="268"/>
      <c r="H18" s="270">
        <v>0</v>
      </c>
      <c r="I18" s="268"/>
      <c r="J18" s="270">
        <v>0</v>
      </c>
      <c r="K18" s="268"/>
      <c r="L18" s="270">
        <v>0</v>
      </c>
      <c r="M18" s="268"/>
      <c r="N18" s="270">
        <v>1623755</v>
      </c>
      <c r="O18" s="268"/>
      <c r="P18" s="270">
        <v>0</v>
      </c>
      <c r="Q18" s="269"/>
      <c r="R18" s="270">
        <v>754195</v>
      </c>
      <c r="S18" s="269"/>
      <c r="T18" s="270">
        <f>SUM(P18:R18)</f>
        <v>754195</v>
      </c>
      <c r="U18" s="268"/>
      <c r="V18" s="270">
        <f>SUM(T18,N18,L18,J18,H18,F18,)</f>
        <v>2377950</v>
      </c>
    </row>
    <row r="19" spans="1:23" ht="16.5" customHeight="1" x14ac:dyDescent="0.2">
      <c r="F19" s="262"/>
      <c r="G19" s="263"/>
      <c r="H19" s="262"/>
      <c r="I19" s="263"/>
      <c r="J19" s="262"/>
      <c r="K19" s="263"/>
      <c r="L19" s="262"/>
      <c r="M19" s="263"/>
      <c r="N19" s="262"/>
      <c r="O19" s="263"/>
      <c r="P19" s="262"/>
      <c r="Q19" s="264"/>
      <c r="R19" s="262"/>
      <c r="S19" s="264"/>
      <c r="T19" s="262"/>
      <c r="U19" s="263"/>
      <c r="V19" s="262"/>
    </row>
    <row r="20" spans="1:23" ht="16.5" customHeight="1" thickBot="1" x14ac:dyDescent="0.25">
      <c r="A20" s="29" t="s">
        <v>262</v>
      </c>
      <c r="F20" s="271">
        <f>SUM(F14:G18)</f>
        <v>5264650</v>
      </c>
      <c r="G20" s="263"/>
      <c r="H20" s="271">
        <f>SUM(H14:I18)</f>
        <v>8601300</v>
      </c>
      <c r="I20" s="263"/>
      <c r="J20" s="271">
        <f>SUM(J14:K18)</f>
        <v>47373</v>
      </c>
      <c r="K20" s="263"/>
      <c r="L20" s="271">
        <f>SUM(L14:M18)</f>
        <v>530000</v>
      </c>
      <c r="M20" s="263"/>
      <c r="N20" s="271">
        <f>SUM(N14:O18)</f>
        <v>55539763</v>
      </c>
      <c r="O20" s="263"/>
      <c r="P20" s="271">
        <f>SUM(P14:Q18)</f>
        <v>-97456</v>
      </c>
      <c r="Q20" s="264"/>
      <c r="R20" s="271">
        <f>SUM(R14:S18)</f>
        <v>203441</v>
      </c>
      <c r="S20" s="263"/>
      <c r="T20" s="271">
        <f>SUM(T14:U18)</f>
        <v>105985</v>
      </c>
      <c r="U20" s="263"/>
      <c r="V20" s="271">
        <f>SUM(V14:V18)</f>
        <v>70089071</v>
      </c>
    </row>
    <row r="21" spans="1:23" s="272" customFormat="1" ht="16.5" customHeight="1" thickTop="1" x14ac:dyDescent="0.2"/>
    <row r="22" spans="1:23" ht="16.5" customHeight="1" x14ac:dyDescent="0.2">
      <c r="A22" s="29"/>
      <c r="D22" s="212"/>
      <c r="E22" s="273"/>
      <c r="F22" s="274"/>
      <c r="G22" s="275"/>
      <c r="H22" s="274"/>
      <c r="I22" s="275"/>
      <c r="J22" s="274"/>
      <c r="K22" s="275"/>
      <c r="L22" s="274"/>
      <c r="M22" s="275"/>
      <c r="N22" s="274"/>
      <c r="O22" s="275"/>
      <c r="P22" s="274"/>
      <c r="Q22" s="274"/>
      <c r="R22" s="274"/>
      <c r="S22" s="274"/>
      <c r="T22" s="274"/>
      <c r="U22" s="275"/>
      <c r="V22" s="274"/>
      <c r="W22" s="273"/>
    </row>
    <row r="23" spans="1:23" ht="16.5" customHeight="1" x14ac:dyDescent="0.2">
      <c r="A23" s="29" t="s">
        <v>189</v>
      </c>
      <c r="B23" s="192"/>
      <c r="D23" s="212"/>
      <c r="E23" s="273"/>
      <c r="F23" s="297">
        <v>5264650</v>
      </c>
      <c r="G23" s="297"/>
      <c r="H23" s="297">
        <v>8601300</v>
      </c>
      <c r="I23" s="297"/>
      <c r="J23" s="297">
        <v>47373</v>
      </c>
      <c r="K23" s="297"/>
      <c r="L23" s="297">
        <v>530000</v>
      </c>
      <c r="M23" s="297"/>
      <c r="N23" s="297">
        <v>54447222</v>
      </c>
      <c r="O23" s="297"/>
      <c r="P23" s="297">
        <v>-148059</v>
      </c>
      <c r="Q23" s="297"/>
      <c r="R23" s="32">
        <v>-1418389</v>
      </c>
      <c r="S23" s="297"/>
      <c r="T23" s="297">
        <f>SUM(R23,P23)</f>
        <v>-1566448</v>
      </c>
      <c r="U23" s="297"/>
      <c r="V23" s="297">
        <f>SUM(T23,N23,L23,J23,H23,F23)</f>
        <v>67324097</v>
      </c>
      <c r="W23" s="273"/>
    </row>
    <row r="24" spans="1:23" ht="6" customHeight="1" x14ac:dyDescent="0.2">
      <c r="A24" s="29"/>
      <c r="B24" s="93"/>
      <c r="D24" s="212"/>
      <c r="E24" s="273"/>
      <c r="F24" s="274"/>
      <c r="G24" s="275"/>
      <c r="H24" s="274"/>
      <c r="I24" s="275"/>
      <c r="J24" s="274"/>
      <c r="K24" s="275"/>
      <c r="L24" s="274"/>
      <c r="M24" s="275"/>
      <c r="N24" s="274"/>
      <c r="O24" s="275"/>
      <c r="P24" s="274"/>
      <c r="Q24" s="274"/>
      <c r="R24" s="274"/>
      <c r="S24" s="274"/>
      <c r="T24" s="274"/>
      <c r="U24" s="275"/>
      <c r="V24" s="274"/>
      <c r="W24" s="273"/>
    </row>
    <row r="25" spans="1:23" ht="16.5" customHeight="1" x14ac:dyDescent="0.2">
      <c r="A25" s="29" t="s">
        <v>115</v>
      </c>
      <c r="B25" s="93"/>
      <c r="D25" s="212"/>
      <c r="E25" s="273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4"/>
      <c r="U25" s="276"/>
      <c r="V25" s="274"/>
      <c r="W25" s="273"/>
    </row>
    <row r="26" spans="1:23" ht="16.5" customHeight="1" x14ac:dyDescent="0.2">
      <c r="A26" s="252" t="s">
        <v>220</v>
      </c>
      <c r="D26" s="212"/>
      <c r="E26" s="273"/>
      <c r="F26" s="274"/>
      <c r="G26" s="206"/>
      <c r="H26" s="274"/>
      <c r="I26" s="274"/>
      <c r="J26" s="274"/>
      <c r="K26" s="276"/>
      <c r="L26" s="274"/>
      <c r="M26" s="276"/>
      <c r="N26" s="274"/>
      <c r="O26" s="276"/>
      <c r="P26" s="274"/>
      <c r="Q26" s="274"/>
      <c r="R26" s="274"/>
      <c r="S26" s="274"/>
      <c r="T26" s="274"/>
      <c r="U26" s="276"/>
      <c r="V26" s="274"/>
      <c r="W26" s="273"/>
    </row>
    <row r="27" spans="1:23" ht="16.5" customHeight="1" x14ac:dyDescent="0.2">
      <c r="B27" s="252" t="s">
        <v>84</v>
      </c>
      <c r="D27" s="212"/>
      <c r="E27" s="273"/>
      <c r="F27" s="38">
        <v>0</v>
      </c>
      <c r="G27" s="298"/>
      <c r="H27" s="38">
        <v>0</v>
      </c>
      <c r="I27" s="32"/>
      <c r="J27" s="38">
        <v>0</v>
      </c>
      <c r="K27" s="297"/>
      <c r="L27" s="38">
        <v>0</v>
      </c>
      <c r="M27" s="297"/>
      <c r="N27" s="38">
        <v>1372581</v>
      </c>
      <c r="O27" s="297"/>
      <c r="P27" s="38">
        <v>0</v>
      </c>
      <c r="Q27" s="297"/>
      <c r="R27" s="38">
        <v>325046</v>
      </c>
      <c r="S27" s="297"/>
      <c r="T27" s="38">
        <f>SUM(P27:R27)</f>
        <v>325046</v>
      </c>
      <c r="U27" s="297"/>
      <c r="V27" s="38">
        <f>SUM(F27:N27,T27)</f>
        <v>1697627</v>
      </c>
      <c r="W27" s="273"/>
    </row>
    <row r="28" spans="1:23" ht="16.5" customHeight="1" x14ac:dyDescent="0.2">
      <c r="D28" s="212"/>
      <c r="E28" s="273"/>
      <c r="F28" s="274"/>
      <c r="G28" s="275"/>
      <c r="H28" s="274"/>
      <c r="I28" s="275"/>
      <c r="J28" s="274"/>
      <c r="K28" s="275"/>
      <c r="L28" s="274"/>
      <c r="M28" s="275"/>
      <c r="N28" s="274"/>
      <c r="O28" s="275"/>
      <c r="P28" s="274"/>
      <c r="Q28" s="274"/>
      <c r="R28" s="274"/>
      <c r="S28" s="274"/>
      <c r="T28" s="274"/>
      <c r="U28" s="275"/>
      <c r="V28" s="274"/>
      <c r="W28" s="273"/>
    </row>
    <row r="29" spans="1:23" ht="16.5" customHeight="1" thickBot="1" x14ac:dyDescent="0.25">
      <c r="A29" s="29" t="s">
        <v>263</v>
      </c>
      <c r="D29" s="212"/>
      <c r="E29" s="273"/>
      <c r="F29" s="277">
        <f>SUM(F23:G27)</f>
        <v>5264650</v>
      </c>
      <c r="G29" s="275"/>
      <c r="H29" s="277">
        <f>SUM(H23:I27)</f>
        <v>8601300</v>
      </c>
      <c r="I29" s="275"/>
      <c r="J29" s="277">
        <f>SUM(J23:K27)</f>
        <v>47373</v>
      </c>
      <c r="K29" s="275"/>
      <c r="L29" s="277">
        <f>SUM(L23:M27)</f>
        <v>530000</v>
      </c>
      <c r="M29" s="275"/>
      <c r="N29" s="277">
        <f>SUM(N23:O27)</f>
        <v>55819803</v>
      </c>
      <c r="O29" s="275"/>
      <c r="P29" s="277">
        <f>SUM(P23:Q27)</f>
        <v>-148059</v>
      </c>
      <c r="Q29" s="274"/>
      <c r="R29" s="277">
        <f>SUM(R23:S27)</f>
        <v>-1093343</v>
      </c>
      <c r="S29" s="275"/>
      <c r="T29" s="277">
        <f>SUM(T23:U27)</f>
        <v>-1241402</v>
      </c>
      <c r="U29" s="275"/>
      <c r="V29" s="277">
        <f>SUM(V23:V27)</f>
        <v>69021724</v>
      </c>
      <c r="W29" s="273"/>
    </row>
    <row r="30" spans="1:23" s="273" customFormat="1" ht="16.5" customHeight="1" thickTop="1" x14ac:dyDescent="0.2">
      <c r="A30" s="220"/>
      <c r="D30" s="212"/>
      <c r="F30" s="274"/>
      <c r="G30" s="275"/>
      <c r="H30" s="274"/>
      <c r="I30" s="275"/>
      <c r="J30" s="274"/>
      <c r="K30" s="275"/>
      <c r="L30" s="274"/>
      <c r="M30" s="275"/>
      <c r="N30" s="274"/>
      <c r="O30" s="275"/>
      <c r="P30" s="274"/>
      <c r="Q30" s="274"/>
      <c r="R30" s="274"/>
      <c r="S30" s="274"/>
      <c r="T30" s="274"/>
      <c r="U30" s="275"/>
      <c r="V30" s="274"/>
    </row>
    <row r="31" spans="1:23" s="273" customFormat="1" ht="16.5" customHeight="1" x14ac:dyDescent="0.2">
      <c r="A31" s="220"/>
      <c r="D31" s="212"/>
      <c r="F31" s="274"/>
      <c r="G31" s="275"/>
      <c r="H31" s="274"/>
      <c r="I31" s="275"/>
      <c r="J31" s="274"/>
      <c r="K31" s="275"/>
      <c r="L31" s="274"/>
      <c r="M31" s="275"/>
      <c r="N31" s="274"/>
      <c r="O31" s="275"/>
      <c r="P31" s="274"/>
      <c r="Q31" s="274"/>
      <c r="R31" s="274"/>
      <c r="S31" s="274"/>
      <c r="T31" s="274"/>
      <c r="U31" s="275"/>
      <c r="V31" s="274"/>
    </row>
    <row r="32" spans="1:23" s="273" customFormat="1" ht="16.5" customHeight="1" x14ac:dyDescent="0.2">
      <c r="A32" s="220"/>
      <c r="D32" s="212"/>
      <c r="F32" s="274"/>
      <c r="G32" s="275"/>
      <c r="H32" s="274"/>
      <c r="I32" s="275"/>
      <c r="J32" s="274"/>
      <c r="K32" s="275"/>
      <c r="L32" s="274"/>
      <c r="M32" s="275"/>
      <c r="N32" s="274"/>
      <c r="O32" s="275"/>
      <c r="P32" s="274"/>
      <c r="Q32" s="274"/>
      <c r="R32" s="274"/>
      <c r="S32" s="274"/>
      <c r="T32" s="274"/>
      <c r="U32" s="275"/>
      <c r="V32" s="274"/>
    </row>
    <row r="33" spans="1:22" s="273" customFormat="1" ht="16.5" customHeight="1" x14ac:dyDescent="0.2">
      <c r="A33" s="220"/>
      <c r="D33" s="212"/>
      <c r="F33" s="274"/>
      <c r="G33" s="275"/>
      <c r="H33" s="274"/>
      <c r="I33" s="275"/>
      <c r="J33" s="274"/>
      <c r="K33" s="275"/>
      <c r="L33" s="274"/>
      <c r="M33" s="275"/>
      <c r="N33" s="274"/>
      <c r="O33" s="275"/>
      <c r="P33" s="274"/>
      <c r="Q33" s="274"/>
      <c r="R33" s="274"/>
      <c r="S33" s="274"/>
      <c r="T33" s="274"/>
      <c r="U33" s="275"/>
      <c r="V33" s="274"/>
    </row>
    <row r="34" spans="1:22" s="273" customFormat="1" ht="16.5" customHeight="1" x14ac:dyDescent="0.2">
      <c r="A34" s="220"/>
      <c r="D34" s="212"/>
      <c r="F34" s="274"/>
      <c r="G34" s="275"/>
      <c r="H34" s="274"/>
      <c r="I34" s="275"/>
      <c r="J34" s="274"/>
      <c r="K34" s="275"/>
      <c r="L34" s="274"/>
      <c r="M34" s="275"/>
      <c r="N34" s="274"/>
      <c r="O34" s="275"/>
      <c r="P34" s="274"/>
      <c r="Q34" s="274"/>
      <c r="R34" s="274"/>
      <c r="S34" s="274"/>
      <c r="T34" s="274"/>
      <c r="U34" s="275"/>
      <c r="V34" s="274"/>
    </row>
    <row r="35" spans="1:22" s="273" customFormat="1" ht="18.75" customHeight="1" x14ac:dyDescent="0.2">
      <c r="A35" s="220"/>
      <c r="D35" s="212"/>
      <c r="F35" s="274"/>
      <c r="G35" s="275"/>
      <c r="H35" s="274"/>
      <c r="I35" s="275"/>
      <c r="J35" s="274"/>
      <c r="K35" s="275"/>
      <c r="L35" s="274"/>
      <c r="M35" s="275"/>
      <c r="N35" s="274"/>
      <c r="O35" s="275"/>
      <c r="P35" s="274"/>
      <c r="Q35" s="274"/>
      <c r="R35" s="274"/>
      <c r="S35" s="274"/>
      <c r="T35" s="274"/>
      <c r="U35" s="275"/>
      <c r="V35" s="274"/>
    </row>
    <row r="36" spans="1:22" ht="22.35" customHeight="1" x14ac:dyDescent="0.2">
      <c r="A36" s="328" t="s">
        <v>149</v>
      </c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256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56"/>
  <sheetViews>
    <sheetView tabSelected="1" topLeftCell="A100" zoomScale="130" zoomScaleNormal="130" zoomScaleSheetLayoutView="130" workbookViewId="0">
      <selection activeCell="D111" sqref="D111"/>
    </sheetView>
  </sheetViews>
  <sheetFormatPr defaultColWidth="7.42578125" defaultRowHeight="16.5" customHeight="1" x14ac:dyDescent="0.2"/>
  <cols>
    <col min="1" max="2" width="1.5703125" style="97" customWidth="1"/>
    <col min="3" max="3" width="1.42578125" style="97" customWidth="1"/>
    <col min="4" max="4" width="45" style="97" customWidth="1"/>
    <col min="5" max="5" width="6" style="95" customWidth="1"/>
    <col min="6" max="6" width="0.5703125" style="95" customWidth="1"/>
    <col min="7" max="7" width="10.5703125" style="96" customWidth="1"/>
    <col min="8" max="8" width="0.5703125" style="97" customWidth="1"/>
    <col min="9" max="9" width="10.85546875" style="5" customWidth="1"/>
    <col min="10" max="10" width="0.5703125" style="95" customWidth="1"/>
    <col min="11" max="11" width="10.5703125" style="96" customWidth="1"/>
    <col min="12" max="12" width="0.5703125" style="97" customWidth="1"/>
    <col min="13" max="13" width="10.5703125" style="5" customWidth="1"/>
    <col min="14" max="16384" width="7.42578125" style="97"/>
  </cols>
  <sheetData>
    <row r="1" spans="1:13" ht="16.5" customHeight="1" x14ac:dyDescent="0.2">
      <c r="A1" s="65" t="s">
        <v>0</v>
      </c>
      <c r="B1" s="65"/>
      <c r="C1" s="65"/>
      <c r="D1" s="65"/>
      <c r="M1" s="26" t="s">
        <v>90</v>
      </c>
    </row>
    <row r="2" spans="1:13" ht="16.5" customHeight="1" x14ac:dyDescent="0.2">
      <c r="A2" s="65" t="s">
        <v>58</v>
      </c>
      <c r="B2" s="65"/>
      <c r="C2" s="65"/>
      <c r="D2" s="65"/>
    </row>
    <row r="3" spans="1:13" ht="16.5" customHeight="1" x14ac:dyDescent="0.2">
      <c r="A3" s="166" t="s">
        <v>258</v>
      </c>
      <c r="B3" s="34"/>
      <c r="C3" s="34"/>
      <c r="D3" s="34"/>
      <c r="E3" s="98"/>
      <c r="F3" s="98"/>
      <c r="G3" s="99"/>
      <c r="H3" s="100"/>
      <c r="I3" s="12"/>
      <c r="J3" s="98"/>
      <c r="K3" s="99"/>
      <c r="L3" s="100"/>
      <c r="M3" s="12"/>
    </row>
    <row r="6" spans="1:13" ht="16.5" customHeight="1" x14ac:dyDescent="0.2">
      <c r="G6" s="32"/>
      <c r="H6" s="33"/>
      <c r="I6" s="110" t="s">
        <v>3</v>
      </c>
      <c r="J6" s="31"/>
      <c r="K6" s="32"/>
      <c r="L6" s="33"/>
      <c r="M6" s="110" t="s">
        <v>109</v>
      </c>
    </row>
    <row r="7" spans="1:13" ht="16.5" customHeight="1" x14ac:dyDescent="0.2">
      <c r="G7" s="38"/>
      <c r="H7" s="35"/>
      <c r="I7" s="113" t="s">
        <v>118</v>
      </c>
      <c r="J7" s="114"/>
      <c r="K7" s="115"/>
      <c r="L7" s="116"/>
      <c r="M7" s="113" t="s">
        <v>118</v>
      </c>
    </row>
    <row r="8" spans="1:13" ht="16.5" customHeight="1" x14ac:dyDescent="0.2">
      <c r="D8" s="97" t="s">
        <v>2</v>
      </c>
      <c r="E8" s="222"/>
      <c r="F8" s="222"/>
      <c r="G8" s="118" t="s">
        <v>257</v>
      </c>
      <c r="H8" s="119"/>
      <c r="I8" s="118" t="s">
        <v>188</v>
      </c>
      <c r="J8" s="120"/>
      <c r="K8" s="118" t="s">
        <v>257</v>
      </c>
      <c r="L8" s="119"/>
      <c r="M8" s="118" t="s">
        <v>188</v>
      </c>
    </row>
    <row r="9" spans="1:13" ht="16.5" customHeight="1" x14ac:dyDescent="0.2">
      <c r="E9" s="223" t="s">
        <v>127</v>
      </c>
      <c r="F9" s="222"/>
      <c r="G9" s="122" t="s">
        <v>40</v>
      </c>
      <c r="H9" s="123"/>
      <c r="I9" s="122" t="s">
        <v>40</v>
      </c>
      <c r="J9" s="124"/>
      <c r="K9" s="122" t="s">
        <v>40</v>
      </c>
      <c r="L9" s="123"/>
      <c r="M9" s="122" t="s">
        <v>40</v>
      </c>
    </row>
    <row r="10" spans="1:13" ht="16.5" customHeight="1" x14ac:dyDescent="0.2">
      <c r="A10" s="65" t="s">
        <v>59</v>
      </c>
      <c r="G10" s="27"/>
      <c r="K10" s="27"/>
    </row>
    <row r="11" spans="1:13" ht="16.5" customHeight="1" x14ac:dyDescent="0.2">
      <c r="A11" s="97" t="s">
        <v>227</v>
      </c>
      <c r="G11" s="299">
        <v>4013528</v>
      </c>
      <c r="H11" s="300"/>
      <c r="I11" s="301">
        <v>587931</v>
      </c>
      <c r="J11" s="302"/>
      <c r="K11" s="299">
        <v>1623755</v>
      </c>
      <c r="L11" s="302"/>
      <c r="M11" s="301">
        <v>1372581</v>
      </c>
    </row>
    <row r="12" spans="1:13" ht="16.5" customHeight="1" x14ac:dyDescent="0.2">
      <c r="A12" s="97" t="s">
        <v>228</v>
      </c>
      <c r="G12" s="27"/>
      <c r="H12" s="224"/>
      <c r="J12" s="224"/>
      <c r="K12" s="27"/>
      <c r="L12" s="224"/>
    </row>
    <row r="13" spans="1:13" ht="16.5" customHeight="1" x14ac:dyDescent="0.2">
      <c r="A13" s="97" t="s">
        <v>21</v>
      </c>
      <c r="B13" s="97" t="s">
        <v>135</v>
      </c>
      <c r="G13" s="27"/>
      <c r="H13" s="224"/>
      <c r="J13" s="224"/>
      <c r="K13" s="27"/>
      <c r="L13" s="224"/>
    </row>
    <row r="14" spans="1:13" ht="16.5" customHeight="1" x14ac:dyDescent="0.2">
      <c r="B14" s="97" t="s">
        <v>60</v>
      </c>
      <c r="G14" s="72">
        <v>782893</v>
      </c>
      <c r="H14" s="300"/>
      <c r="I14" s="84">
        <v>759180</v>
      </c>
      <c r="J14" s="302"/>
      <c r="K14" s="72">
        <v>12264</v>
      </c>
      <c r="L14" s="302"/>
      <c r="M14" s="84">
        <v>7958</v>
      </c>
    </row>
    <row r="15" spans="1:13" ht="16.5" customHeight="1" x14ac:dyDescent="0.2">
      <c r="B15" s="97" t="s">
        <v>105</v>
      </c>
      <c r="G15" s="72">
        <v>8774</v>
      </c>
      <c r="H15" s="300"/>
      <c r="I15" s="84">
        <v>8837</v>
      </c>
      <c r="J15" s="302"/>
      <c r="K15" s="72">
        <v>0</v>
      </c>
      <c r="L15" s="302"/>
      <c r="M15" s="84">
        <v>0</v>
      </c>
    </row>
    <row r="16" spans="1:13" ht="16.5" customHeight="1" x14ac:dyDescent="0.2">
      <c r="B16" s="97" t="s">
        <v>61</v>
      </c>
      <c r="G16" s="72">
        <v>23156</v>
      </c>
      <c r="H16" s="300"/>
      <c r="I16" s="84">
        <v>22461</v>
      </c>
      <c r="J16" s="302"/>
      <c r="K16" s="72">
        <v>8434</v>
      </c>
      <c r="L16" s="302"/>
      <c r="M16" s="84">
        <v>7320</v>
      </c>
    </row>
    <row r="17" spans="1:13" ht="16.5" customHeight="1" x14ac:dyDescent="0.2">
      <c r="B17" s="225" t="s">
        <v>224</v>
      </c>
      <c r="G17" s="72">
        <v>-9</v>
      </c>
      <c r="H17" s="300"/>
      <c r="I17" s="84">
        <v>36</v>
      </c>
      <c r="J17" s="303"/>
      <c r="K17" s="72">
        <v>0</v>
      </c>
      <c r="L17" s="303"/>
      <c r="M17" s="84">
        <v>0</v>
      </c>
    </row>
    <row r="18" spans="1:13" ht="16.5" customHeight="1" x14ac:dyDescent="0.2">
      <c r="B18" s="97" t="s">
        <v>62</v>
      </c>
      <c r="G18" s="72">
        <v>-61219</v>
      </c>
      <c r="H18" s="300"/>
      <c r="I18" s="84">
        <v>-38074</v>
      </c>
      <c r="J18" s="303"/>
      <c r="K18" s="72">
        <v>-621796</v>
      </c>
      <c r="L18" s="303"/>
      <c r="M18" s="84">
        <v>-610194</v>
      </c>
    </row>
    <row r="19" spans="1:13" ht="16.5" customHeight="1" x14ac:dyDescent="0.2">
      <c r="B19" s="225" t="s">
        <v>139</v>
      </c>
      <c r="G19" s="72">
        <v>919208</v>
      </c>
      <c r="H19" s="300"/>
      <c r="I19" s="84">
        <v>891279</v>
      </c>
      <c r="J19" s="303"/>
      <c r="K19" s="72">
        <v>323894</v>
      </c>
      <c r="L19" s="303"/>
      <c r="M19" s="84">
        <v>335477</v>
      </c>
    </row>
    <row r="20" spans="1:13" ht="16.5" customHeight="1" x14ac:dyDescent="0.2">
      <c r="B20" s="225" t="s">
        <v>279</v>
      </c>
      <c r="G20" s="72">
        <v>4037</v>
      </c>
      <c r="H20" s="300"/>
      <c r="I20" s="84">
        <v>1367710</v>
      </c>
      <c r="J20" s="302"/>
      <c r="K20" s="72">
        <v>-173570</v>
      </c>
      <c r="L20" s="302"/>
      <c r="M20" s="84">
        <v>820948</v>
      </c>
    </row>
    <row r="21" spans="1:13" ht="16.5" customHeight="1" x14ac:dyDescent="0.2">
      <c r="B21" s="225" t="s">
        <v>281</v>
      </c>
      <c r="G21" s="72">
        <v>274341</v>
      </c>
      <c r="H21" s="300"/>
      <c r="I21" s="84">
        <v>532447</v>
      </c>
      <c r="J21" s="302"/>
      <c r="K21" s="72">
        <v>7959</v>
      </c>
      <c r="L21" s="302"/>
      <c r="M21" s="84">
        <v>305929</v>
      </c>
    </row>
    <row r="22" spans="1:13" ht="16.5" customHeight="1" x14ac:dyDescent="0.2">
      <c r="B22" s="225" t="s">
        <v>280</v>
      </c>
      <c r="G22" s="72">
        <v>117</v>
      </c>
      <c r="H22" s="300"/>
      <c r="I22" s="84">
        <v>-735</v>
      </c>
      <c r="J22" s="302"/>
      <c r="K22" s="72">
        <v>0</v>
      </c>
      <c r="L22" s="302"/>
      <c r="M22" s="84">
        <v>0</v>
      </c>
    </row>
    <row r="23" spans="1:13" ht="16.5" customHeight="1" x14ac:dyDescent="0.2">
      <c r="B23" s="225" t="s">
        <v>282</v>
      </c>
      <c r="G23" s="72"/>
      <c r="H23" s="300"/>
      <c r="I23" s="84"/>
      <c r="J23" s="302"/>
      <c r="K23" s="72"/>
      <c r="L23" s="302"/>
      <c r="M23" s="84"/>
    </row>
    <row r="24" spans="1:13" ht="16.5" customHeight="1" x14ac:dyDescent="0.2">
      <c r="B24" s="97" t="s">
        <v>283</v>
      </c>
      <c r="G24" s="72">
        <v>-58400</v>
      </c>
      <c r="H24" s="300"/>
      <c r="I24" s="84">
        <v>0</v>
      </c>
      <c r="J24" s="302"/>
      <c r="K24" s="72">
        <v>0</v>
      </c>
      <c r="L24" s="302"/>
      <c r="M24" s="84">
        <v>0</v>
      </c>
    </row>
    <row r="25" spans="1:13" ht="16.5" customHeight="1" x14ac:dyDescent="0.2">
      <c r="B25" s="225" t="s">
        <v>184</v>
      </c>
      <c r="G25" s="72">
        <v>0</v>
      </c>
      <c r="H25" s="303"/>
      <c r="I25" s="84">
        <v>0</v>
      </c>
      <c r="J25" s="303"/>
      <c r="K25" s="72">
        <v>-1415069</v>
      </c>
      <c r="L25" s="303"/>
      <c r="M25" s="84">
        <v>-2382169</v>
      </c>
    </row>
    <row r="26" spans="1:13" ht="16.5" customHeight="1" x14ac:dyDescent="0.2">
      <c r="B26" s="225" t="s">
        <v>122</v>
      </c>
      <c r="G26" s="27"/>
      <c r="K26" s="27"/>
    </row>
    <row r="27" spans="1:13" ht="16.5" customHeight="1" x14ac:dyDescent="0.2">
      <c r="B27" s="97" t="s">
        <v>242</v>
      </c>
      <c r="E27" s="226">
        <v>10.1</v>
      </c>
      <c r="G27" s="304">
        <v>-3814256</v>
      </c>
      <c r="H27" s="300"/>
      <c r="I27" s="305">
        <v>-1720590</v>
      </c>
      <c r="J27" s="302"/>
      <c r="K27" s="306">
        <v>0</v>
      </c>
      <c r="L27" s="302"/>
      <c r="M27" s="307">
        <v>0</v>
      </c>
    </row>
    <row r="28" spans="1:13" ht="16.5" customHeight="1" x14ac:dyDescent="0.2">
      <c r="G28" s="27"/>
      <c r="H28" s="224"/>
      <c r="J28" s="224"/>
      <c r="K28" s="27"/>
      <c r="L28" s="224"/>
    </row>
    <row r="29" spans="1:13" ht="16.5" customHeight="1" x14ac:dyDescent="0.2">
      <c r="B29" s="97" t="s">
        <v>63</v>
      </c>
      <c r="G29" s="27"/>
      <c r="H29" s="227"/>
      <c r="J29" s="96"/>
      <c r="K29" s="27"/>
      <c r="L29" s="227"/>
    </row>
    <row r="30" spans="1:13" ht="16.5" customHeight="1" x14ac:dyDescent="0.2">
      <c r="A30" s="97" t="s">
        <v>21</v>
      </c>
      <c r="C30" s="97" t="s">
        <v>64</v>
      </c>
      <c r="G30" s="228">
        <f>SUM(G11:G29)</f>
        <v>2092170</v>
      </c>
      <c r="H30" s="229"/>
      <c r="I30" s="230">
        <f>SUM(I11:I29)</f>
        <v>2410482</v>
      </c>
      <c r="J30" s="229"/>
      <c r="K30" s="228">
        <f>SUM(K11:K29)</f>
        <v>-234129</v>
      </c>
      <c r="L30" s="229"/>
      <c r="M30" s="230">
        <f>SUM(M11:M29)</f>
        <v>-142150</v>
      </c>
    </row>
    <row r="31" spans="1:13" ht="16.5" customHeight="1" x14ac:dyDescent="0.2">
      <c r="B31" s="97" t="s">
        <v>65</v>
      </c>
      <c r="G31" s="228"/>
      <c r="H31" s="229"/>
      <c r="I31" s="230"/>
      <c r="J31" s="229"/>
      <c r="K31" s="228"/>
      <c r="L31" s="229"/>
      <c r="M31" s="230"/>
    </row>
    <row r="32" spans="1:13" ht="16.5" customHeight="1" x14ac:dyDescent="0.2">
      <c r="C32" s="225" t="s">
        <v>239</v>
      </c>
      <c r="G32" s="228"/>
      <c r="H32" s="229"/>
      <c r="I32" s="230"/>
      <c r="J32" s="229"/>
      <c r="K32" s="228"/>
      <c r="L32" s="229"/>
      <c r="M32" s="230"/>
    </row>
    <row r="33" spans="2:13" ht="16.5" customHeight="1" x14ac:dyDescent="0.2">
      <c r="C33" s="97" t="s">
        <v>240</v>
      </c>
      <c r="G33" s="27"/>
      <c r="H33" s="96"/>
      <c r="J33" s="96"/>
      <c r="K33" s="27"/>
      <c r="L33" s="96"/>
    </row>
    <row r="34" spans="2:13" ht="16.5" customHeight="1" x14ac:dyDescent="0.2">
      <c r="C34" s="97" t="s">
        <v>175</v>
      </c>
      <c r="D34" s="225"/>
      <c r="G34" s="72">
        <v>1359274</v>
      </c>
      <c r="H34" s="300"/>
      <c r="I34" s="84">
        <v>1080954</v>
      </c>
      <c r="J34" s="302"/>
      <c r="K34" s="72">
        <v>0</v>
      </c>
      <c r="L34" s="302"/>
      <c r="M34" s="84">
        <v>0</v>
      </c>
    </row>
    <row r="35" spans="2:13" ht="16.5" customHeight="1" x14ac:dyDescent="0.2">
      <c r="C35" s="225" t="s">
        <v>241</v>
      </c>
      <c r="G35" s="27"/>
      <c r="H35" s="96"/>
      <c r="J35" s="97"/>
      <c r="K35" s="27"/>
      <c r="L35" s="95"/>
    </row>
    <row r="36" spans="2:13" ht="16.5" customHeight="1" x14ac:dyDescent="0.2">
      <c r="C36" s="225" t="s">
        <v>243</v>
      </c>
      <c r="D36" s="225"/>
      <c r="G36" s="72">
        <v>612392</v>
      </c>
      <c r="H36" s="300"/>
      <c r="I36" s="84">
        <v>465725</v>
      </c>
      <c r="J36" s="302"/>
      <c r="K36" s="72">
        <v>0</v>
      </c>
      <c r="L36" s="302"/>
      <c r="M36" s="84">
        <v>0</v>
      </c>
    </row>
    <row r="37" spans="2:13" ht="16.5" customHeight="1" x14ac:dyDescent="0.2">
      <c r="C37" s="225" t="s">
        <v>176</v>
      </c>
      <c r="G37" s="72">
        <v>184303</v>
      </c>
      <c r="H37" s="300"/>
      <c r="I37" s="84">
        <v>15242</v>
      </c>
      <c r="J37" s="302"/>
      <c r="K37" s="72">
        <v>28188</v>
      </c>
      <c r="L37" s="302"/>
      <c r="M37" s="84">
        <v>2077</v>
      </c>
    </row>
    <row r="38" spans="2:13" ht="16.5" customHeight="1" x14ac:dyDescent="0.2">
      <c r="C38" s="225" t="s">
        <v>106</v>
      </c>
      <c r="D38" s="225"/>
      <c r="G38" s="72">
        <v>418443</v>
      </c>
      <c r="H38" s="300"/>
      <c r="I38" s="84">
        <v>219717</v>
      </c>
      <c r="J38" s="302"/>
      <c r="K38" s="72">
        <v>0</v>
      </c>
      <c r="L38" s="302"/>
      <c r="M38" s="84">
        <v>0</v>
      </c>
    </row>
    <row r="39" spans="2:13" ht="16.5" customHeight="1" x14ac:dyDescent="0.2">
      <c r="C39" s="225" t="s">
        <v>66</v>
      </c>
      <c r="G39" s="72">
        <v>-808</v>
      </c>
      <c r="H39" s="300"/>
      <c r="I39" s="84">
        <v>-51775</v>
      </c>
      <c r="J39" s="302"/>
      <c r="K39" s="72">
        <v>21777</v>
      </c>
      <c r="L39" s="302"/>
      <c r="M39" s="84">
        <v>0</v>
      </c>
    </row>
    <row r="40" spans="2:13" ht="16.5" customHeight="1" x14ac:dyDescent="0.2">
      <c r="C40" s="225" t="s">
        <v>177</v>
      </c>
      <c r="G40" s="72">
        <v>-453125</v>
      </c>
      <c r="H40" s="300"/>
      <c r="I40" s="84">
        <v>-529525</v>
      </c>
      <c r="J40" s="302"/>
      <c r="K40" s="72">
        <v>0</v>
      </c>
      <c r="L40" s="302"/>
      <c r="M40" s="84">
        <v>0</v>
      </c>
    </row>
    <row r="41" spans="2:13" ht="16.5" customHeight="1" x14ac:dyDescent="0.2">
      <c r="C41" s="225" t="s">
        <v>178</v>
      </c>
      <c r="G41" s="72">
        <v>-654017</v>
      </c>
      <c r="H41" s="300"/>
      <c r="I41" s="84">
        <v>-370279</v>
      </c>
      <c r="J41" s="302"/>
      <c r="K41" s="72">
        <v>-81935</v>
      </c>
      <c r="L41" s="302"/>
      <c r="M41" s="84">
        <v>-150902</v>
      </c>
    </row>
    <row r="42" spans="2:13" ht="16.5" customHeight="1" x14ac:dyDescent="0.2">
      <c r="C42" s="225" t="s">
        <v>67</v>
      </c>
      <c r="G42" s="72">
        <v>-40936</v>
      </c>
      <c r="H42" s="300"/>
      <c r="I42" s="84">
        <v>-55330</v>
      </c>
      <c r="J42" s="302"/>
      <c r="K42" s="72">
        <v>-17660</v>
      </c>
      <c r="L42" s="302"/>
      <c r="M42" s="84">
        <v>-30189</v>
      </c>
    </row>
    <row r="43" spans="2:13" ht="16.5" customHeight="1" x14ac:dyDescent="0.2">
      <c r="C43" s="225" t="s">
        <v>179</v>
      </c>
      <c r="G43" s="308">
        <v>67843</v>
      </c>
      <c r="H43" s="300"/>
      <c r="I43" s="309">
        <v>22661</v>
      </c>
      <c r="J43" s="302"/>
      <c r="K43" s="308">
        <v>329</v>
      </c>
      <c r="L43" s="302"/>
      <c r="M43" s="309">
        <v>1556</v>
      </c>
    </row>
    <row r="44" spans="2:13" ht="16.5" customHeight="1" x14ac:dyDescent="0.2">
      <c r="G44" s="228"/>
      <c r="H44" s="224"/>
      <c r="I44" s="230"/>
      <c r="J44" s="224"/>
      <c r="K44" s="228"/>
      <c r="L44" s="224"/>
      <c r="M44" s="230"/>
    </row>
    <row r="45" spans="2:13" ht="16.5" customHeight="1" x14ac:dyDescent="0.2">
      <c r="B45" s="97" t="s">
        <v>68</v>
      </c>
      <c r="G45" s="228">
        <v>3585539</v>
      </c>
      <c r="H45" s="229"/>
      <c r="I45" s="230">
        <f>SUM(I30:I44)</f>
        <v>3207872</v>
      </c>
      <c r="J45" s="229"/>
      <c r="K45" s="228">
        <f>SUM(K30:K44)</f>
        <v>-283430</v>
      </c>
      <c r="L45" s="229"/>
      <c r="M45" s="230">
        <f>SUM(M30:M44)</f>
        <v>-319608</v>
      </c>
    </row>
    <row r="46" spans="2:13" ht="16.5" customHeight="1" x14ac:dyDescent="0.2">
      <c r="C46" s="225" t="s">
        <v>185</v>
      </c>
      <c r="G46" s="72">
        <v>15864</v>
      </c>
      <c r="H46" s="84"/>
      <c r="I46" s="84">
        <v>0</v>
      </c>
      <c r="J46" s="301"/>
      <c r="K46" s="299">
        <v>14745</v>
      </c>
      <c r="L46" s="301"/>
      <c r="M46" s="301">
        <v>0</v>
      </c>
    </row>
    <row r="47" spans="2:13" ht="16.5" customHeight="1" x14ac:dyDescent="0.2">
      <c r="C47" s="97" t="s">
        <v>69</v>
      </c>
      <c r="G47" s="231">
        <v>-64090</v>
      </c>
      <c r="H47" s="84"/>
      <c r="I47" s="310">
        <v>-39518</v>
      </c>
      <c r="J47" s="301"/>
      <c r="K47" s="304">
        <v>0</v>
      </c>
      <c r="L47" s="301"/>
      <c r="M47" s="305">
        <v>0</v>
      </c>
    </row>
    <row r="48" spans="2:13" ht="16.5" customHeight="1" x14ac:dyDescent="0.2">
      <c r="G48" s="228"/>
      <c r="H48" s="229"/>
      <c r="I48" s="230"/>
      <c r="J48" s="229"/>
      <c r="K48" s="228"/>
      <c r="L48" s="229"/>
      <c r="M48" s="230"/>
    </row>
    <row r="49" spans="1:13" ht="16.5" customHeight="1" x14ac:dyDescent="0.2">
      <c r="A49" s="65" t="s">
        <v>86</v>
      </c>
      <c r="C49" s="225"/>
      <c r="G49" s="231">
        <v>3537313</v>
      </c>
      <c r="H49" s="96"/>
      <c r="I49" s="232">
        <f>SUM(I45:I47)</f>
        <v>3168354</v>
      </c>
      <c r="J49" s="96"/>
      <c r="K49" s="231">
        <f>SUM(K45:K47)</f>
        <v>-268685</v>
      </c>
      <c r="L49" s="96"/>
      <c r="M49" s="232">
        <f>SUM(M45:M47)</f>
        <v>-319608</v>
      </c>
    </row>
    <row r="50" spans="1:13" s="8" customFormat="1" ht="16.5" customHeight="1" x14ac:dyDescent="0.2">
      <c r="A50" s="2"/>
      <c r="C50" s="130"/>
      <c r="E50" s="4"/>
      <c r="F50" s="4"/>
      <c r="G50" s="233"/>
      <c r="H50" s="5"/>
      <c r="I50" s="233"/>
      <c r="J50" s="5"/>
      <c r="K50" s="233"/>
      <c r="L50" s="5"/>
      <c r="M50" s="233"/>
    </row>
    <row r="51" spans="1:13" s="8" customFormat="1" ht="12" customHeight="1" x14ac:dyDescent="0.2">
      <c r="A51" s="2"/>
      <c r="C51" s="130"/>
      <c r="E51" s="4"/>
      <c r="F51" s="4"/>
      <c r="G51" s="233"/>
      <c r="H51" s="5"/>
      <c r="I51" s="233"/>
      <c r="J51" s="5"/>
      <c r="K51" s="233"/>
      <c r="L51" s="5"/>
      <c r="M51" s="233"/>
    </row>
    <row r="52" spans="1:13" ht="21.95" customHeight="1" x14ac:dyDescent="0.2">
      <c r="A52" s="100" t="str">
        <f>'2-5'!A46</f>
        <v>The accompanying condensed notes to the interim financial information are an integral part of this interim financial information.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</row>
    <row r="53" spans="1:13" ht="16.5" customHeight="1" x14ac:dyDescent="0.2">
      <c r="A53" s="65" t="s">
        <v>0</v>
      </c>
      <c r="B53" s="65"/>
      <c r="C53" s="65"/>
      <c r="D53" s="65"/>
      <c r="M53" s="26" t="s">
        <v>90</v>
      </c>
    </row>
    <row r="54" spans="1:13" ht="16.5" customHeight="1" x14ac:dyDescent="0.2">
      <c r="A54" s="65" t="s">
        <v>58</v>
      </c>
      <c r="B54" s="65"/>
      <c r="C54" s="65"/>
      <c r="D54" s="65"/>
    </row>
    <row r="55" spans="1:13" ht="16.5" customHeight="1" x14ac:dyDescent="0.2">
      <c r="A55" s="34" t="str">
        <f>A3</f>
        <v>For the three-month period ended 31 March 2022</v>
      </c>
      <c r="B55" s="34"/>
      <c r="C55" s="34"/>
      <c r="D55" s="34"/>
      <c r="E55" s="98"/>
      <c r="F55" s="98"/>
      <c r="G55" s="99"/>
      <c r="H55" s="100"/>
      <c r="I55" s="12"/>
      <c r="J55" s="98"/>
      <c r="K55" s="99"/>
      <c r="L55" s="100"/>
      <c r="M55" s="12"/>
    </row>
    <row r="58" spans="1:13" ht="16.5" customHeight="1" x14ac:dyDescent="0.2">
      <c r="G58" s="32"/>
      <c r="H58" s="33"/>
      <c r="I58" s="110" t="s">
        <v>3</v>
      </c>
      <c r="J58" s="31"/>
      <c r="K58" s="32"/>
      <c r="L58" s="33"/>
      <c r="M58" s="110" t="s">
        <v>109</v>
      </c>
    </row>
    <row r="59" spans="1:13" ht="16.5" customHeight="1" x14ac:dyDescent="0.2">
      <c r="G59" s="38"/>
      <c r="H59" s="35"/>
      <c r="I59" s="113" t="s">
        <v>118</v>
      </c>
      <c r="J59" s="114"/>
      <c r="K59" s="115"/>
      <c r="L59" s="116"/>
      <c r="M59" s="113" t="s">
        <v>118</v>
      </c>
    </row>
    <row r="60" spans="1:13" ht="16.5" customHeight="1" x14ac:dyDescent="0.2">
      <c r="E60" s="222"/>
      <c r="F60" s="222"/>
      <c r="G60" s="118" t="s">
        <v>257</v>
      </c>
      <c r="H60" s="119"/>
      <c r="I60" s="118" t="s">
        <v>188</v>
      </c>
      <c r="J60" s="120"/>
      <c r="K60" s="118" t="s">
        <v>257</v>
      </c>
      <c r="L60" s="119"/>
      <c r="M60" s="118" t="s">
        <v>188</v>
      </c>
    </row>
    <row r="61" spans="1:13" ht="16.5" customHeight="1" x14ac:dyDescent="0.2">
      <c r="E61" s="223" t="s">
        <v>6</v>
      </c>
      <c r="F61" s="222"/>
      <c r="G61" s="122" t="s">
        <v>40</v>
      </c>
      <c r="H61" s="123"/>
      <c r="I61" s="122" t="s">
        <v>40</v>
      </c>
      <c r="J61" s="124"/>
      <c r="K61" s="122" t="s">
        <v>40</v>
      </c>
      <c r="L61" s="123"/>
      <c r="M61" s="122" t="s">
        <v>40</v>
      </c>
    </row>
    <row r="62" spans="1:13" ht="16.5" customHeight="1" x14ac:dyDescent="0.2">
      <c r="A62" s="65" t="s">
        <v>70</v>
      </c>
      <c r="G62" s="27"/>
      <c r="K62" s="27"/>
    </row>
    <row r="63" spans="1:13" ht="16.5" customHeight="1" x14ac:dyDescent="0.2">
      <c r="A63" s="97" t="s">
        <v>295</v>
      </c>
      <c r="E63" s="234"/>
      <c r="G63" s="72">
        <v>0</v>
      </c>
      <c r="H63" s="311"/>
      <c r="I63" s="84">
        <v>-1821041</v>
      </c>
      <c r="J63" s="312"/>
      <c r="K63" s="72">
        <v>0</v>
      </c>
      <c r="L63" s="302"/>
      <c r="M63" s="84">
        <v>0</v>
      </c>
    </row>
    <row r="64" spans="1:13" ht="16.5" customHeight="1" x14ac:dyDescent="0.2">
      <c r="A64" s="97" t="s">
        <v>225</v>
      </c>
      <c r="G64" s="27"/>
      <c r="H64" s="96"/>
      <c r="J64" s="96"/>
      <c r="K64" s="27"/>
      <c r="L64" s="96"/>
    </row>
    <row r="65" spans="1:13" ht="16.5" customHeight="1" x14ac:dyDescent="0.2">
      <c r="B65" s="97" t="s">
        <v>180</v>
      </c>
      <c r="G65" s="72">
        <v>490729</v>
      </c>
      <c r="H65" s="300"/>
      <c r="I65" s="84">
        <v>-321899</v>
      </c>
      <c r="J65" s="302"/>
      <c r="K65" s="72">
        <v>487173</v>
      </c>
      <c r="L65" s="302"/>
      <c r="M65" s="84">
        <v>-620873</v>
      </c>
    </row>
    <row r="66" spans="1:13" ht="16.5" customHeight="1" x14ac:dyDescent="0.2">
      <c r="A66" s="8" t="s">
        <v>284</v>
      </c>
      <c r="B66" s="8"/>
      <c r="C66" s="8"/>
      <c r="D66" s="8"/>
      <c r="E66" s="4"/>
      <c r="F66" s="4"/>
      <c r="G66" s="27"/>
      <c r="H66" s="5"/>
      <c r="J66" s="5"/>
      <c r="K66" s="27"/>
      <c r="L66" s="5"/>
    </row>
    <row r="67" spans="1:13" ht="16.5" customHeight="1" x14ac:dyDescent="0.2">
      <c r="A67" s="8"/>
      <c r="B67" s="8" t="s">
        <v>180</v>
      </c>
      <c r="C67" s="8"/>
      <c r="D67" s="8"/>
      <c r="E67" s="4"/>
      <c r="F67" s="4"/>
      <c r="G67" s="72">
        <v>-770626</v>
      </c>
      <c r="H67" s="300"/>
      <c r="I67" s="84">
        <v>-391151</v>
      </c>
      <c r="J67" s="302"/>
      <c r="K67" s="72">
        <v>0</v>
      </c>
      <c r="L67" s="302"/>
      <c r="M67" s="84">
        <v>0</v>
      </c>
    </row>
    <row r="68" spans="1:13" ht="16.5" customHeight="1" x14ac:dyDescent="0.2">
      <c r="A68" s="8" t="s">
        <v>81</v>
      </c>
      <c r="B68" s="8"/>
      <c r="C68" s="8"/>
      <c r="D68" s="8"/>
      <c r="G68" s="72">
        <v>21563</v>
      </c>
      <c r="H68" s="300"/>
      <c r="I68" s="84">
        <v>23529</v>
      </c>
      <c r="J68" s="302"/>
      <c r="K68" s="72">
        <v>10292</v>
      </c>
      <c r="L68" s="302"/>
      <c r="M68" s="84">
        <v>8720</v>
      </c>
    </row>
    <row r="69" spans="1:13" ht="16.5" customHeight="1" x14ac:dyDescent="0.2">
      <c r="A69" s="97" t="s">
        <v>297</v>
      </c>
      <c r="G69" s="27"/>
      <c r="H69" s="96"/>
      <c r="J69" s="96"/>
      <c r="K69" s="27"/>
      <c r="L69" s="96"/>
    </row>
    <row r="70" spans="1:13" ht="16.5" customHeight="1" x14ac:dyDescent="0.2">
      <c r="B70" s="97" t="s">
        <v>136</v>
      </c>
      <c r="E70" s="95" t="s">
        <v>2</v>
      </c>
      <c r="G70" s="72">
        <v>-51612</v>
      </c>
      <c r="H70" s="300"/>
      <c r="I70" s="84">
        <v>-23680</v>
      </c>
      <c r="J70" s="302"/>
      <c r="K70" s="72">
        <v>-7512</v>
      </c>
      <c r="L70" s="302"/>
      <c r="M70" s="84">
        <v>-2748</v>
      </c>
    </row>
    <row r="71" spans="1:13" ht="16.5" customHeight="1" x14ac:dyDescent="0.2">
      <c r="A71" s="97" t="s">
        <v>232</v>
      </c>
      <c r="G71" s="72">
        <v>0</v>
      </c>
      <c r="H71" s="300"/>
      <c r="I71" s="84">
        <v>757</v>
      </c>
      <c r="J71" s="302"/>
      <c r="K71" s="72">
        <v>0</v>
      </c>
      <c r="L71" s="302"/>
      <c r="M71" s="84">
        <v>0</v>
      </c>
    </row>
    <row r="72" spans="1:13" ht="16.5" customHeight="1" x14ac:dyDescent="0.2">
      <c r="A72" s="97" t="s">
        <v>285</v>
      </c>
      <c r="G72" s="72">
        <v>-336789</v>
      </c>
      <c r="H72" s="300"/>
      <c r="I72" s="84">
        <v>0</v>
      </c>
      <c r="J72" s="302"/>
      <c r="K72" s="72">
        <v>0</v>
      </c>
      <c r="L72" s="302"/>
      <c r="M72" s="84">
        <v>0</v>
      </c>
    </row>
    <row r="73" spans="1:13" ht="16.5" customHeight="1" x14ac:dyDescent="0.2">
      <c r="A73" s="97" t="s">
        <v>286</v>
      </c>
      <c r="G73" s="72"/>
      <c r="H73" s="300"/>
      <c r="I73" s="84"/>
      <c r="J73" s="302"/>
      <c r="K73" s="72"/>
      <c r="L73" s="302"/>
      <c r="M73" s="84"/>
    </row>
    <row r="74" spans="1:13" ht="16.5" customHeight="1" x14ac:dyDescent="0.2">
      <c r="B74" s="97" t="s">
        <v>288</v>
      </c>
      <c r="G74" s="72">
        <v>69600</v>
      </c>
      <c r="H74" s="300"/>
      <c r="I74" s="84">
        <v>0</v>
      </c>
      <c r="J74" s="302"/>
      <c r="K74" s="72">
        <v>0</v>
      </c>
      <c r="L74" s="302"/>
      <c r="M74" s="84">
        <v>0</v>
      </c>
    </row>
    <row r="75" spans="1:13" ht="16.5" customHeight="1" x14ac:dyDescent="0.2">
      <c r="A75" s="97" t="s">
        <v>289</v>
      </c>
      <c r="E75" s="234">
        <v>19.5</v>
      </c>
      <c r="G75" s="72">
        <v>0</v>
      </c>
      <c r="H75" s="300"/>
      <c r="I75" s="84">
        <v>0</v>
      </c>
      <c r="J75" s="302"/>
      <c r="K75" s="72">
        <v>-320000</v>
      </c>
      <c r="L75" s="302"/>
      <c r="M75" s="84">
        <v>0</v>
      </c>
    </row>
    <row r="76" spans="1:13" ht="16.5" customHeight="1" x14ac:dyDescent="0.2">
      <c r="A76" s="97" t="s">
        <v>186</v>
      </c>
      <c r="E76" s="234">
        <v>19.5</v>
      </c>
      <c r="G76" s="72">
        <v>298</v>
      </c>
      <c r="H76" s="300"/>
      <c r="I76" s="84">
        <v>265</v>
      </c>
      <c r="J76" s="300"/>
      <c r="K76" s="72">
        <v>4000</v>
      </c>
      <c r="L76" s="300"/>
      <c r="M76" s="84">
        <v>0</v>
      </c>
    </row>
    <row r="77" spans="1:13" ht="16.5" customHeight="1" x14ac:dyDescent="0.2">
      <c r="A77" s="97" t="s">
        <v>290</v>
      </c>
      <c r="E77" s="234">
        <v>19.5</v>
      </c>
      <c r="G77" s="72">
        <v>-1390119</v>
      </c>
      <c r="H77" s="300"/>
      <c r="I77" s="84">
        <v>-648882</v>
      </c>
      <c r="J77" s="313"/>
      <c r="K77" s="72">
        <v>0</v>
      </c>
      <c r="L77" s="313"/>
      <c r="M77" s="84">
        <v>0</v>
      </c>
    </row>
    <row r="78" spans="1:13" ht="16.5" customHeight="1" x14ac:dyDescent="0.2">
      <c r="A78" s="97" t="s">
        <v>287</v>
      </c>
      <c r="E78" s="236">
        <v>10.5</v>
      </c>
      <c r="G78" s="308">
        <v>1688590</v>
      </c>
      <c r="H78" s="300"/>
      <c r="I78" s="309">
        <v>2261586</v>
      </c>
      <c r="J78" s="302"/>
      <c r="K78" s="308">
        <v>1303708</v>
      </c>
      <c r="L78" s="302"/>
      <c r="M78" s="309">
        <v>1897320</v>
      </c>
    </row>
    <row r="79" spans="1:13" ht="16.5" customHeight="1" x14ac:dyDescent="0.2">
      <c r="G79" s="237"/>
      <c r="H79" s="238"/>
      <c r="I79" s="238"/>
      <c r="J79" s="238"/>
      <c r="K79" s="27"/>
      <c r="L79" s="238"/>
    </row>
    <row r="80" spans="1:13" ht="16.5" customHeight="1" x14ac:dyDescent="0.2">
      <c r="A80" s="65" t="s">
        <v>141</v>
      </c>
      <c r="B80" s="65"/>
      <c r="G80" s="127">
        <v>-278366</v>
      </c>
      <c r="H80" s="96"/>
      <c r="I80" s="12">
        <f>SUM(I63:I78)</f>
        <v>-920516</v>
      </c>
      <c r="J80" s="96"/>
      <c r="K80" s="127">
        <f>SUM(K63:K78)</f>
        <v>1477661</v>
      </c>
      <c r="L80" s="224"/>
      <c r="M80" s="12">
        <f>SUM(M63:M78)</f>
        <v>1282419</v>
      </c>
    </row>
    <row r="81" spans="1:13" ht="16.5" customHeight="1" x14ac:dyDescent="0.2">
      <c r="G81" s="239"/>
      <c r="H81" s="227"/>
      <c r="I81" s="240"/>
      <c r="J81" s="241"/>
      <c r="K81" s="27"/>
      <c r="L81" s="227"/>
    </row>
    <row r="82" spans="1:13" ht="16.5" customHeight="1" x14ac:dyDescent="0.2">
      <c r="A82" s="65" t="s">
        <v>71</v>
      </c>
      <c r="E82" s="95" t="s">
        <v>2</v>
      </c>
      <c r="G82" s="239"/>
      <c r="H82" s="227"/>
      <c r="I82" s="240"/>
      <c r="J82" s="241"/>
      <c r="K82" s="27"/>
      <c r="L82" s="227"/>
    </row>
    <row r="83" spans="1:13" ht="16.5" customHeight="1" x14ac:dyDescent="0.2">
      <c r="A83" s="97" t="s">
        <v>137</v>
      </c>
      <c r="G83" s="72">
        <v>-1348185</v>
      </c>
      <c r="H83" s="314"/>
      <c r="I83" s="84">
        <v>-812067</v>
      </c>
      <c r="J83" s="313"/>
      <c r="K83" s="72">
        <v>-275318</v>
      </c>
      <c r="L83" s="313"/>
      <c r="M83" s="84">
        <v>-16302</v>
      </c>
    </row>
    <row r="84" spans="1:13" ht="16.5" customHeight="1" x14ac:dyDescent="0.2">
      <c r="A84" s="97" t="s">
        <v>291</v>
      </c>
      <c r="G84" s="72">
        <v>80000</v>
      </c>
      <c r="H84" s="314"/>
      <c r="I84" s="84">
        <v>0</v>
      </c>
      <c r="J84" s="313"/>
      <c r="K84" s="72">
        <v>0</v>
      </c>
      <c r="L84" s="313"/>
      <c r="M84" s="84">
        <v>0</v>
      </c>
    </row>
    <row r="85" spans="1:13" ht="16.5" customHeight="1" x14ac:dyDescent="0.2">
      <c r="A85" s="8" t="s">
        <v>72</v>
      </c>
      <c r="B85" s="8"/>
      <c r="C85" s="8"/>
      <c r="D85" s="8"/>
      <c r="E85" s="234"/>
      <c r="G85" s="72">
        <v>1153000</v>
      </c>
      <c r="H85" s="314"/>
      <c r="I85" s="84">
        <v>713000</v>
      </c>
      <c r="J85" s="313"/>
      <c r="K85" s="72">
        <v>0</v>
      </c>
      <c r="L85" s="313"/>
      <c r="M85" s="84">
        <v>0</v>
      </c>
    </row>
    <row r="86" spans="1:13" ht="16.5" customHeight="1" x14ac:dyDescent="0.2">
      <c r="A86" s="8" t="s">
        <v>233</v>
      </c>
      <c r="B86" s="8"/>
      <c r="C86" s="8"/>
      <c r="D86" s="8"/>
      <c r="E86" s="234"/>
      <c r="G86" s="72">
        <v>-1153000</v>
      </c>
      <c r="H86" s="314"/>
      <c r="I86" s="84">
        <v>-713000</v>
      </c>
      <c r="J86" s="313"/>
      <c r="K86" s="72">
        <v>0</v>
      </c>
      <c r="L86" s="313"/>
      <c r="M86" s="84">
        <v>0</v>
      </c>
    </row>
    <row r="87" spans="1:13" ht="16.5" customHeight="1" x14ac:dyDescent="0.2">
      <c r="A87" s="8" t="s">
        <v>226</v>
      </c>
      <c r="B87" s="8"/>
      <c r="C87" s="8"/>
      <c r="D87" s="8"/>
      <c r="E87" s="234">
        <v>13.1</v>
      </c>
      <c r="G87" s="242">
        <v>13441123</v>
      </c>
      <c r="H87" s="238"/>
      <c r="I87" s="243">
        <v>0</v>
      </c>
      <c r="J87" s="238"/>
      <c r="K87" s="27">
        <v>12048326</v>
      </c>
      <c r="L87" s="238"/>
      <c r="M87" s="5">
        <v>0</v>
      </c>
    </row>
    <row r="88" spans="1:13" ht="16.5" customHeight="1" x14ac:dyDescent="0.2">
      <c r="A88" s="8" t="s">
        <v>234</v>
      </c>
      <c r="B88" s="8"/>
      <c r="C88" s="8"/>
      <c r="D88" s="8"/>
      <c r="E88" s="226">
        <v>13.1</v>
      </c>
      <c r="G88" s="72">
        <v>-7901796</v>
      </c>
      <c r="H88" s="314"/>
      <c r="I88" s="84">
        <v>-3164459</v>
      </c>
      <c r="J88" s="313"/>
      <c r="K88" s="72">
        <v>-7020985</v>
      </c>
      <c r="L88" s="313"/>
      <c r="M88" s="84">
        <v>-1207148</v>
      </c>
    </row>
    <row r="89" spans="1:13" ht="16.5" customHeight="1" x14ac:dyDescent="0.2">
      <c r="A89" s="97" t="s">
        <v>235</v>
      </c>
      <c r="E89" s="226">
        <v>13.2</v>
      </c>
      <c r="G89" s="72">
        <v>-117442</v>
      </c>
      <c r="H89" s="314"/>
      <c r="I89" s="84">
        <v>-107477</v>
      </c>
      <c r="J89" s="313"/>
      <c r="K89" s="72">
        <v>0</v>
      </c>
      <c r="L89" s="313"/>
      <c r="M89" s="84">
        <v>0</v>
      </c>
    </row>
    <row r="90" spans="1:13" ht="16.5" customHeight="1" x14ac:dyDescent="0.2">
      <c r="A90" s="8" t="s">
        <v>268</v>
      </c>
      <c r="B90" s="8"/>
      <c r="C90" s="8"/>
      <c r="D90" s="8"/>
      <c r="E90" s="244">
        <v>14</v>
      </c>
      <c r="G90" s="72">
        <v>-4768166</v>
      </c>
      <c r="H90" s="314"/>
      <c r="I90" s="84">
        <v>0</v>
      </c>
      <c r="J90" s="313"/>
      <c r="K90" s="72">
        <v>-4768166</v>
      </c>
      <c r="L90" s="313"/>
      <c r="M90" s="84">
        <v>0</v>
      </c>
    </row>
    <row r="91" spans="1:13" ht="16.5" customHeight="1" x14ac:dyDescent="0.2">
      <c r="A91" s="8" t="s">
        <v>231</v>
      </c>
      <c r="B91" s="8"/>
      <c r="C91" s="8"/>
      <c r="D91" s="8"/>
      <c r="E91" s="226"/>
      <c r="G91" s="72">
        <v>-19271</v>
      </c>
      <c r="H91" s="314"/>
      <c r="I91" s="84">
        <v>-16412</v>
      </c>
      <c r="J91" s="313"/>
      <c r="K91" s="72">
        <v>-2585</v>
      </c>
      <c r="L91" s="313"/>
      <c r="M91" s="84">
        <v>-1272</v>
      </c>
    </row>
    <row r="92" spans="1:13" ht="16.5" customHeight="1" x14ac:dyDescent="0.2">
      <c r="A92" s="8" t="s">
        <v>236</v>
      </c>
      <c r="B92" s="8"/>
      <c r="C92" s="8"/>
      <c r="D92" s="8"/>
      <c r="E92" s="244"/>
      <c r="G92" s="242">
        <v>-10531</v>
      </c>
      <c r="H92" s="238"/>
      <c r="I92" s="243">
        <v>-8044</v>
      </c>
      <c r="J92" s="238"/>
      <c r="K92" s="27">
        <v>-6144</v>
      </c>
      <c r="L92" s="238"/>
      <c r="M92" s="243">
        <v>-7166</v>
      </c>
    </row>
    <row r="93" spans="1:13" ht="16.5" customHeight="1" x14ac:dyDescent="0.2">
      <c r="A93" s="8" t="s">
        <v>292</v>
      </c>
      <c r="B93" s="8"/>
      <c r="C93" s="8"/>
      <c r="D93" s="8"/>
      <c r="G93" s="308">
        <v>-129</v>
      </c>
      <c r="H93" s="314"/>
      <c r="I93" s="309">
        <v>-96</v>
      </c>
      <c r="J93" s="313"/>
      <c r="K93" s="308">
        <v>-129</v>
      </c>
      <c r="L93" s="313"/>
      <c r="M93" s="309">
        <v>-96</v>
      </c>
    </row>
    <row r="94" spans="1:13" ht="16.5" customHeight="1" x14ac:dyDescent="0.2">
      <c r="G94" s="27"/>
      <c r="H94" s="96"/>
      <c r="J94" s="96"/>
      <c r="K94" s="27"/>
      <c r="L94" s="96"/>
    </row>
    <row r="95" spans="1:13" ht="16.5" customHeight="1" x14ac:dyDescent="0.2">
      <c r="A95" s="65" t="s">
        <v>252</v>
      </c>
      <c r="G95" s="127">
        <f>SUM(G83:G94)</f>
        <v>-644397</v>
      </c>
      <c r="H95" s="96"/>
      <c r="I95" s="12">
        <f>SUM(I83:I94)</f>
        <v>-4108555</v>
      </c>
      <c r="J95" s="96"/>
      <c r="K95" s="127">
        <f>SUM(K83:K94)</f>
        <v>-25001</v>
      </c>
      <c r="L95" s="224"/>
      <c r="M95" s="12">
        <f>SUM(M83:M94)</f>
        <v>-1231984</v>
      </c>
    </row>
    <row r="96" spans="1:13" ht="16.5" customHeight="1" x14ac:dyDescent="0.2">
      <c r="G96" s="27"/>
      <c r="H96" s="96"/>
      <c r="J96" s="96"/>
      <c r="K96" s="27"/>
      <c r="L96" s="96"/>
    </row>
    <row r="97" spans="1:13" ht="16.5" customHeight="1" x14ac:dyDescent="0.2">
      <c r="A97" s="65" t="s">
        <v>142</v>
      </c>
      <c r="B97" s="65"/>
      <c r="G97" s="228">
        <f>SUM(G49,G80,G95)</f>
        <v>2614550</v>
      </c>
      <c r="H97" s="229"/>
      <c r="I97" s="230">
        <f>SUM(I49,I80,I95)</f>
        <v>-1860717</v>
      </c>
      <c r="J97" s="229"/>
      <c r="K97" s="228">
        <f>SUM(K49,K80,K95)</f>
        <v>1183975</v>
      </c>
      <c r="L97" s="229"/>
      <c r="M97" s="243">
        <f>SUM(M49,M80,M95)</f>
        <v>-269173</v>
      </c>
    </row>
    <row r="98" spans="1:13" ht="16.5" customHeight="1" x14ac:dyDescent="0.2">
      <c r="A98" s="97" t="s">
        <v>73</v>
      </c>
      <c r="G98" s="72">
        <v>17897793</v>
      </c>
      <c r="H98" s="300"/>
      <c r="I98" s="84">
        <v>17236750</v>
      </c>
      <c r="J98" s="302"/>
      <c r="K98" s="72">
        <v>3454668</v>
      </c>
      <c r="L98" s="302"/>
      <c r="M98" s="84">
        <v>3682900</v>
      </c>
    </row>
    <row r="99" spans="1:13" ht="16.5" customHeight="1" x14ac:dyDescent="0.2">
      <c r="A99" s="97" t="s">
        <v>74</v>
      </c>
      <c r="E99" s="97"/>
      <c r="F99" s="97"/>
      <c r="G99" s="304">
        <v>430807</v>
      </c>
      <c r="H99" s="300"/>
      <c r="I99" s="305">
        <v>262084</v>
      </c>
      <c r="J99" s="302"/>
      <c r="K99" s="304">
        <v>0</v>
      </c>
      <c r="L99" s="302"/>
      <c r="M99" s="305">
        <v>0</v>
      </c>
    </row>
    <row r="100" spans="1:13" ht="16.5" customHeight="1" x14ac:dyDescent="0.2">
      <c r="G100" s="228"/>
      <c r="H100" s="229"/>
      <c r="I100" s="243"/>
      <c r="J100" s="229"/>
      <c r="K100" s="27"/>
      <c r="L100" s="229"/>
      <c r="M100" s="243"/>
    </row>
    <row r="101" spans="1:13" ht="16.5" customHeight="1" thickBot="1" x14ac:dyDescent="0.25">
      <c r="A101" s="97" t="s">
        <v>75</v>
      </c>
      <c r="G101" s="245">
        <f>SUM(G97:G99)</f>
        <v>20943150</v>
      </c>
      <c r="H101" s="229"/>
      <c r="I101" s="279">
        <f>SUM(I97:I99)</f>
        <v>15638117</v>
      </c>
      <c r="J101" s="229"/>
      <c r="K101" s="131">
        <f>SUM(K97:K99)</f>
        <v>4638643</v>
      </c>
      <c r="L101" s="229"/>
      <c r="M101" s="279">
        <f>SUM(M97:M99)</f>
        <v>3413727</v>
      </c>
    </row>
    <row r="102" spans="1:13" s="8" customFormat="1" ht="16.5" customHeight="1" thickTop="1" x14ac:dyDescent="0.2">
      <c r="E102" s="4"/>
      <c r="F102" s="4"/>
      <c r="G102" s="247"/>
      <c r="H102" s="230"/>
      <c r="I102" s="247"/>
      <c r="J102" s="230"/>
      <c r="K102" s="247"/>
      <c r="L102" s="230"/>
      <c r="M102" s="247"/>
    </row>
    <row r="103" spans="1:13" s="8" customFormat="1" ht="12.75" customHeight="1" x14ac:dyDescent="0.2">
      <c r="E103" s="4"/>
      <c r="F103" s="4"/>
      <c r="G103" s="247"/>
      <c r="H103" s="230"/>
      <c r="I103" s="247"/>
      <c r="J103" s="230"/>
      <c r="K103" s="247"/>
      <c r="L103" s="230"/>
      <c r="M103" s="247"/>
    </row>
    <row r="104" spans="1:13" ht="21.95" customHeight="1" x14ac:dyDescent="0.2">
      <c r="A104" s="100" t="str">
        <f>A52</f>
        <v>The accompanying condensed notes to the interim financial information are an integral part of this interim financial information.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</row>
    <row r="105" spans="1:13" ht="16.5" customHeight="1" x14ac:dyDescent="0.2">
      <c r="A105" s="65" t="s">
        <v>0</v>
      </c>
      <c r="B105" s="65"/>
      <c r="C105" s="65"/>
      <c r="D105" s="65"/>
      <c r="M105" s="26" t="s">
        <v>90</v>
      </c>
    </row>
    <row r="106" spans="1:13" ht="16.5" customHeight="1" x14ac:dyDescent="0.2">
      <c r="A106" s="65" t="s">
        <v>58</v>
      </c>
      <c r="B106" s="65"/>
      <c r="C106" s="65"/>
      <c r="D106" s="65"/>
    </row>
    <row r="107" spans="1:13" ht="16.5" customHeight="1" x14ac:dyDescent="0.2">
      <c r="A107" s="34" t="str">
        <f>A55</f>
        <v>For the three-month period ended 31 March 2022</v>
      </c>
      <c r="B107" s="34"/>
      <c r="C107" s="34"/>
      <c r="D107" s="34"/>
      <c r="E107" s="98"/>
      <c r="F107" s="98"/>
      <c r="G107" s="99"/>
      <c r="H107" s="100"/>
      <c r="I107" s="12"/>
      <c r="J107" s="98"/>
      <c r="K107" s="99"/>
      <c r="L107" s="100"/>
      <c r="M107" s="12"/>
    </row>
    <row r="110" spans="1:13" ht="16.5" customHeight="1" x14ac:dyDescent="0.2">
      <c r="G110" s="32"/>
      <c r="H110" s="33"/>
      <c r="I110" s="110" t="s">
        <v>3</v>
      </c>
      <c r="J110" s="31"/>
      <c r="K110" s="32"/>
      <c r="L110" s="33"/>
      <c r="M110" s="110" t="s">
        <v>109</v>
      </c>
    </row>
    <row r="111" spans="1:13" ht="16.5" customHeight="1" x14ac:dyDescent="0.2">
      <c r="G111" s="38"/>
      <c r="H111" s="35"/>
      <c r="I111" s="113" t="s">
        <v>118</v>
      </c>
      <c r="J111" s="114"/>
      <c r="K111" s="115"/>
      <c r="L111" s="116"/>
      <c r="M111" s="113" t="s">
        <v>118</v>
      </c>
    </row>
    <row r="112" spans="1:13" ht="16.5" customHeight="1" x14ac:dyDescent="0.2">
      <c r="E112" s="222"/>
      <c r="F112" s="222"/>
      <c r="G112" s="118" t="s">
        <v>257</v>
      </c>
      <c r="H112" s="119"/>
      <c r="I112" s="118" t="s">
        <v>188</v>
      </c>
      <c r="J112" s="120"/>
      <c r="K112" s="118" t="s">
        <v>257</v>
      </c>
      <c r="L112" s="119"/>
      <c r="M112" s="118" t="s">
        <v>188</v>
      </c>
    </row>
    <row r="113" spans="1:13" ht="16.5" customHeight="1" x14ac:dyDescent="0.2">
      <c r="E113" s="222"/>
      <c r="F113" s="222"/>
      <c r="G113" s="122" t="s">
        <v>40</v>
      </c>
      <c r="H113" s="123"/>
      <c r="I113" s="122" t="s">
        <v>40</v>
      </c>
      <c r="J113" s="124"/>
      <c r="K113" s="122" t="s">
        <v>40</v>
      </c>
      <c r="L113" s="123"/>
      <c r="M113" s="122" t="s">
        <v>40</v>
      </c>
    </row>
    <row r="114" spans="1:13" ht="16.5" customHeight="1" x14ac:dyDescent="0.2">
      <c r="G114" s="242"/>
      <c r="H114" s="238"/>
      <c r="I114" s="243"/>
      <c r="J114" s="97"/>
      <c r="K114" s="242"/>
      <c r="L114" s="95"/>
      <c r="M114" s="243"/>
    </row>
    <row r="115" spans="1:13" ht="16.5" customHeight="1" x14ac:dyDescent="0.2">
      <c r="A115" s="65" t="s">
        <v>278</v>
      </c>
      <c r="G115" s="228"/>
      <c r="H115" s="229"/>
      <c r="I115" s="230"/>
      <c r="J115" s="97"/>
      <c r="K115" s="228"/>
      <c r="L115" s="95"/>
      <c r="M115" s="230"/>
    </row>
    <row r="116" spans="1:13" ht="16.5" customHeight="1" x14ac:dyDescent="0.2">
      <c r="A116" s="65"/>
      <c r="B116" s="65" t="s">
        <v>237</v>
      </c>
      <c r="G116" s="228"/>
      <c r="H116" s="229"/>
      <c r="I116" s="230"/>
      <c r="J116" s="97"/>
      <c r="K116" s="228"/>
      <c r="L116" s="95"/>
      <c r="M116" s="230"/>
    </row>
    <row r="117" spans="1:13" ht="16.5" customHeight="1" x14ac:dyDescent="0.2">
      <c r="A117" s="225" t="s">
        <v>76</v>
      </c>
      <c r="B117" s="225"/>
      <c r="G117" s="28"/>
      <c r="I117" s="8"/>
      <c r="J117" s="248"/>
      <c r="K117" s="28"/>
      <c r="L117" s="241"/>
      <c r="M117" s="8"/>
    </row>
    <row r="118" spans="1:13" ht="16.5" customHeight="1" x14ac:dyDescent="0.2">
      <c r="B118" s="97" t="s">
        <v>77</v>
      </c>
      <c r="G118" s="72">
        <v>5194953</v>
      </c>
      <c r="H118" s="315"/>
      <c r="I118" s="84">
        <v>3510862</v>
      </c>
      <c r="J118" s="315"/>
      <c r="K118" s="72">
        <v>23436</v>
      </c>
      <c r="L118" s="315"/>
      <c r="M118" s="84">
        <v>8867</v>
      </c>
    </row>
    <row r="119" spans="1:13" ht="16.5" customHeight="1" x14ac:dyDescent="0.2">
      <c r="A119" s="225" t="s">
        <v>78</v>
      </c>
      <c r="B119" s="225"/>
      <c r="G119" s="28"/>
      <c r="H119" s="229"/>
      <c r="I119" s="8"/>
      <c r="J119" s="229"/>
      <c r="K119" s="28"/>
      <c r="L119" s="229"/>
      <c r="M119" s="8"/>
    </row>
    <row r="120" spans="1:13" ht="16.5" customHeight="1" x14ac:dyDescent="0.2">
      <c r="B120" s="97" t="s">
        <v>77</v>
      </c>
      <c r="G120" s="304">
        <v>15748197</v>
      </c>
      <c r="H120" s="315"/>
      <c r="I120" s="305">
        <v>12127255</v>
      </c>
      <c r="J120" s="315"/>
      <c r="K120" s="304">
        <v>4615207</v>
      </c>
      <c r="L120" s="315"/>
      <c r="M120" s="305">
        <v>3404860</v>
      </c>
    </row>
    <row r="121" spans="1:13" ht="16.5" customHeight="1" x14ac:dyDescent="0.2">
      <c r="A121" s="225"/>
      <c r="G121" s="228"/>
      <c r="H121" s="229"/>
      <c r="I121" s="230"/>
      <c r="J121" s="229"/>
      <c r="K121" s="228"/>
      <c r="L121" s="229"/>
      <c r="M121" s="230"/>
    </row>
    <row r="122" spans="1:13" ht="16.5" customHeight="1" thickBot="1" x14ac:dyDescent="0.25">
      <c r="G122" s="245">
        <f>SUM(G118:G121)</f>
        <v>20943150</v>
      </c>
      <c r="H122" s="229"/>
      <c r="I122" s="246">
        <f>SUM(I118:I121)</f>
        <v>15638117</v>
      </c>
      <c r="J122" s="229"/>
      <c r="K122" s="245">
        <f>SUM(K118:K121)</f>
        <v>4638643</v>
      </c>
      <c r="L122" s="229"/>
      <c r="M122" s="246">
        <f>SUM(M118:M121)</f>
        <v>3413727</v>
      </c>
    </row>
    <row r="123" spans="1:13" ht="16.5" customHeight="1" thickTop="1" x14ac:dyDescent="0.2">
      <c r="G123" s="278"/>
      <c r="H123" s="229"/>
      <c r="I123" s="247"/>
      <c r="J123" s="229"/>
      <c r="K123" s="278"/>
      <c r="L123" s="229"/>
      <c r="M123" s="247"/>
    </row>
    <row r="124" spans="1:13" ht="16.5" customHeight="1" x14ac:dyDescent="0.2">
      <c r="A124" s="65" t="s">
        <v>181</v>
      </c>
      <c r="G124" s="242"/>
      <c r="H124" s="238"/>
      <c r="I124" s="243"/>
      <c r="J124" s="243"/>
      <c r="K124" s="242"/>
      <c r="L124" s="238"/>
      <c r="M124" s="243"/>
    </row>
    <row r="125" spans="1:13" ht="16.5" customHeight="1" x14ac:dyDescent="0.2">
      <c r="G125" s="228"/>
      <c r="H125" s="229"/>
      <c r="I125" s="230"/>
      <c r="J125" s="229"/>
      <c r="K125" s="228"/>
      <c r="L125" s="229"/>
      <c r="M125" s="230"/>
    </row>
    <row r="126" spans="1:13" ht="16.5" customHeight="1" x14ac:dyDescent="0.2">
      <c r="A126" s="225" t="s">
        <v>269</v>
      </c>
      <c r="G126" s="72">
        <v>4718</v>
      </c>
      <c r="H126" s="316"/>
      <c r="I126" s="84">
        <v>2693</v>
      </c>
      <c r="J126" s="301"/>
      <c r="K126" s="299" t="s">
        <v>265</v>
      </c>
      <c r="L126" s="317"/>
      <c r="M126" s="301">
        <v>0</v>
      </c>
    </row>
    <row r="127" spans="1:13" ht="16.5" customHeight="1" x14ac:dyDescent="0.2">
      <c r="A127" s="225" t="s">
        <v>293</v>
      </c>
      <c r="G127" s="72"/>
      <c r="H127" s="316"/>
      <c r="I127" s="84"/>
      <c r="J127" s="301"/>
      <c r="K127" s="299"/>
      <c r="L127" s="317"/>
      <c r="M127" s="301"/>
    </row>
    <row r="128" spans="1:13" ht="16.5" customHeight="1" x14ac:dyDescent="0.2">
      <c r="A128" s="225"/>
      <c r="B128" s="97" t="s">
        <v>294</v>
      </c>
      <c r="G128" s="72">
        <v>104400</v>
      </c>
      <c r="H128" s="316"/>
      <c r="I128" s="84">
        <v>277500</v>
      </c>
      <c r="J128" s="301"/>
      <c r="K128" s="299">
        <v>0</v>
      </c>
      <c r="L128" s="317"/>
      <c r="M128" s="301">
        <v>277500</v>
      </c>
    </row>
    <row r="129" spans="1:13" ht="16.5" customHeight="1" x14ac:dyDescent="0.2">
      <c r="A129" s="130" t="s">
        <v>244</v>
      </c>
      <c r="B129" s="8"/>
      <c r="C129" s="8"/>
      <c r="D129" s="8"/>
      <c r="E129" s="97"/>
      <c r="G129" s="242"/>
      <c r="H129" s="243"/>
      <c r="I129" s="243"/>
      <c r="J129" s="243"/>
      <c r="K129" s="242"/>
      <c r="L129" s="238"/>
      <c r="M129" s="243"/>
    </row>
    <row r="130" spans="1:13" ht="16.5" customHeight="1" x14ac:dyDescent="0.2">
      <c r="B130" s="97" t="s">
        <v>246</v>
      </c>
      <c r="E130" s="249"/>
      <c r="G130" s="242"/>
      <c r="H130" s="243"/>
      <c r="I130" s="243"/>
      <c r="J130" s="243"/>
      <c r="K130" s="242"/>
      <c r="L130" s="238"/>
      <c r="M130" s="243"/>
    </row>
    <row r="131" spans="1:13" ht="16.5" customHeight="1" x14ac:dyDescent="0.2">
      <c r="A131" s="130"/>
      <c r="B131" s="8" t="s">
        <v>247</v>
      </c>
      <c r="C131" s="8"/>
      <c r="D131" s="8"/>
      <c r="E131" s="234"/>
      <c r="G131" s="318">
        <v>0</v>
      </c>
      <c r="H131" s="316"/>
      <c r="I131" s="319">
        <v>0</v>
      </c>
      <c r="J131" s="316"/>
      <c r="K131" s="72">
        <v>0</v>
      </c>
      <c r="L131" s="320"/>
      <c r="M131" s="84">
        <v>274482</v>
      </c>
    </row>
    <row r="132" spans="1:13" ht="16.5" customHeight="1" x14ac:dyDescent="0.2">
      <c r="A132" s="225" t="s">
        <v>248</v>
      </c>
      <c r="E132" s="234"/>
      <c r="G132" s="242"/>
      <c r="H132" s="243"/>
      <c r="I132" s="243"/>
      <c r="J132" s="243"/>
      <c r="K132" s="242"/>
      <c r="L132" s="238"/>
      <c r="M132" s="243"/>
    </row>
    <row r="133" spans="1:13" ht="16.5" customHeight="1" x14ac:dyDescent="0.2">
      <c r="B133" s="97" t="s">
        <v>245</v>
      </c>
      <c r="E133" s="234"/>
      <c r="G133" s="242"/>
      <c r="H133" s="243"/>
      <c r="I133" s="243"/>
      <c r="J133" s="243"/>
      <c r="K133" s="242"/>
      <c r="L133" s="243"/>
      <c r="M133" s="243"/>
    </row>
    <row r="134" spans="1:13" ht="16.5" customHeight="1" x14ac:dyDescent="0.2">
      <c r="A134" s="225"/>
      <c r="B134" s="97" t="s">
        <v>238</v>
      </c>
      <c r="E134" s="234"/>
      <c r="G134" s="318">
        <v>0</v>
      </c>
      <c r="H134" s="316"/>
      <c r="I134" s="319">
        <v>0</v>
      </c>
      <c r="J134" s="316"/>
      <c r="K134" s="72">
        <v>0</v>
      </c>
      <c r="L134" s="320"/>
      <c r="M134" s="84">
        <v>5126</v>
      </c>
    </row>
    <row r="135" spans="1:13" ht="16.5" customHeight="1" x14ac:dyDescent="0.2">
      <c r="A135" s="225" t="s">
        <v>248</v>
      </c>
      <c r="E135" s="234"/>
      <c r="G135" s="242"/>
      <c r="H135" s="243"/>
      <c r="I135" s="243"/>
      <c r="J135" s="243"/>
      <c r="K135" s="242"/>
      <c r="L135" s="238"/>
      <c r="M135" s="243"/>
    </row>
    <row r="136" spans="1:13" ht="16.5" customHeight="1" x14ac:dyDescent="0.2">
      <c r="B136" s="97" t="s">
        <v>246</v>
      </c>
      <c r="E136" s="249"/>
      <c r="G136" s="242"/>
      <c r="H136" s="243"/>
      <c r="I136" s="243"/>
      <c r="J136" s="243"/>
      <c r="K136" s="242"/>
      <c r="L136" s="238"/>
      <c r="M136" s="243"/>
    </row>
    <row r="137" spans="1:13" ht="16.5" customHeight="1" x14ac:dyDescent="0.2">
      <c r="A137" s="225"/>
      <c r="B137" s="97" t="s">
        <v>247</v>
      </c>
      <c r="E137" s="234"/>
      <c r="G137" s="318">
        <v>0</v>
      </c>
      <c r="H137" s="316"/>
      <c r="I137" s="319">
        <v>0</v>
      </c>
      <c r="J137" s="316"/>
      <c r="K137" s="72">
        <v>0</v>
      </c>
      <c r="L137" s="320"/>
      <c r="M137" s="84">
        <v>238093</v>
      </c>
    </row>
    <row r="138" spans="1:13" ht="16.5" customHeight="1" x14ac:dyDescent="0.2">
      <c r="A138" s="225"/>
      <c r="G138" s="243"/>
      <c r="H138" s="243"/>
      <c r="I138" s="243"/>
      <c r="J138" s="243"/>
      <c r="K138" s="243"/>
      <c r="L138" s="238"/>
      <c r="M138" s="243"/>
    </row>
    <row r="139" spans="1:13" ht="16.5" customHeight="1" x14ac:dyDescent="0.2">
      <c r="A139" s="225"/>
      <c r="G139" s="243"/>
      <c r="H139" s="243"/>
      <c r="I139" s="243"/>
      <c r="J139" s="243"/>
      <c r="K139" s="243"/>
      <c r="L139" s="238"/>
      <c r="M139" s="243"/>
    </row>
    <row r="140" spans="1:13" ht="16.5" customHeight="1" x14ac:dyDescent="0.2">
      <c r="A140" s="225"/>
      <c r="D140" s="280"/>
      <c r="G140" s="243"/>
      <c r="H140" s="243"/>
      <c r="I140" s="243"/>
      <c r="J140" s="243"/>
      <c r="K140" s="243"/>
      <c r="L140" s="238"/>
      <c r="M140" s="97"/>
    </row>
    <row r="141" spans="1:13" ht="16.5" customHeight="1" x14ac:dyDescent="0.2">
      <c r="A141" s="225"/>
      <c r="G141" s="243"/>
      <c r="H141" s="243"/>
      <c r="I141" s="243"/>
      <c r="J141" s="243"/>
      <c r="K141" s="243"/>
      <c r="L141" s="238"/>
      <c r="M141" s="243"/>
    </row>
    <row r="142" spans="1:13" ht="16.5" customHeight="1" x14ac:dyDescent="0.2">
      <c r="A142" s="225"/>
      <c r="G142" s="243"/>
      <c r="H142" s="243"/>
      <c r="I142" s="243"/>
      <c r="J142" s="243"/>
      <c r="K142" s="243"/>
      <c r="L142" s="238"/>
      <c r="M142" s="243"/>
    </row>
    <row r="143" spans="1:13" ht="16.5" customHeight="1" x14ac:dyDescent="0.2">
      <c r="A143" s="225"/>
      <c r="G143" s="243"/>
      <c r="H143" s="243"/>
      <c r="I143" s="243"/>
      <c r="J143" s="243"/>
      <c r="K143" s="243"/>
      <c r="L143" s="238"/>
      <c r="M143" s="243"/>
    </row>
    <row r="144" spans="1:13" ht="16.5" customHeight="1" x14ac:dyDescent="0.2">
      <c r="A144" s="225"/>
      <c r="G144" s="243"/>
      <c r="H144" s="243"/>
      <c r="I144" s="243"/>
      <c r="J144" s="243"/>
      <c r="K144" s="243"/>
      <c r="L144" s="238"/>
      <c r="M144" s="243"/>
    </row>
    <row r="145" spans="1:13" ht="16.5" customHeight="1" x14ac:dyDescent="0.2">
      <c r="A145" s="225"/>
      <c r="G145" s="243"/>
      <c r="H145" s="243"/>
      <c r="I145" s="243"/>
      <c r="J145" s="243"/>
      <c r="K145" s="243"/>
      <c r="L145" s="238"/>
      <c r="M145" s="243"/>
    </row>
    <row r="146" spans="1:13" ht="16.5" customHeight="1" x14ac:dyDescent="0.2">
      <c r="A146" s="225"/>
      <c r="G146" s="243"/>
      <c r="H146" s="243"/>
      <c r="I146" s="243"/>
      <c r="J146" s="243"/>
      <c r="K146" s="243"/>
      <c r="L146" s="238"/>
      <c r="M146" s="243"/>
    </row>
    <row r="147" spans="1:13" ht="16.5" customHeight="1" x14ac:dyDescent="0.2">
      <c r="A147" s="225"/>
      <c r="G147" s="243"/>
      <c r="H147" s="243"/>
      <c r="I147" s="243"/>
      <c r="J147" s="243"/>
      <c r="K147" s="243"/>
      <c r="L147" s="238"/>
      <c r="M147" s="243"/>
    </row>
    <row r="148" spans="1:13" ht="16.5" customHeight="1" x14ac:dyDescent="0.2">
      <c r="A148" s="225"/>
      <c r="G148" s="243"/>
      <c r="H148" s="243"/>
      <c r="I148" s="243"/>
      <c r="J148" s="243"/>
      <c r="K148" s="243"/>
      <c r="L148" s="238"/>
      <c r="M148" s="243"/>
    </row>
    <row r="149" spans="1:13" ht="16.5" customHeight="1" x14ac:dyDescent="0.2">
      <c r="A149" s="225"/>
      <c r="G149" s="243"/>
      <c r="H149" s="243"/>
      <c r="I149" s="243"/>
      <c r="J149" s="243"/>
      <c r="K149" s="243"/>
      <c r="L149" s="238"/>
      <c r="M149" s="243"/>
    </row>
    <row r="150" spans="1:13" ht="16.5" customHeight="1" x14ac:dyDescent="0.2">
      <c r="A150" s="225"/>
      <c r="G150" s="243"/>
      <c r="H150" s="243"/>
      <c r="I150" s="243"/>
      <c r="J150" s="243"/>
      <c r="K150" s="243"/>
      <c r="L150" s="238"/>
      <c r="M150" s="243"/>
    </row>
    <row r="151" spans="1:13" ht="16.5" customHeight="1" x14ac:dyDescent="0.2">
      <c r="A151" s="225"/>
      <c r="G151" s="243"/>
      <c r="H151" s="243"/>
      <c r="I151" s="243"/>
      <c r="J151" s="243"/>
      <c r="K151" s="243"/>
      <c r="L151" s="238"/>
      <c r="M151" s="243"/>
    </row>
    <row r="152" spans="1:13" ht="16.5" customHeight="1" x14ac:dyDescent="0.2">
      <c r="A152" s="225"/>
      <c r="G152" s="243"/>
      <c r="H152" s="243"/>
      <c r="I152" s="243"/>
      <c r="J152" s="243"/>
      <c r="K152" s="243"/>
      <c r="L152" s="238"/>
      <c r="M152" s="243"/>
    </row>
    <row r="153" spans="1:13" ht="18.75" customHeight="1" x14ac:dyDescent="0.2">
      <c r="A153" s="225"/>
      <c r="G153" s="243"/>
      <c r="H153" s="243"/>
      <c r="I153" s="243"/>
      <c r="J153" s="243"/>
      <c r="K153" s="243"/>
      <c r="L153" s="238"/>
      <c r="M153" s="243"/>
    </row>
    <row r="154" spans="1:13" ht="18.75" customHeight="1" x14ac:dyDescent="0.2">
      <c r="A154" s="225"/>
      <c r="G154" s="243"/>
      <c r="H154" s="243"/>
      <c r="I154" s="243"/>
      <c r="J154" s="243"/>
      <c r="K154" s="243"/>
      <c r="L154" s="238"/>
      <c r="M154" s="243"/>
    </row>
    <row r="155" spans="1:13" ht="8.25" customHeight="1" x14ac:dyDescent="0.2">
      <c r="A155" s="225"/>
      <c r="G155" s="243"/>
      <c r="H155" s="243"/>
      <c r="I155" s="243"/>
      <c r="J155" s="243"/>
      <c r="K155" s="243"/>
      <c r="L155" s="238"/>
      <c r="M155" s="243"/>
    </row>
    <row r="156" spans="1:13" ht="21.95" customHeight="1" x14ac:dyDescent="0.2">
      <c r="A156" s="100" t="str">
        <f>'2-5'!A46</f>
        <v>The accompanying condensed notes to the interim financial information are an integral part of this interim financial information.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</row>
  </sheetData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6-7 (3M)</vt:lpstr>
      <vt:lpstr>Eng8</vt:lpstr>
      <vt:lpstr>Eng9</vt:lpstr>
      <vt:lpstr>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Chotika Asawawimon</cp:lastModifiedBy>
  <cp:lastPrinted>2022-05-11T03:15:43Z</cp:lastPrinted>
  <dcterms:created xsi:type="dcterms:W3CDTF">2009-01-23T10:19:39Z</dcterms:created>
  <dcterms:modified xsi:type="dcterms:W3CDTF">2022-05-11T03:15:57Z</dcterms:modified>
</cp:coreProperties>
</file>