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omprasert\Desktop\OSP_2022\Q1_2022\6_Conso\FS\For send\SET\"/>
    </mc:Choice>
  </mc:AlternateContent>
  <xr:revisionPtr revIDLastSave="0" documentId="13_ncr:1_{D83D767D-781E-4A1D-A102-A3AC54EC71A8}" xr6:coauthVersionLast="47" xr6:coauthVersionMax="47" xr10:uidLastSave="{00000000-0000-0000-0000-000000000000}"/>
  <bookViews>
    <workbookView xWindow="-110" yWindow="-110" windowWidth="19420" windowHeight="10420" tabRatio="854" firstSheet="1" activeTab="1" xr2:uid="{00000000-000D-0000-FFFF-FFFF00000000}"/>
  </bookViews>
  <sheets>
    <sheet name="_com.sap.ip.bi.xl.hiddensheet" sheetId="11" state="veryHidden" r:id="rId1"/>
    <sheet name="BS2-4" sheetId="10" r:id="rId2"/>
    <sheet name="PL-5-6" sheetId="2" r:id="rId3"/>
    <sheet name="Equity Conso-7" sheetId="4" r:id="rId4"/>
    <sheet name="Equity Seperate-8" sheetId="5" r:id="rId5"/>
    <sheet name="CF-9-11" sheetId="8" r:id="rId6"/>
  </sheets>
  <definedNames>
    <definedName name="AS2DocOpenMode" hidden="1">"AS2DocumentEdit"</definedName>
    <definedName name="_xlnm.Print_Area" localSheetId="1">'BS2-4'!$A$1:$I$92</definedName>
    <definedName name="_xlnm.Print_Area" localSheetId="5">'CF-9-11'!$A$1:$I$101</definedName>
    <definedName name="_xlnm.Print_Area" localSheetId="3">'Equity Conso-7'!$A$1:$AD$37</definedName>
    <definedName name="_xlnm.Print_Area" localSheetId="4">'Equity Seperate-8'!$A$1:$O$29</definedName>
    <definedName name="_xlnm.Print_Area" localSheetId="2">'PL-5-6'!$A$1:$J$67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8" l="1"/>
  <c r="G88" i="8"/>
  <c r="E88" i="8"/>
  <c r="C88" i="8"/>
  <c r="I69" i="8"/>
  <c r="G69" i="8"/>
  <c r="E69" i="8"/>
  <c r="C69" i="8"/>
  <c r="T24" i="4" l="1"/>
  <c r="X14" i="4" l="1"/>
  <c r="L14" i="4"/>
  <c r="Z14" i="4" s="1"/>
  <c r="AD14" i="4" s="1"/>
  <c r="O12" i="5"/>
  <c r="F55" i="2"/>
  <c r="H55" i="2"/>
  <c r="J55" i="2"/>
  <c r="G14" i="8"/>
  <c r="G13" i="8"/>
  <c r="C14" i="8"/>
  <c r="C13" i="8"/>
  <c r="G27" i="5" l="1"/>
  <c r="G29" i="5" s="1"/>
  <c r="G83" i="10" s="1"/>
  <c r="G17" i="5"/>
  <c r="G19" i="5" s="1"/>
  <c r="L34" i="4" l="1"/>
  <c r="L33" i="4"/>
  <c r="L18" i="4"/>
  <c r="L30" i="4" l="1"/>
  <c r="L35" i="4"/>
  <c r="L25" i="4"/>
  <c r="L19" i="4"/>
  <c r="L20" i="4" s="1"/>
  <c r="J35" i="4"/>
  <c r="J37" i="4" s="1"/>
  <c r="J25" i="4"/>
  <c r="J19" i="4"/>
  <c r="J20" i="4" s="1"/>
  <c r="H35" i="4"/>
  <c r="H37" i="4" s="1"/>
  <c r="H25" i="4"/>
  <c r="H19" i="4"/>
  <c r="H20" i="4" s="1"/>
  <c r="N19" i="4"/>
  <c r="N20" i="4" s="1"/>
  <c r="N25" i="4"/>
  <c r="N35" i="4"/>
  <c r="N37" i="4" s="1"/>
  <c r="L37" i="4" l="1"/>
  <c r="N27" i="4"/>
  <c r="L27" i="4"/>
  <c r="J27" i="4"/>
  <c r="H27" i="4"/>
  <c r="C83" i="10"/>
  <c r="D55" i="2" l="1"/>
  <c r="AB33" i="4" l="1"/>
  <c r="AB34" i="4" l="1"/>
  <c r="R34" i="4" s="1"/>
  <c r="V34" i="4"/>
  <c r="I53" i="10" l="1"/>
  <c r="X33" i="4" l="1"/>
  <c r="X30" i="4"/>
  <c r="X23" i="4"/>
  <c r="X18" i="4"/>
  <c r="Z18" i="4" s="1"/>
  <c r="Z30" i="4" l="1"/>
  <c r="AD18" i="4"/>
  <c r="AD30" i="4" l="1"/>
  <c r="AB23" i="4"/>
  <c r="AB24" i="4"/>
  <c r="R24" i="4" s="1"/>
  <c r="V24" i="4"/>
  <c r="AD19" i="4"/>
  <c r="AD20" i="4" s="1"/>
  <c r="AB19" i="4"/>
  <c r="AB20" i="4" s="1"/>
  <c r="Z19" i="4"/>
  <c r="Z20" i="4" s="1"/>
  <c r="X19" i="4"/>
  <c r="X20" i="4" s="1"/>
  <c r="V19" i="4"/>
  <c r="V20" i="4" s="1"/>
  <c r="T19" i="4"/>
  <c r="T20" i="4" s="1"/>
  <c r="R19" i="4"/>
  <c r="R20" i="4" s="1"/>
  <c r="F19" i="4"/>
  <c r="F20" i="4" s="1"/>
  <c r="D19" i="4"/>
  <c r="D20" i="4" s="1"/>
  <c r="P19" i="4"/>
  <c r="P20" i="4" s="1"/>
  <c r="X24" i="4" l="1"/>
  <c r="J60" i="2"/>
  <c r="H60" i="2"/>
  <c r="F60" i="2"/>
  <c r="D60" i="2"/>
  <c r="T34" i="4" s="1"/>
  <c r="J20" i="2"/>
  <c r="H20" i="2"/>
  <c r="F20" i="2"/>
  <c r="D20" i="2"/>
  <c r="J14" i="2"/>
  <c r="H14" i="2"/>
  <c r="F14" i="2"/>
  <c r="D14" i="2"/>
  <c r="D22" i="2" l="1"/>
  <c r="D26" i="2" s="1"/>
  <c r="D28" i="2" s="1"/>
  <c r="H22" i="2"/>
  <c r="H26" i="2" s="1"/>
  <c r="H28" i="2" s="1"/>
  <c r="J61" i="2"/>
  <c r="M16" i="5" s="1"/>
  <c r="H61" i="2"/>
  <c r="M26" i="5" s="1"/>
  <c r="F61" i="2"/>
  <c r="J22" i="2"/>
  <c r="J26" i="2" s="1"/>
  <c r="J28" i="2" s="1"/>
  <c r="I11" i="8" s="1"/>
  <c r="I29" i="8" s="1"/>
  <c r="F22" i="2"/>
  <c r="F26" i="2" s="1"/>
  <c r="F28" i="2" s="1"/>
  <c r="D61" i="2"/>
  <c r="J31" i="2" l="1"/>
  <c r="J35" i="2" s="1"/>
  <c r="J33" i="2"/>
  <c r="J46" i="2" s="1"/>
  <c r="H31" i="2"/>
  <c r="G11" i="8"/>
  <c r="G29" i="8" s="1"/>
  <c r="D33" i="2"/>
  <c r="D31" i="2" s="1"/>
  <c r="D35" i="2" s="1"/>
  <c r="C11" i="8"/>
  <c r="C29" i="8" s="1"/>
  <c r="D62" i="2"/>
  <c r="D67" i="2" s="1"/>
  <c r="D65" i="2" s="1"/>
  <c r="F31" i="2"/>
  <c r="E11" i="8"/>
  <c r="E29" i="8" s="1"/>
  <c r="F62" i="2"/>
  <c r="F67" i="2" s="1"/>
  <c r="J62" i="2"/>
  <c r="J65" i="2" s="1"/>
  <c r="H62" i="2"/>
  <c r="H65" i="2" s="1"/>
  <c r="H67" i="2" s="1"/>
  <c r="K15" i="5" l="1"/>
  <c r="D46" i="2"/>
  <c r="P33" i="4"/>
  <c r="Z33" i="4" s="1"/>
  <c r="K25" i="5"/>
  <c r="H35" i="2"/>
  <c r="H33" i="2"/>
  <c r="H46" i="2" s="1"/>
  <c r="F65" i="2"/>
  <c r="F33" i="2"/>
  <c r="F46" i="2" s="1"/>
  <c r="P23" i="4"/>
  <c r="Z23" i="4" s="1"/>
  <c r="F35" i="2"/>
  <c r="J67" i="2"/>
  <c r="I27" i="5" l="1"/>
  <c r="I29" i="5" s="1"/>
  <c r="E27" i="5"/>
  <c r="E29" i="5" s="1"/>
  <c r="G82" i="10" s="1"/>
  <c r="C27" i="5"/>
  <c r="C29" i="5" s="1"/>
  <c r="O22" i="5"/>
  <c r="G85" i="10" l="1"/>
  <c r="X34" i="4" l="1"/>
  <c r="Z34" i="4" s="1"/>
  <c r="C53" i="10" l="1"/>
  <c r="I30" i="10" l="1"/>
  <c r="G30" i="10"/>
  <c r="C30" i="10"/>
  <c r="E30" i="10"/>
  <c r="I61" i="10" l="1"/>
  <c r="G61" i="10"/>
  <c r="C61" i="10"/>
  <c r="E61" i="10"/>
  <c r="AD34" i="4" l="1"/>
  <c r="F35" i="4" l="1"/>
  <c r="F37" i="4" s="1"/>
  <c r="F25" i="4"/>
  <c r="F27" i="4"/>
  <c r="C82" i="10" l="1"/>
  <c r="D35" i="4" l="1"/>
  <c r="D37" i="4" s="1"/>
  <c r="V35" i="4"/>
  <c r="V37" i="4" s="1"/>
  <c r="T35" i="4"/>
  <c r="T37" i="4" s="1"/>
  <c r="AB35" i="4"/>
  <c r="AB37" i="4" s="1"/>
  <c r="I88" i="10"/>
  <c r="I90" i="10" s="1"/>
  <c r="E88" i="10"/>
  <c r="E90" i="10" s="1"/>
  <c r="R35" i="4" l="1"/>
  <c r="X35" i="4" l="1"/>
  <c r="X37" i="4" s="1"/>
  <c r="R37" i="4"/>
  <c r="I51" i="8"/>
  <c r="I53" i="8" s="1"/>
  <c r="I90" i="8" s="1"/>
  <c r="I92" i="8" s="1"/>
  <c r="E51" i="8"/>
  <c r="E53" i="8" s="1"/>
  <c r="E90" i="8" s="1"/>
  <c r="E92" i="8" s="1"/>
  <c r="C85" i="10"/>
  <c r="C89" i="10"/>
  <c r="E17" i="5"/>
  <c r="E19" i="5" s="1"/>
  <c r="C87" i="10" l="1"/>
  <c r="I17" i="5" l="1"/>
  <c r="I19" i="5" s="1"/>
  <c r="C17" i="5"/>
  <c r="C19" i="5" s="1"/>
  <c r="O16" i="5"/>
  <c r="V25" i="4"/>
  <c r="V27" i="4" s="1"/>
  <c r="T25" i="4"/>
  <c r="T27" i="4" s="1"/>
  <c r="R25" i="4"/>
  <c r="R27" i="4" s="1"/>
  <c r="D25" i="4"/>
  <c r="D27" i="4" s="1"/>
  <c r="P24" i="4"/>
  <c r="Z24" i="4" s="1"/>
  <c r="AB25" i="4"/>
  <c r="AB27" i="4" s="1"/>
  <c r="E53" i="10"/>
  <c r="I17" i="10"/>
  <c r="E17" i="10"/>
  <c r="O26" i="5" l="1"/>
  <c r="M27" i="5"/>
  <c r="X25" i="4"/>
  <c r="X27" i="4" s="1"/>
  <c r="AD24" i="4"/>
  <c r="M17" i="5"/>
  <c r="M19" i="5" s="1"/>
  <c r="E63" i="10"/>
  <c r="E92" i="10" s="1"/>
  <c r="I63" i="10"/>
  <c r="I92" i="10" s="1"/>
  <c r="I32" i="10"/>
  <c r="E32" i="10"/>
  <c r="G53" i="10"/>
  <c r="G17" i="10"/>
  <c r="C17" i="10"/>
  <c r="M29" i="5" l="1"/>
  <c r="G87" i="10" s="1"/>
  <c r="G32" i="10"/>
  <c r="C63" i="10"/>
  <c r="C32" i="10"/>
  <c r="G63" i="10"/>
  <c r="E33" i="10"/>
  <c r="P25" i="4" l="1"/>
  <c r="P27" i="4" s="1"/>
  <c r="K17" i="5"/>
  <c r="K19" i="5" s="1"/>
  <c r="O15" i="5"/>
  <c r="O17" i="5" s="1"/>
  <c r="O19" i="5" s="1"/>
  <c r="Z25" i="4" l="1"/>
  <c r="Z27" i="4" s="1"/>
  <c r="AD23" i="4"/>
  <c r="AD25" i="4" s="1"/>
  <c r="AD27" i="4" l="1"/>
  <c r="C51" i="8" l="1"/>
  <c r="C53" i="8" s="1"/>
  <c r="C90" i="8" s="1"/>
  <c r="C92" i="8" s="1"/>
  <c r="P35" i="4" l="1"/>
  <c r="Z35" i="4" l="1"/>
  <c r="Z37" i="4" s="1"/>
  <c r="P37" i="4"/>
  <c r="AD33" i="4"/>
  <c r="AD35" i="4" s="1"/>
  <c r="AD37" i="4" s="1"/>
  <c r="C86" i="10" l="1"/>
  <c r="C88" i="10" s="1"/>
  <c r="C90" i="10" s="1"/>
  <c r="C92" i="10" s="1"/>
  <c r="C33" i="10" l="1"/>
  <c r="O25" i="5" l="1"/>
  <c r="O27" i="5" s="1"/>
  <c r="O29" i="5" s="1"/>
  <c r="K27" i="5"/>
  <c r="K29" i="5" s="1"/>
  <c r="G86" i="10" l="1"/>
  <c r="G88" i="10" s="1"/>
  <c r="G90" i="10" s="1"/>
  <c r="G92" i="10" s="1"/>
  <c r="G51" i="8"/>
  <c r="G53" i="8" s="1"/>
  <c r="G90" i="8" s="1"/>
  <c r="G92" i="8" s="1"/>
</calcChain>
</file>

<file path=xl/sharedStrings.xml><?xml version="1.0" encoding="utf-8"?>
<sst xmlns="http://schemas.openxmlformats.org/spreadsheetml/2006/main" count="385" uniqueCount="234">
  <si>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</si>
  <si>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</si>
  <si>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</si>
  <si>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</si>
  <si>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</si>
  <si>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</si>
  <si>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</si>
  <si>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</si>
  <si>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</si>
  <si>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</si>
  <si>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</si>
  <si>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</si>
  <si>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</si>
  <si>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</si>
  <si>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</si>
  <si>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</si>
  <si>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</si>
  <si>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</si>
  <si>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</si>
  <si>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</si>
  <si>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</si>
  <si>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</si>
  <si>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</si>
  <si>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</si>
  <si>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</si>
  <si>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</si>
  <si>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</si>
  <si>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</si>
  <si>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</si>
  <si>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</si>
  <si>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</si>
  <si>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</si>
  <si>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</si>
  <si>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</si>
  <si>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</si>
  <si>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</si>
  <si>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</si>
  <si>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</si>
  <si>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</si>
  <si>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</si>
  <si>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</si>
  <si>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</si>
  <si>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</si>
  <si>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</si>
  <si>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</si>
  <si>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</si>
  <si>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</si>
  <si>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</si>
  <si>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</si>
  <si>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</si>
  <si>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</si>
  <si>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</si>
  <si>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</si>
  <si>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</si>
  <si>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</si>
  <si>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 xml:space="preserve"> of equity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</si>
  <si>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</si>
  <si>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</si>
  <si>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</si>
  <si>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</si>
  <si>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</si>
  <si>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</si>
  <si>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</si>
  <si>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</si>
  <si>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</si>
  <si>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</si>
  <si>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</si>
  <si>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</si>
  <si>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</si>
  <si>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</si>
  <si>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</si>
  <si>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</si>
  <si>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</si>
  <si>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</si>
  <si>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</si>
  <si>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</si>
  <si>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</si>
  <si>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</si>
  <si>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</si>
  <si>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</si>
  <si>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</si>
  <si>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</si>
  <si>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</si>
  <si>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</si>
  <si>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comprehensive income  (Unaudited)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</si>
  <si>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</si>
  <si>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</si>
  <si>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</si>
  <si>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</si>
  <si>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</si>
  <si>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</si>
  <si>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</si>
  <si>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</si>
  <si>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</si>
  <si>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</si>
  <si>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</si>
  <si>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</si>
  <si>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</si>
  <si>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</si>
  <si>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</si>
  <si>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</si>
  <si>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</si>
  <si>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</si>
  <si>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</si>
  <si>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</si>
  <si>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</si>
  <si>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</si>
  <si>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</si>
  <si>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</si>
  <si>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</si>
  <si>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</si>
  <si>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</si>
  <si>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</si>
  <si>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</si>
  <si>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</si>
  <si>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</si>
  <si>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</si>
  <si>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</si>
  <si>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</si>
  <si>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Statement of income  (Unaudited)</t>
  </si>
  <si>
    <t xml:space="preserve">Income tax relating to items that will be reclassified </t>
  </si>
  <si>
    <t>Selling and distribution expenses</t>
  </si>
  <si>
    <t xml:space="preserve">    Profit</t>
  </si>
  <si>
    <t xml:space="preserve">   Owners of the parent</t>
  </si>
  <si>
    <t>of the parent</t>
  </si>
  <si>
    <t>Income tax payable</t>
  </si>
  <si>
    <t>Exchange differences on translating foreign operations</t>
  </si>
  <si>
    <t>foreign</t>
  </si>
  <si>
    <t>operations</t>
  </si>
  <si>
    <t>Separate financial statements</t>
  </si>
  <si>
    <t>Share premium</t>
  </si>
  <si>
    <t>Share</t>
  </si>
  <si>
    <t>premium</t>
  </si>
  <si>
    <t>Short-term loans to related parties</t>
  </si>
  <si>
    <t>Osotspa Public Company Limited and its Subsidiaries</t>
  </si>
  <si>
    <t>Employee benefit obligations paid</t>
  </si>
  <si>
    <t>Adjustments to reconcile profit to cash receipts (payments)</t>
  </si>
  <si>
    <t>Transactions with owners, recorded directly in equity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</si>
  <si>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</si>
  <si>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</si>
  <si>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</si>
  <si>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</si>
  <si>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</si>
  <si>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</si>
  <si>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</si>
  <si>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</si>
  <si>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</si>
  <si>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</si>
  <si>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</si>
  <si>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</si>
  <si>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</si>
  <si>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</si>
  <si>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</si>
  <si>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</si>
  <si>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</si>
  <si>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</si>
  <si>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</si>
  <si>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</si>
  <si>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</si>
  <si>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</si>
  <si>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</si>
  <si>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</si>
  <si>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</si>
  <si>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</si>
  <si>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</si>
  <si>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</si>
  <si>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</si>
  <si>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>Acquisition of other intangible assets</t>
  </si>
  <si>
    <t xml:space="preserve">Share of profit of associates and joint ventures accounted for using </t>
  </si>
  <si>
    <t>Proceeds from short-term loans from related parties</t>
  </si>
  <si>
    <t>Repayment of short-term loans from related parties</t>
  </si>
  <si>
    <t>Purchase of assets under lease agreements</t>
  </si>
  <si>
    <t xml:space="preserve">   and other intangible assets</t>
  </si>
  <si>
    <t>Advance payment for purchasing of property, plant and equipment</t>
  </si>
  <si>
    <t>measurement of</t>
  </si>
  <si>
    <t>Exchange</t>
  </si>
  <si>
    <t>Amortisation of other intangible assets</t>
  </si>
  <si>
    <t>differences on</t>
  </si>
  <si>
    <t>translating</t>
  </si>
  <si>
    <t>Proceeds from repayment of short-term loans to related parties</t>
  </si>
  <si>
    <t>Other non-current financial assets</t>
  </si>
  <si>
    <t>Acquisition of a subsidiary, net of cash acquired</t>
  </si>
  <si>
    <t>Short-term loans from related parties</t>
  </si>
  <si>
    <t>Long-term loans from financial institution</t>
  </si>
  <si>
    <t>Balance at 1 January 2021</t>
  </si>
  <si>
    <t>Current portion of long-term loan</t>
  </si>
  <si>
    <t xml:space="preserve">   from financial institution</t>
  </si>
  <si>
    <t>5</t>
  </si>
  <si>
    <t xml:space="preserve">    Changes in ownership interests in subsidiary</t>
  </si>
  <si>
    <t xml:space="preserve">       Acquisition of a subsidiary</t>
  </si>
  <si>
    <t>Proceeds from sale of other intangible assets</t>
  </si>
  <si>
    <t>Repayment of long-term loans from financial institution</t>
  </si>
  <si>
    <t>4</t>
  </si>
  <si>
    <t>7</t>
  </si>
  <si>
    <t>6</t>
  </si>
  <si>
    <t>Unrealised (gain) loss on exchange rate</t>
  </si>
  <si>
    <t xml:space="preserve">Net cash from (used in) investing activities  </t>
  </si>
  <si>
    <t>Items that will not be reclassified to profit or loss</t>
  </si>
  <si>
    <t>Income tax relating to items that will not be reclassified</t>
  </si>
  <si>
    <t>Total items that will not be reclassified to profit or loss</t>
  </si>
  <si>
    <t>Loss on measurement of financial assets - debt securities</t>
  </si>
  <si>
    <t>Gain on measurement of financial assets - equity securities</t>
  </si>
  <si>
    <t>Outstanding payable from acquisition of investment in a subsidiary</t>
  </si>
  <si>
    <t xml:space="preserve">    Total changes in ownership interests in subsidiary</t>
  </si>
  <si>
    <t>(Reversal of) loss for expected credit loss</t>
  </si>
  <si>
    <t>Other surpluses</t>
  </si>
  <si>
    <t>other surpluses</t>
  </si>
  <si>
    <t>in subsidiaries</t>
  </si>
  <si>
    <t xml:space="preserve">ownership interests </t>
  </si>
  <si>
    <t xml:space="preserve">the changes in the </t>
  </si>
  <si>
    <t xml:space="preserve">Deficit from </t>
  </si>
  <si>
    <t>Outstanding receivable from sale of property, plant and equipment</t>
  </si>
  <si>
    <t>Outstanding payable from purchase of property, plant and equipment</t>
  </si>
  <si>
    <t>Cash outflow on short-term loans to related parties</t>
  </si>
  <si>
    <t xml:space="preserve">Impairment loss on property, plant and equipment </t>
  </si>
  <si>
    <t>Short-term loans from financial institutions</t>
  </si>
  <si>
    <t>Balance at 1 January 2022</t>
  </si>
  <si>
    <t>Balance at 31 March 2021</t>
  </si>
  <si>
    <t>Balance at 31 March 2022</t>
  </si>
  <si>
    <t>31 March</t>
  </si>
  <si>
    <t>Three-month period ended 31 March 2021</t>
  </si>
  <si>
    <t>Three-month period ended 31 March 2022</t>
  </si>
  <si>
    <t>Net cash from (used in) financing activities</t>
  </si>
  <si>
    <t>3</t>
  </si>
  <si>
    <t>9</t>
  </si>
  <si>
    <t>Decrease in debt securities (in private fund)</t>
  </si>
  <si>
    <t>Loss on inventories devaluation</t>
  </si>
  <si>
    <t>Gain on disposal and write-off of property, plant and equipment</t>
  </si>
  <si>
    <t>Decrease in short-term deposit at financial institution</t>
  </si>
  <si>
    <t>Gain on disposal of investment</t>
  </si>
  <si>
    <t>Increase in short-term loans from financial institution</t>
  </si>
  <si>
    <t>Net increase in cash and cash equivalents</t>
  </si>
  <si>
    <t>Acquisition of interest in joint ventures</t>
  </si>
  <si>
    <t>Cash outflows from increase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</si>
</sst>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1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1"/>
      <color indexed="8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8" fillId="5" borderId="9" applyNumberFormat="0" applyAlignment="0" applyProtection="0">
      <alignment horizontal="left" vertical="center" indent="1"/>
    </xf>
    <xf numFmtId="171" fontId="39" fillId="0" borderId="10" applyNumberFormat="0" applyProtection="0">
      <alignment horizontal="right" vertical="center"/>
    </xf>
    <xf numFmtId="171" fontId="38" fillId="0" borderId="11" applyNumberFormat="0" applyProtection="0">
      <alignment horizontal="right" vertical="center"/>
    </xf>
    <xf numFmtId="171" fontId="39" fillId="6" borderId="9" applyNumberFormat="0" applyAlignment="0" applyProtection="0">
      <alignment horizontal="left" vertical="center" indent="1"/>
    </xf>
    <xf numFmtId="0" fontId="40" fillId="7" borderId="11" applyNumberFormat="0" applyAlignment="0">
      <alignment horizontal="left" vertical="center" indent="1"/>
      <protection locked="0"/>
    </xf>
    <xf numFmtId="0" fontId="40" fillId="8" borderId="11" applyNumberFormat="0" applyAlignment="0" applyProtection="0">
      <alignment horizontal="left" vertical="center" indent="1"/>
    </xf>
    <xf numFmtId="171" fontId="39" fillId="9" borderId="10" applyNumberFormat="0" applyBorder="0">
      <alignment horizontal="right" vertical="center"/>
      <protection locked="0"/>
    </xf>
    <xf numFmtId="0" fontId="40" fillId="7" borderId="11" applyNumberFormat="0" applyAlignment="0">
      <alignment horizontal="left" vertical="center" indent="1"/>
      <protection locked="0"/>
    </xf>
    <xf numFmtId="171" fontId="38" fillId="8" borderId="11" applyNumberFormat="0" applyProtection="0">
      <alignment horizontal="right" vertical="center"/>
    </xf>
    <xf numFmtId="171" fontId="38" fillId="9" borderId="11" applyNumberFormat="0" applyBorder="0">
      <alignment horizontal="right" vertical="center"/>
      <protection locked="0"/>
    </xf>
    <xf numFmtId="171" fontId="41" fillId="10" borderId="12" applyNumberFormat="0" applyBorder="0" applyAlignment="0" applyProtection="0">
      <alignment horizontal="right" vertical="center" indent="1"/>
    </xf>
    <xf numFmtId="171" fontId="42" fillId="11" borderId="12" applyNumberFormat="0" applyBorder="0" applyAlignment="0" applyProtection="0">
      <alignment horizontal="right" vertical="center" indent="1"/>
    </xf>
    <xf numFmtId="171" fontId="42" fillId="12" borderId="12" applyNumberFormat="0" applyBorder="0" applyAlignment="0" applyProtection="0">
      <alignment horizontal="right" vertical="center" indent="1"/>
    </xf>
    <xf numFmtId="171" fontId="43" fillId="13" borderId="12" applyNumberFormat="0" applyBorder="0" applyAlignment="0" applyProtection="0">
      <alignment horizontal="right" vertical="center" indent="1"/>
    </xf>
    <xf numFmtId="171" fontId="43" fillId="14" borderId="12" applyNumberFormat="0" applyBorder="0" applyAlignment="0" applyProtection="0">
      <alignment horizontal="right" vertical="center" indent="1"/>
    </xf>
    <xf numFmtId="171" fontId="43" fillId="15" borderId="12" applyNumberFormat="0" applyBorder="0" applyAlignment="0" applyProtection="0">
      <alignment horizontal="right" vertical="center" indent="1"/>
    </xf>
    <xf numFmtId="171" fontId="44" fillId="16" borderId="12" applyNumberFormat="0" applyBorder="0" applyAlignment="0" applyProtection="0">
      <alignment horizontal="right" vertical="center" indent="1"/>
    </xf>
    <xf numFmtId="171" fontId="44" fillId="17" borderId="12" applyNumberFormat="0" applyBorder="0" applyAlignment="0" applyProtection="0">
      <alignment horizontal="right" vertical="center" indent="1"/>
    </xf>
    <xf numFmtId="171" fontId="44" fillId="18" borderId="12" applyNumberFormat="0" applyBorder="0" applyAlignment="0" applyProtection="0">
      <alignment horizontal="right" vertical="center" indent="1"/>
    </xf>
    <xf numFmtId="0" fontId="45" fillId="0" borderId="9" applyNumberFormat="0" applyFont="0" applyFill="0" applyAlignment="0" applyProtection="0"/>
    <xf numFmtId="171" fontId="39" fillId="6" borderId="9" applyNumberFormat="0" applyAlignment="0" applyProtection="0">
      <alignment horizontal="left" vertical="center" indent="1"/>
    </xf>
    <xf numFmtId="0" fontId="38" fillId="5" borderId="11" applyNumberFormat="0" applyAlignment="0" applyProtection="0">
      <alignment horizontal="left" vertical="center" indent="1"/>
    </xf>
    <xf numFmtId="0" fontId="40" fillId="19" borderId="9" applyNumberFormat="0" applyAlignment="0" applyProtection="0">
      <alignment horizontal="left" vertical="center" indent="1"/>
    </xf>
    <xf numFmtId="0" fontId="40" fillId="20" borderId="9" applyNumberFormat="0" applyAlignment="0" applyProtection="0">
      <alignment horizontal="left" vertical="center" indent="1"/>
    </xf>
    <xf numFmtId="0" fontId="40" fillId="21" borderId="9" applyNumberFormat="0" applyAlignment="0" applyProtection="0">
      <alignment horizontal="left" vertical="center" indent="1"/>
    </xf>
    <xf numFmtId="0" fontId="40" fillId="9" borderId="9" applyNumberFormat="0" applyAlignment="0" applyProtection="0">
      <alignment horizontal="left" vertical="center" indent="1"/>
    </xf>
    <xf numFmtId="0" fontId="40" fillId="8" borderId="11" applyNumberFormat="0" applyAlignment="0" applyProtection="0">
      <alignment horizontal="left" vertical="center" indent="1"/>
    </xf>
    <xf numFmtId="0" fontId="46" fillId="0" borderId="13" applyNumberFormat="0" applyFill="0" applyBorder="0" applyAlignment="0" applyProtection="0"/>
    <xf numFmtId="0" fontId="47" fillId="0" borderId="13" applyNumberFormat="0" applyBorder="0" applyAlignment="0" applyProtection="0"/>
    <xf numFmtId="0" fontId="46" fillId="7" borderId="11" applyNumberFormat="0" applyAlignment="0">
      <alignment horizontal="left" vertical="center" indent="1"/>
      <protection locked="0"/>
    </xf>
    <xf numFmtId="0" fontId="46" fillId="7" borderId="11" applyNumberFormat="0" applyAlignment="0">
      <alignment horizontal="left" vertical="center" indent="1"/>
      <protection locked="0"/>
    </xf>
    <xf numFmtId="0" fontId="46" fillId="8" borderId="11" applyNumberFormat="0" applyAlignment="0" applyProtection="0">
      <alignment horizontal="left" vertical="center" indent="1"/>
    </xf>
    <xf numFmtId="171" fontId="48" fillId="8" borderId="11" applyNumberFormat="0" applyProtection="0">
      <alignment horizontal="right" vertical="center"/>
    </xf>
    <xf numFmtId="171" fontId="49" fillId="9" borderId="10" applyNumberFormat="0" applyBorder="0">
      <alignment horizontal="right" vertical="center"/>
      <protection locked="0"/>
    </xf>
    <xf numFmtId="171" fontId="48" fillId="9" borderId="11" applyNumberFormat="0" applyBorder="0">
      <alignment horizontal="right" vertical="center"/>
      <protection locked="0"/>
    </xf>
    <xf numFmtId="171" fontId="39" fillId="0" borderId="10" applyNumberFormat="0" applyFill="0" applyBorder="0" applyAlignment="0" applyProtection="0">
      <alignment horizontal="right" vertical="center"/>
    </xf>
    <xf numFmtId="171" fontId="39" fillId="0" borderId="10" applyNumberFormat="0" applyFill="0" applyBorder="0" applyAlignment="0" applyProtection="0">
      <alignment horizontal="right" vertical="center"/>
    </xf>
    <xf numFmtId="0" fontId="45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69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39" fontId="16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/>
    <xf numFmtId="0" fontId="1" fillId="0" borderId="0" xfId="0" applyFont="1" applyFill="1" applyAlignment="1">
      <alignment horizontal="left"/>
    </xf>
    <xf numFmtId="164" fontId="7" fillId="0" borderId="5" xfId="32" applyNumberFormat="1" applyFont="1" applyFill="1" applyBorder="1" applyAlignment="1"/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35" fillId="0" borderId="0" xfId="32" applyFont="1" applyFill="1" applyBorder="1" applyAlignment="1">
      <alignment horizontal="center"/>
    </xf>
    <xf numFmtId="49" fontId="35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6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6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5" fillId="0" borderId="0" xfId="0" applyNumberFormat="1" applyFont="1" applyFill="1" applyBorder="1" applyAlignment="1">
      <alignment horizontal="center"/>
    </xf>
    <xf numFmtId="164" fontId="37" fillId="0" borderId="0" xfId="0" applyNumberFormat="1" applyFont="1" applyFill="1" applyAlignment="1"/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64" fontId="34" fillId="0" borderId="0" xfId="0" applyNumberFormat="1" applyFont="1" applyFill="1" applyAlignment="1"/>
    <xf numFmtId="164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164" fontId="7" fillId="0" borderId="0" xfId="2" applyNumberFormat="1" applyFont="1" applyFill="1" applyBorder="1" applyAlignment="1">
      <alignment horizontal="center"/>
    </xf>
    <xf numFmtId="165" fontId="1" fillId="0" borderId="0" xfId="0" applyNumberFormat="1" applyFont="1" applyFill="1"/>
    <xf numFmtId="164" fontId="7" fillId="0" borderId="5" xfId="2" applyNumberFormat="1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3" fontId="32" fillId="0" borderId="0" xfId="1" applyNumberFormat="1" applyFont="1" applyFill="1" applyBorder="1" applyAlignment="1">
      <alignment horizontal="right"/>
    </xf>
    <xf numFmtId="49" fontId="50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>
      <alignment horizontal="center"/>
    </xf>
    <xf numFmtId="4" fontId="7" fillId="0" borderId="0" xfId="1" applyFont="1" applyFill="1"/>
    <xf numFmtId="164" fontId="7" fillId="0" borderId="5" xfId="32" applyNumberFormat="1" applyFont="1" applyBorder="1"/>
    <xf numFmtId="4" fontId="19" fillId="0" borderId="0" xfId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164" fontId="7" fillId="0" borderId="0" xfId="32" applyNumberFormat="1" applyFont="1" applyBorder="1"/>
    <xf numFmtId="37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164" fontId="1" fillId="0" borderId="4" xfId="32" applyNumberFormat="1" applyFont="1" applyFill="1" applyBorder="1"/>
    <xf numFmtId="0" fontId="1" fillId="0" borderId="0" xfId="32" applyFont="1" applyFill="1" applyBorder="1" applyAlignment="1"/>
    <xf numFmtId="164" fontId="1" fillId="0" borderId="0" xfId="32" applyNumberFormat="1" applyFont="1" applyFill="1" applyBorder="1" applyAlignment="1"/>
    <xf numFmtId="164" fontId="1" fillId="0" borderId="0" xfId="3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" fillId="0" borderId="4" xfId="2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30</xdr:row>
      <xdr:rowOff>0</xdr:rowOff>
    </xdr:from>
    <xdr:to>
      <xdr:col>4</xdr:col>
      <xdr:colOff>251460</xdr:colOff>
      <xdr:row>30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30</xdr:row>
      <xdr:rowOff>0</xdr:rowOff>
    </xdr:from>
    <xdr:to>
      <xdr:col>4</xdr:col>
      <xdr:colOff>251460</xdr:colOff>
      <xdr:row>30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5"/>
  <sheetViews>
    <sheetView tabSelected="1" view="pageBreakPreview" zoomScale="70" zoomScaleNormal="70" zoomScaleSheetLayoutView="70" workbookViewId="0"/>
  </sheetViews>
  <sheetFormatPr defaultColWidth="9.36328125" defaultRowHeight="21" customHeight="1"/>
  <cols>
    <col min="1" max="1" width="46.54296875" style="19" customWidth="1"/>
    <col min="2" max="2" width="6.6328125" style="10" customWidth="1"/>
    <col min="3" max="3" width="13.36328125" style="11" customWidth="1"/>
    <col min="4" max="4" width="1.36328125" style="12" customWidth="1"/>
    <col min="5" max="5" width="13.36328125" style="11" customWidth="1"/>
    <col min="6" max="6" width="1.36328125" style="13" customWidth="1"/>
    <col min="7" max="7" width="13.36328125" style="13" customWidth="1"/>
    <col min="8" max="8" width="1.36328125" style="13" customWidth="1"/>
    <col min="9" max="9" width="14.36328125" style="13" customWidth="1"/>
    <col min="10" max="10" width="1.6328125" style="77" customWidth="1"/>
    <col min="11" max="11" width="14.453125" style="13" bestFit="1" customWidth="1"/>
    <col min="12" max="12" width="33.453125" style="13" customWidth="1"/>
    <col min="13" max="13" width="14.453125" style="13" customWidth="1"/>
    <col min="14" max="16384" width="9.36328125" style="13"/>
  </cols>
  <sheetData>
    <row r="1" spans="1:35" s="4" customFormat="1" ht="21" customHeight="1">
      <c r="A1" s="139" t="s">
        <v>134</v>
      </c>
      <c r="B1" s="1"/>
      <c r="C1" s="2"/>
      <c r="D1" s="3"/>
      <c r="E1" s="2"/>
      <c r="J1" s="227"/>
    </row>
    <row r="2" spans="1:35" s="8" customFormat="1" ht="21" customHeight="1">
      <c r="A2" s="14" t="s">
        <v>0</v>
      </c>
      <c r="B2" s="5"/>
      <c r="C2" s="6"/>
      <c r="D2" s="7"/>
      <c r="E2" s="6"/>
      <c r="J2" s="228"/>
    </row>
    <row r="3" spans="1:35" s="8" customFormat="1" ht="21" customHeight="1">
      <c r="A3" s="14"/>
      <c r="B3" s="5"/>
      <c r="C3" s="6"/>
      <c r="D3" s="7"/>
      <c r="E3" s="6"/>
      <c r="J3" s="228"/>
    </row>
    <row r="4" spans="1:35" s="15" customFormat="1" ht="21" customHeight="1">
      <c r="A4" s="9"/>
      <c r="B4" s="10"/>
      <c r="C4" s="256" t="s">
        <v>1</v>
      </c>
      <c r="D4" s="256"/>
      <c r="E4" s="256"/>
      <c r="F4" s="256"/>
      <c r="G4" s="256" t="s">
        <v>2</v>
      </c>
      <c r="H4" s="256"/>
      <c r="I4" s="256"/>
      <c r="J4" s="229"/>
    </row>
    <row r="5" spans="1:35" s="15" customFormat="1" ht="21" customHeight="1">
      <c r="A5" s="9"/>
      <c r="B5" s="10"/>
      <c r="C5" s="256" t="s">
        <v>3</v>
      </c>
      <c r="D5" s="256"/>
      <c r="E5" s="256"/>
      <c r="F5" s="256"/>
      <c r="G5" s="256" t="s">
        <v>3</v>
      </c>
      <c r="H5" s="256"/>
      <c r="I5" s="256"/>
      <c r="J5" s="229"/>
    </row>
    <row r="6" spans="1:35" s="15" customFormat="1" ht="21" customHeight="1">
      <c r="A6" s="9"/>
      <c r="B6" s="10"/>
      <c r="C6" s="235" t="s">
        <v>219</v>
      </c>
      <c r="D6" s="235"/>
      <c r="E6" s="235" t="s">
        <v>4</v>
      </c>
      <c r="F6" s="13"/>
      <c r="G6" s="251" t="s">
        <v>219</v>
      </c>
      <c r="H6" s="235"/>
      <c r="I6" s="235" t="s">
        <v>4</v>
      </c>
      <c r="J6" s="230"/>
    </row>
    <row r="7" spans="1:35" s="15" customFormat="1" ht="21" customHeight="1">
      <c r="A7" s="118" t="s">
        <v>5</v>
      </c>
      <c r="B7" s="16" t="s">
        <v>6</v>
      </c>
      <c r="C7" s="105">
        <v>2022</v>
      </c>
      <c r="D7" s="105"/>
      <c r="E7" s="105">
        <v>2021</v>
      </c>
      <c r="F7" s="13"/>
      <c r="G7" s="105">
        <v>2022</v>
      </c>
      <c r="H7" s="105"/>
      <c r="I7" s="105">
        <v>2021</v>
      </c>
      <c r="J7" s="230"/>
    </row>
    <row r="8" spans="1:35" s="15" customFormat="1" ht="21" customHeight="1">
      <c r="C8" s="105" t="s">
        <v>95</v>
      </c>
      <c r="D8" s="105"/>
      <c r="E8" s="105"/>
      <c r="G8" s="105" t="s">
        <v>95</v>
      </c>
      <c r="H8" s="105"/>
      <c r="I8" s="105"/>
      <c r="J8" s="231"/>
    </row>
    <row r="9" spans="1:35" s="15" customFormat="1" ht="21" customHeight="1">
      <c r="A9" s="9"/>
      <c r="B9" s="16"/>
      <c r="C9" s="257" t="s">
        <v>7</v>
      </c>
      <c r="D9" s="257"/>
      <c r="E9" s="257"/>
      <c r="F9" s="257"/>
      <c r="G9" s="257"/>
      <c r="H9" s="257"/>
      <c r="I9" s="257"/>
      <c r="J9" s="186"/>
      <c r="L9" s="189"/>
      <c r="M9" s="188"/>
      <c r="O9" s="190"/>
      <c r="Q9" s="191"/>
      <c r="R9" s="192"/>
      <c r="S9" s="193"/>
      <c r="T9" s="194"/>
      <c r="U9" s="194"/>
      <c r="V9" s="194"/>
      <c r="W9" s="194"/>
      <c r="X9" s="188"/>
      <c r="Y9" s="189"/>
      <c r="Z9" s="188"/>
      <c r="AB9" s="190"/>
      <c r="AD9" s="191"/>
      <c r="AE9" s="192"/>
      <c r="AF9" s="193"/>
      <c r="AG9" s="194"/>
      <c r="AH9" s="194"/>
      <c r="AI9" s="194"/>
    </row>
    <row r="10" spans="1:35" s="15" customFormat="1" ht="21" customHeight="1">
      <c r="A10" s="27" t="s">
        <v>8</v>
      </c>
      <c r="B10" s="16"/>
      <c r="C10" s="11"/>
      <c r="D10" s="119"/>
      <c r="E10" s="11"/>
      <c r="F10" s="13"/>
      <c r="G10" s="13"/>
      <c r="H10" s="13"/>
      <c r="I10" s="13"/>
      <c r="J10" s="198"/>
      <c r="L10" s="189"/>
      <c r="M10" s="194"/>
      <c r="O10" s="190"/>
      <c r="Q10" s="191"/>
      <c r="R10" s="192"/>
      <c r="S10" s="193"/>
      <c r="T10" s="194"/>
      <c r="U10" s="194"/>
      <c r="V10" s="194"/>
      <c r="W10" s="194"/>
      <c r="X10" s="188"/>
      <c r="Y10" s="189"/>
      <c r="Z10" s="194"/>
      <c r="AB10" s="190"/>
      <c r="AD10" s="191"/>
      <c r="AE10" s="192"/>
      <c r="AF10" s="193"/>
      <c r="AG10" s="194"/>
      <c r="AH10" s="194"/>
      <c r="AI10" s="194"/>
    </row>
    <row r="11" spans="1:35" s="15" customFormat="1" ht="21" customHeight="1">
      <c r="A11" s="19" t="s">
        <v>9</v>
      </c>
      <c r="B11" s="16"/>
      <c r="C11" s="120">
        <v>3825602</v>
      </c>
      <c r="D11" s="90"/>
      <c r="E11" s="120">
        <v>2493135</v>
      </c>
      <c r="F11" s="121"/>
      <c r="G11" s="122">
        <v>2838324</v>
      </c>
      <c r="H11" s="122"/>
      <c r="I11" s="120">
        <v>1762380</v>
      </c>
      <c r="J11" s="195"/>
      <c r="K11" s="193"/>
      <c r="L11" s="194"/>
      <c r="M11" s="194"/>
      <c r="N11" s="188"/>
      <c r="O11" s="190"/>
      <c r="Q11" s="191"/>
      <c r="R11" s="192"/>
      <c r="S11" s="193"/>
      <c r="T11" s="194"/>
      <c r="U11" s="194"/>
      <c r="V11" s="194"/>
      <c r="W11" s="194"/>
      <c r="X11" s="188"/>
      <c r="Y11" s="189"/>
      <c r="Z11" s="194"/>
      <c r="AB11" s="190"/>
      <c r="AD11" s="191"/>
      <c r="AE11" s="192"/>
      <c r="AF11" s="193"/>
      <c r="AG11" s="194"/>
      <c r="AH11" s="194"/>
      <c r="AI11" s="194"/>
    </row>
    <row r="12" spans="1:35" s="15" customFormat="1" ht="21" customHeight="1">
      <c r="A12" s="19" t="s">
        <v>10</v>
      </c>
      <c r="B12" s="16" t="s">
        <v>224</v>
      </c>
      <c r="C12" s="120">
        <v>3462266</v>
      </c>
      <c r="D12" s="90"/>
      <c r="E12" s="120">
        <v>2912812</v>
      </c>
      <c r="F12" s="121"/>
      <c r="G12" s="122">
        <v>2263323</v>
      </c>
      <c r="H12" s="122"/>
      <c r="I12" s="120">
        <v>2330307</v>
      </c>
      <c r="J12" s="195"/>
      <c r="K12" s="193"/>
      <c r="L12" s="194"/>
      <c r="M12" s="194"/>
      <c r="N12" s="188"/>
      <c r="O12" s="190"/>
      <c r="Q12" s="191"/>
      <c r="R12" s="192"/>
      <c r="S12" s="193"/>
      <c r="T12" s="194"/>
      <c r="U12" s="194"/>
      <c r="V12" s="194"/>
      <c r="W12" s="194"/>
      <c r="X12" s="188"/>
      <c r="Y12" s="189"/>
      <c r="Z12" s="188"/>
      <c r="AB12" s="190"/>
      <c r="AD12" s="191"/>
      <c r="AE12" s="192"/>
      <c r="AF12" s="193"/>
      <c r="AG12" s="194"/>
      <c r="AH12" s="194"/>
      <c r="AI12" s="194"/>
    </row>
    <row r="13" spans="1:35" s="15" customFormat="1" ht="21" customHeight="1">
      <c r="A13" s="19" t="s">
        <v>138</v>
      </c>
      <c r="B13" s="16"/>
      <c r="C13" s="120">
        <v>684254</v>
      </c>
      <c r="D13" s="122"/>
      <c r="E13" s="120">
        <v>747066</v>
      </c>
      <c r="F13" s="123"/>
      <c r="G13" s="122">
        <v>261514</v>
      </c>
      <c r="H13" s="122"/>
      <c r="I13" s="120">
        <v>268851</v>
      </c>
      <c r="J13" s="195"/>
      <c r="K13" s="196"/>
      <c r="L13" s="194"/>
      <c r="M13" s="194"/>
      <c r="N13" s="188"/>
      <c r="O13" s="197"/>
      <c r="P13" s="198"/>
      <c r="Q13" s="199"/>
      <c r="R13" s="195"/>
      <c r="S13" s="196"/>
      <c r="T13" s="194"/>
      <c r="U13" s="194"/>
      <c r="V13" s="194"/>
      <c r="W13" s="194"/>
      <c r="X13" s="188"/>
      <c r="Y13" s="194"/>
      <c r="Z13" s="194"/>
      <c r="AA13" s="198"/>
      <c r="AB13" s="197"/>
      <c r="AC13" s="198"/>
      <c r="AD13" s="199"/>
      <c r="AE13" s="195"/>
      <c r="AF13" s="196"/>
      <c r="AG13" s="194"/>
      <c r="AH13" s="194"/>
      <c r="AI13" s="194"/>
    </row>
    <row r="14" spans="1:35" s="15" customFormat="1" ht="21" customHeight="1">
      <c r="A14" s="19" t="s">
        <v>133</v>
      </c>
      <c r="B14" s="16" t="s">
        <v>223</v>
      </c>
      <c r="C14" s="120">
        <v>0</v>
      </c>
      <c r="D14" s="90"/>
      <c r="E14" s="219">
        <v>0</v>
      </c>
      <c r="F14" s="121"/>
      <c r="G14" s="122">
        <v>568246</v>
      </c>
      <c r="H14" s="122"/>
      <c r="I14" s="120">
        <v>832847</v>
      </c>
      <c r="J14" s="195"/>
      <c r="K14" s="193"/>
      <c r="L14" s="194"/>
      <c r="M14" s="194"/>
      <c r="N14" s="188"/>
      <c r="O14" s="190"/>
      <c r="Q14" s="191"/>
      <c r="R14" s="192"/>
      <c r="S14" s="193"/>
      <c r="T14" s="194"/>
      <c r="U14" s="194"/>
      <c r="V14" s="194"/>
      <c r="W14" s="194"/>
      <c r="X14" s="188"/>
      <c r="Y14" s="189"/>
      <c r="Z14" s="188"/>
      <c r="AB14" s="190"/>
      <c r="AD14" s="191"/>
      <c r="AE14" s="192"/>
      <c r="AF14" s="193"/>
      <c r="AG14" s="194"/>
      <c r="AH14" s="194"/>
      <c r="AI14" s="194"/>
    </row>
    <row r="15" spans="1:35" s="15" customFormat="1" ht="21" customHeight="1">
      <c r="A15" s="19" t="s">
        <v>11</v>
      </c>
      <c r="B15" s="16"/>
      <c r="C15" s="120">
        <v>2667165</v>
      </c>
      <c r="D15" s="90"/>
      <c r="E15" s="120">
        <v>2657960</v>
      </c>
      <c r="F15" s="121"/>
      <c r="G15" s="122">
        <v>1164528</v>
      </c>
      <c r="H15" s="122"/>
      <c r="I15" s="120">
        <v>1216140</v>
      </c>
      <c r="J15" s="195"/>
      <c r="K15" s="193"/>
      <c r="L15" s="194"/>
      <c r="M15" s="194"/>
      <c r="N15" s="188"/>
      <c r="O15" s="190"/>
      <c r="Q15" s="191"/>
      <c r="R15" s="192"/>
      <c r="S15" s="193"/>
      <c r="T15" s="194"/>
      <c r="U15" s="194"/>
      <c r="V15" s="194"/>
      <c r="W15" s="194"/>
      <c r="X15" s="188"/>
      <c r="Y15" s="189"/>
      <c r="Z15" s="194"/>
      <c r="AB15" s="190"/>
      <c r="AD15" s="191"/>
      <c r="AE15" s="192"/>
      <c r="AF15" s="193"/>
      <c r="AG15" s="194"/>
      <c r="AH15" s="194"/>
      <c r="AI15" s="194"/>
    </row>
    <row r="16" spans="1:35" s="15" customFormat="1" ht="21" customHeight="1">
      <c r="A16" s="19" t="s">
        <v>12</v>
      </c>
      <c r="B16" s="16"/>
      <c r="C16" s="120">
        <v>16513</v>
      </c>
      <c r="D16" s="90"/>
      <c r="E16" s="120">
        <v>16160</v>
      </c>
      <c r="F16" s="121"/>
      <c r="G16" s="122">
        <v>12740</v>
      </c>
      <c r="H16" s="122"/>
      <c r="I16" s="120">
        <v>12740</v>
      </c>
      <c r="J16" s="195"/>
      <c r="K16" s="193"/>
      <c r="L16" s="194"/>
      <c r="M16" s="194"/>
      <c r="N16" s="188"/>
      <c r="O16" s="190"/>
      <c r="Q16" s="191"/>
      <c r="R16" s="192"/>
      <c r="S16" s="193"/>
      <c r="T16" s="194"/>
      <c r="U16" s="194"/>
      <c r="V16" s="194"/>
      <c r="W16" s="194"/>
      <c r="X16" s="188"/>
      <c r="Y16" s="189"/>
      <c r="Z16" s="194"/>
      <c r="AB16" s="190"/>
      <c r="AD16" s="191"/>
      <c r="AE16" s="192"/>
      <c r="AF16" s="193"/>
      <c r="AG16" s="194"/>
      <c r="AH16" s="194"/>
      <c r="AI16" s="194"/>
    </row>
    <row r="17" spans="1:13" s="15" customFormat="1" ht="21" customHeight="1">
      <c r="A17" s="9" t="s">
        <v>13</v>
      </c>
      <c r="B17" s="16"/>
      <c r="C17" s="124">
        <f t="shared" ref="C17:I17" si="0">SUM(C11:C16)</f>
        <v>10655800</v>
      </c>
      <c r="D17" s="131"/>
      <c r="E17" s="124">
        <f t="shared" si="0"/>
        <v>8827133</v>
      </c>
      <c r="F17" s="18"/>
      <c r="G17" s="124">
        <f t="shared" si="0"/>
        <v>7108675</v>
      </c>
      <c r="H17" s="125"/>
      <c r="I17" s="124">
        <f t="shared" si="0"/>
        <v>6423265</v>
      </c>
      <c r="J17" s="232"/>
    </row>
    <row r="18" spans="1:13" s="15" customFormat="1" ht="21" customHeight="1">
      <c r="A18" s="19"/>
      <c r="B18" s="16"/>
      <c r="C18" s="11"/>
      <c r="D18" s="126"/>
      <c r="E18" s="11"/>
      <c r="F18" s="13"/>
      <c r="G18" s="11"/>
      <c r="H18" s="126"/>
      <c r="I18" s="11"/>
      <c r="J18" s="210"/>
    </row>
    <row r="19" spans="1:13" s="15" customFormat="1" ht="21" customHeight="1">
      <c r="A19" s="127" t="s">
        <v>14</v>
      </c>
      <c r="B19" s="16"/>
      <c r="C19" s="11"/>
      <c r="D19" s="126"/>
      <c r="E19" s="11"/>
      <c r="F19" s="13"/>
      <c r="G19" s="11"/>
      <c r="H19" s="126"/>
      <c r="I19" s="11"/>
      <c r="J19" s="210"/>
      <c r="M19" s="187"/>
    </row>
    <row r="20" spans="1:13" ht="21" customHeight="1">
      <c r="A20" s="128" t="s">
        <v>180</v>
      </c>
      <c r="B20" s="16" t="s">
        <v>192</v>
      </c>
      <c r="C20" s="120">
        <v>2413550</v>
      </c>
      <c r="D20" s="126"/>
      <c r="E20" s="120">
        <v>2417578</v>
      </c>
      <c r="F20" s="31"/>
      <c r="G20" s="120">
        <v>2413550</v>
      </c>
      <c r="H20" s="126"/>
      <c r="I20" s="120">
        <v>2417578</v>
      </c>
      <c r="J20" s="122"/>
      <c r="L20" s="128"/>
      <c r="M20" s="16"/>
    </row>
    <row r="21" spans="1:13" ht="21" customHeight="1">
      <c r="A21" s="128" t="s">
        <v>97</v>
      </c>
      <c r="B21" s="16" t="s">
        <v>187</v>
      </c>
      <c r="C21" s="120">
        <v>380053</v>
      </c>
      <c r="D21" s="122"/>
      <c r="E21" s="120">
        <v>381883</v>
      </c>
      <c r="F21" s="123"/>
      <c r="G21" s="120">
        <v>0</v>
      </c>
      <c r="H21" s="122"/>
      <c r="I21" s="120">
        <v>0</v>
      </c>
      <c r="J21" s="80"/>
      <c r="L21" s="128"/>
      <c r="M21" s="16"/>
    </row>
    <row r="22" spans="1:13" ht="21" customHeight="1">
      <c r="A22" s="128" t="s">
        <v>98</v>
      </c>
      <c r="B22" s="16" t="s">
        <v>187</v>
      </c>
      <c r="C22" s="120">
        <v>1116252</v>
      </c>
      <c r="D22" s="126"/>
      <c r="E22" s="120">
        <v>1017343</v>
      </c>
      <c r="F22" s="31"/>
      <c r="G22" s="120">
        <v>108829</v>
      </c>
      <c r="H22" s="126"/>
      <c r="I22" s="120">
        <v>108829</v>
      </c>
      <c r="J22" s="80"/>
      <c r="L22" s="128"/>
      <c r="M22" s="16"/>
    </row>
    <row r="23" spans="1:13" ht="21" customHeight="1">
      <c r="A23" s="128" t="s">
        <v>15</v>
      </c>
      <c r="B23" s="16" t="s">
        <v>194</v>
      </c>
      <c r="C23" s="219">
        <v>0</v>
      </c>
      <c r="D23" s="126"/>
      <c r="E23" s="219">
        <v>0</v>
      </c>
      <c r="F23" s="31"/>
      <c r="G23" s="120">
        <v>9076638</v>
      </c>
      <c r="H23" s="126"/>
      <c r="I23" s="120">
        <v>9076638</v>
      </c>
      <c r="J23" s="80"/>
      <c r="L23" s="128"/>
      <c r="M23" s="16"/>
    </row>
    <row r="24" spans="1:13" ht="21" customHeight="1">
      <c r="A24" s="128" t="s">
        <v>87</v>
      </c>
      <c r="B24" s="16"/>
      <c r="C24" s="120">
        <v>183121</v>
      </c>
      <c r="D24" s="126"/>
      <c r="E24" s="120">
        <v>183946</v>
      </c>
      <c r="F24" s="31"/>
      <c r="G24" s="120">
        <v>448178</v>
      </c>
      <c r="H24" s="126"/>
      <c r="I24" s="120">
        <v>448306</v>
      </c>
      <c r="J24" s="122"/>
      <c r="L24" s="128"/>
      <c r="M24" s="16"/>
    </row>
    <row r="25" spans="1:13" ht="21" customHeight="1">
      <c r="A25" s="128" t="s">
        <v>16</v>
      </c>
      <c r="B25" s="16" t="s">
        <v>193</v>
      </c>
      <c r="C25" s="120">
        <v>13755496</v>
      </c>
      <c r="D25" s="126"/>
      <c r="E25" s="120">
        <v>13730264</v>
      </c>
      <c r="F25" s="31"/>
      <c r="G25" s="120">
        <v>6376161</v>
      </c>
      <c r="H25" s="126"/>
      <c r="I25" s="120">
        <v>6159114</v>
      </c>
      <c r="J25" s="122"/>
      <c r="L25" s="128"/>
      <c r="M25" s="16"/>
    </row>
    <row r="26" spans="1:13" ht="21" customHeight="1">
      <c r="A26" s="128" t="s">
        <v>139</v>
      </c>
      <c r="B26" s="16"/>
      <c r="C26" s="120">
        <v>90596</v>
      </c>
      <c r="D26" s="126"/>
      <c r="E26" s="120">
        <v>90596</v>
      </c>
      <c r="F26" s="31"/>
      <c r="G26" s="120">
        <v>0</v>
      </c>
      <c r="H26" s="126"/>
      <c r="I26" s="120">
        <v>0</v>
      </c>
      <c r="J26" s="122"/>
      <c r="L26" s="128"/>
      <c r="M26" s="16"/>
    </row>
    <row r="27" spans="1:13" ht="21" customHeight="1">
      <c r="A27" s="19" t="s">
        <v>150</v>
      </c>
      <c r="B27" s="16"/>
      <c r="C27" s="120">
        <v>392609</v>
      </c>
      <c r="D27" s="122"/>
      <c r="E27" s="120">
        <v>305050</v>
      </c>
      <c r="F27" s="121"/>
      <c r="G27" s="120">
        <v>348071</v>
      </c>
      <c r="H27" s="122"/>
      <c r="I27" s="120">
        <v>261475</v>
      </c>
      <c r="J27" s="122"/>
      <c r="K27" s="21"/>
      <c r="L27" s="128"/>
      <c r="M27" s="16"/>
    </row>
    <row r="28" spans="1:13" ht="21" customHeight="1">
      <c r="A28" s="19" t="s">
        <v>17</v>
      </c>
      <c r="B28" s="16"/>
      <c r="C28" s="120">
        <v>103581</v>
      </c>
      <c r="D28" s="122"/>
      <c r="E28" s="120">
        <v>106914</v>
      </c>
      <c r="F28" s="121"/>
      <c r="G28" s="120">
        <v>0</v>
      </c>
      <c r="H28" s="122"/>
      <c r="I28" s="120">
        <v>0</v>
      </c>
      <c r="J28" s="122"/>
      <c r="K28" s="55"/>
      <c r="L28" s="19"/>
      <c r="M28" s="16"/>
    </row>
    <row r="29" spans="1:13" ht="21" customHeight="1">
      <c r="A29" s="19" t="s">
        <v>18</v>
      </c>
      <c r="B29" s="16"/>
      <c r="C29" s="129">
        <v>83017</v>
      </c>
      <c r="D29" s="122"/>
      <c r="E29" s="129">
        <v>80900</v>
      </c>
      <c r="F29" s="123"/>
      <c r="G29" s="129">
        <v>7655</v>
      </c>
      <c r="H29" s="122"/>
      <c r="I29" s="129">
        <v>7655</v>
      </c>
      <c r="J29" s="122"/>
      <c r="K29" s="55"/>
      <c r="L29" s="19"/>
      <c r="M29" s="16"/>
    </row>
    <row r="30" spans="1:13" s="15" customFormat="1" ht="21" customHeight="1">
      <c r="A30" s="9" t="s">
        <v>19</v>
      </c>
      <c r="B30" s="16"/>
      <c r="C30" s="130">
        <f>SUM(C20:C29)</f>
        <v>18518275</v>
      </c>
      <c r="D30" s="131"/>
      <c r="E30" s="130">
        <f>SUM(E20:E29)</f>
        <v>18314474</v>
      </c>
      <c r="F30" s="132"/>
      <c r="G30" s="130">
        <f>SUM(G20:G29)</f>
        <v>18779082</v>
      </c>
      <c r="H30" s="131"/>
      <c r="I30" s="130">
        <f>SUM(I20:I29)</f>
        <v>18479595</v>
      </c>
      <c r="J30" s="232"/>
      <c r="L30" s="200"/>
      <c r="M30" s="187"/>
    </row>
    <row r="31" spans="1:13" s="15" customFormat="1" ht="21" customHeight="1">
      <c r="A31" s="9"/>
      <c r="B31" s="16"/>
      <c r="C31" s="133"/>
      <c r="D31" s="125"/>
      <c r="E31" s="133"/>
      <c r="F31" s="13"/>
      <c r="G31" s="133"/>
      <c r="H31" s="125"/>
      <c r="I31" s="133"/>
      <c r="J31" s="232"/>
      <c r="L31" s="201"/>
    </row>
    <row r="32" spans="1:13" s="15" customFormat="1" ht="21" customHeight="1" thickBot="1">
      <c r="A32" s="9" t="s">
        <v>20</v>
      </c>
      <c r="B32" s="16"/>
      <c r="C32" s="134">
        <f>SUM(C17+C30)</f>
        <v>29174075</v>
      </c>
      <c r="D32" s="125"/>
      <c r="E32" s="134">
        <f>SUM(E17+E30)</f>
        <v>27141607</v>
      </c>
      <c r="F32" s="18"/>
      <c r="G32" s="134">
        <f>SUM(G17+G30)</f>
        <v>25887757</v>
      </c>
      <c r="H32" s="125"/>
      <c r="I32" s="134">
        <f>SUM(I17+I30)</f>
        <v>24902860</v>
      </c>
      <c r="J32" s="232"/>
    </row>
    <row r="33" spans="1:11" ht="21" customHeight="1" thickTop="1">
      <c r="A33" s="9"/>
      <c r="B33" s="16"/>
      <c r="C33" s="17">
        <f>C32-C92</f>
        <v>0</v>
      </c>
      <c r="D33" s="125"/>
      <c r="E33" s="17">
        <f>E32-E92</f>
        <v>0</v>
      </c>
      <c r="F33" s="18"/>
    </row>
    <row r="34" spans="1:11" s="4" customFormat="1" ht="21" customHeight="1">
      <c r="A34" s="139" t="s">
        <v>134</v>
      </c>
      <c r="B34" s="10"/>
      <c r="C34" s="11"/>
      <c r="D34" s="12"/>
      <c r="E34" s="11"/>
      <c r="F34" s="13"/>
      <c r="G34" s="13"/>
      <c r="H34" s="13"/>
      <c r="I34" s="13"/>
      <c r="J34" s="227"/>
    </row>
    <row r="35" spans="1:11" s="8" customFormat="1" ht="21" customHeight="1">
      <c r="A35" s="14" t="s">
        <v>0</v>
      </c>
      <c r="B35" s="10"/>
      <c r="C35" s="11"/>
      <c r="D35" s="12"/>
      <c r="E35" s="11"/>
      <c r="F35" s="13"/>
      <c r="G35" s="13"/>
      <c r="H35" s="13"/>
      <c r="I35" s="13"/>
      <c r="J35" s="228"/>
    </row>
    <row r="37" spans="1:11" s="15" customFormat="1" ht="21" customHeight="1">
      <c r="A37" s="19"/>
      <c r="B37" s="10"/>
      <c r="C37" s="256" t="s">
        <v>1</v>
      </c>
      <c r="D37" s="256"/>
      <c r="E37" s="256"/>
      <c r="F37" s="256"/>
      <c r="G37" s="256" t="s">
        <v>2</v>
      </c>
      <c r="H37" s="256"/>
      <c r="I37" s="256"/>
      <c r="J37" s="229"/>
    </row>
    <row r="38" spans="1:11" s="15" customFormat="1" ht="21" customHeight="1">
      <c r="A38" s="19"/>
      <c r="B38" s="10"/>
      <c r="C38" s="256" t="s">
        <v>3</v>
      </c>
      <c r="D38" s="256"/>
      <c r="E38" s="256"/>
      <c r="F38" s="256"/>
      <c r="G38" s="256" t="s">
        <v>3</v>
      </c>
      <c r="H38" s="256"/>
      <c r="I38" s="256"/>
      <c r="J38" s="229"/>
    </row>
    <row r="39" spans="1:11" s="15" customFormat="1" ht="21" customHeight="1">
      <c r="A39" s="19"/>
      <c r="B39" s="10"/>
      <c r="C39" s="238" t="s">
        <v>219</v>
      </c>
      <c r="D39" s="237"/>
      <c r="E39" s="237" t="s">
        <v>4</v>
      </c>
      <c r="F39" s="13"/>
      <c r="G39" s="251" t="s">
        <v>219</v>
      </c>
      <c r="H39" s="237"/>
      <c r="I39" s="237" t="s">
        <v>4</v>
      </c>
      <c r="J39" s="230"/>
    </row>
    <row r="40" spans="1:11" s="15" customFormat="1" ht="21" customHeight="1">
      <c r="A40" s="9" t="s">
        <v>151</v>
      </c>
      <c r="B40" s="16" t="s">
        <v>6</v>
      </c>
      <c r="C40" s="105">
        <v>2022</v>
      </c>
      <c r="D40" s="105"/>
      <c r="E40" s="105">
        <v>2021</v>
      </c>
      <c r="F40" s="13"/>
      <c r="G40" s="105">
        <v>2022</v>
      </c>
      <c r="H40" s="105"/>
      <c r="I40" s="105">
        <v>2021</v>
      </c>
      <c r="J40" s="230"/>
    </row>
    <row r="41" spans="1:11" s="15" customFormat="1" ht="21" customHeight="1">
      <c r="C41" s="105" t="s">
        <v>95</v>
      </c>
      <c r="D41" s="105"/>
      <c r="E41" s="105"/>
      <c r="G41" s="105" t="s">
        <v>95</v>
      </c>
      <c r="H41" s="105"/>
      <c r="I41" s="105"/>
      <c r="J41" s="231"/>
    </row>
    <row r="42" spans="1:11" s="15" customFormat="1" ht="21" customHeight="1">
      <c r="A42" s="19"/>
      <c r="B42" s="13"/>
      <c r="C42" s="257" t="s">
        <v>7</v>
      </c>
      <c r="D42" s="257"/>
      <c r="E42" s="257"/>
      <c r="F42" s="257"/>
      <c r="G42" s="257"/>
      <c r="H42" s="257"/>
      <c r="I42" s="257"/>
      <c r="J42" s="186"/>
    </row>
    <row r="43" spans="1:11" s="15" customFormat="1" ht="21" customHeight="1">
      <c r="A43" s="27" t="s">
        <v>21</v>
      </c>
      <c r="B43" s="16"/>
      <c r="C43" s="11"/>
      <c r="D43" s="119"/>
      <c r="E43" s="11"/>
      <c r="F43" s="13"/>
      <c r="G43" s="13"/>
      <c r="H43" s="13"/>
      <c r="I43" s="13"/>
      <c r="J43" s="198"/>
    </row>
    <row r="44" spans="1:11" s="15" customFormat="1" ht="21" customHeight="1">
      <c r="A44" s="19" t="s">
        <v>215</v>
      </c>
      <c r="B44" s="40"/>
      <c r="C44" s="120">
        <v>206141</v>
      </c>
      <c r="D44" s="29"/>
      <c r="E44" s="120">
        <v>207244</v>
      </c>
      <c r="F44" s="31"/>
      <c r="G44" s="120">
        <v>0</v>
      </c>
      <c r="H44" s="29"/>
      <c r="I44" s="120">
        <v>0</v>
      </c>
      <c r="J44" s="233"/>
      <c r="K44" s="202"/>
    </row>
    <row r="45" spans="1:11" s="15" customFormat="1" ht="21" customHeight="1">
      <c r="A45" s="19" t="s">
        <v>22</v>
      </c>
      <c r="B45" s="40"/>
      <c r="C45" s="120">
        <v>2663253</v>
      </c>
      <c r="D45" s="29"/>
      <c r="E45" s="120">
        <v>2308620</v>
      </c>
      <c r="F45" s="31"/>
      <c r="G45" s="120">
        <v>1672196</v>
      </c>
      <c r="H45" s="29"/>
      <c r="I45" s="120">
        <v>1463394</v>
      </c>
      <c r="J45" s="233"/>
      <c r="K45" s="202"/>
    </row>
    <row r="46" spans="1:11" s="15" customFormat="1" ht="21" customHeight="1">
      <c r="A46" s="19" t="s">
        <v>140</v>
      </c>
      <c r="B46" s="40"/>
      <c r="C46" s="120">
        <v>3396015</v>
      </c>
      <c r="D46" s="29"/>
      <c r="E46" s="120">
        <v>2513483</v>
      </c>
      <c r="F46" s="31"/>
      <c r="G46" s="120">
        <v>1540916</v>
      </c>
      <c r="H46" s="29"/>
      <c r="I46" s="120">
        <v>1463955</v>
      </c>
      <c r="J46" s="233"/>
      <c r="K46" s="202"/>
    </row>
    <row r="47" spans="1:11" s="15" customFormat="1" ht="21" customHeight="1">
      <c r="A47" s="19" t="s">
        <v>182</v>
      </c>
      <c r="B47" s="40" t="s">
        <v>223</v>
      </c>
      <c r="C47" s="203">
        <v>0</v>
      </c>
      <c r="D47" s="29"/>
      <c r="E47" s="220">
        <v>0</v>
      </c>
      <c r="F47" s="31"/>
      <c r="G47" s="120">
        <v>2408734</v>
      </c>
      <c r="H47" s="29"/>
      <c r="I47" s="220">
        <v>1902377</v>
      </c>
      <c r="J47" s="233"/>
      <c r="K47" s="202"/>
    </row>
    <row r="48" spans="1:11" s="15" customFormat="1" ht="21" customHeight="1">
      <c r="A48" s="19" t="s">
        <v>185</v>
      </c>
      <c r="B48" s="40"/>
      <c r="C48" s="203"/>
      <c r="D48" s="29"/>
      <c r="E48" s="220"/>
      <c r="F48" s="31"/>
      <c r="G48" s="120"/>
      <c r="H48" s="29"/>
      <c r="I48" s="220"/>
      <c r="J48" s="233"/>
      <c r="K48" s="202"/>
    </row>
    <row r="49" spans="1:12" s="15" customFormat="1" ht="21" customHeight="1">
      <c r="A49" s="19" t="s">
        <v>186</v>
      </c>
      <c r="B49" s="40"/>
      <c r="C49" s="120">
        <v>150506</v>
      </c>
      <c r="D49" s="29"/>
      <c r="E49" s="120">
        <v>100268</v>
      </c>
      <c r="F49" s="31"/>
      <c r="G49" s="120">
        <v>0</v>
      </c>
      <c r="H49" s="29"/>
      <c r="I49" s="220">
        <v>0</v>
      </c>
      <c r="J49" s="233"/>
      <c r="K49" s="202"/>
    </row>
    <row r="50" spans="1:12" s="15" customFormat="1" ht="21" customHeight="1">
      <c r="A50" s="19" t="s">
        <v>144</v>
      </c>
      <c r="B50" s="16"/>
      <c r="C50" s="120">
        <v>135961</v>
      </c>
      <c r="D50" s="29"/>
      <c r="E50" s="120">
        <v>161900</v>
      </c>
      <c r="F50" s="31"/>
      <c r="G50" s="147">
        <v>23995</v>
      </c>
      <c r="H50" s="29"/>
      <c r="I50" s="120">
        <v>34407</v>
      </c>
      <c r="J50" s="205"/>
      <c r="K50" s="202"/>
    </row>
    <row r="51" spans="1:12" s="15" customFormat="1" ht="21" customHeight="1">
      <c r="A51" s="19" t="s">
        <v>125</v>
      </c>
      <c r="B51" s="16"/>
      <c r="C51" s="120">
        <v>344083</v>
      </c>
      <c r="D51" s="29"/>
      <c r="E51" s="120">
        <v>237273</v>
      </c>
      <c r="F51" s="31"/>
      <c r="G51" s="147">
        <v>93254</v>
      </c>
      <c r="H51" s="29"/>
      <c r="I51" s="120">
        <v>65821</v>
      </c>
      <c r="J51" s="205"/>
      <c r="K51" s="202"/>
    </row>
    <row r="52" spans="1:12" s="15" customFormat="1" ht="21" customHeight="1">
      <c r="A52" s="13" t="s">
        <v>66</v>
      </c>
      <c r="B52" s="16"/>
      <c r="C52" s="120">
        <v>1577</v>
      </c>
      <c r="D52" s="29"/>
      <c r="E52" s="120">
        <v>786</v>
      </c>
      <c r="F52" s="31"/>
      <c r="G52" s="120">
        <v>52</v>
      </c>
      <c r="H52" s="29"/>
      <c r="I52" s="120">
        <v>390</v>
      </c>
      <c r="J52" s="205"/>
      <c r="K52" s="202"/>
    </row>
    <row r="53" spans="1:12" s="15" customFormat="1" ht="21" customHeight="1">
      <c r="A53" s="9" t="s">
        <v>23</v>
      </c>
      <c r="B53" s="16"/>
      <c r="C53" s="140">
        <f t="shared" ref="C53:H53" si="1">SUM(C44:C52)</f>
        <v>6897536</v>
      </c>
      <c r="D53" s="204"/>
      <c r="E53" s="140">
        <f t="shared" si="1"/>
        <v>5529574</v>
      </c>
      <c r="F53" s="18"/>
      <c r="G53" s="140">
        <f t="shared" si="1"/>
        <v>5739147</v>
      </c>
      <c r="H53" s="35"/>
      <c r="I53" s="140">
        <f>SUM(I44:I52)</f>
        <v>4930344</v>
      </c>
      <c r="J53" s="207"/>
    </row>
    <row r="54" spans="1:12" s="15" customFormat="1" ht="21" customHeight="1">
      <c r="A54" s="19"/>
      <c r="B54" s="16"/>
      <c r="C54" s="136"/>
      <c r="D54" s="34"/>
      <c r="E54" s="136"/>
      <c r="F54" s="13"/>
      <c r="G54" s="136"/>
      <c r="H54" s="34"/>
      <c r="I54" s="136"/>
      <c r="J54" s="205"/>
    </row>
    <row r="55" spans="1:12" s="15" customFormat="1" ht="21" customHeight="1">
      <c r="A55" s="27" t="s">
        <v>24</v>
      </c>
      <c r="B55" s="16"/>
      <c r="C55" s="136"/>
      <c r="D55" s="34"/>
      <c r="E55" s="136"/>
      <c r="F55" s="13"/>
      <c r="G55" s="136"/>
      <c r="H55" s="34"/>
      <c r="I55" s="136"/>
      <c r="J55" s="206"/>
    </row>
    <row r="56" spans="1:12" s="15" customFormat="1" ht="21" customHeight="1">
      <c r="A56" s="19" t="s">
        <v>183</v>
      </c>
      <c r="B56" s="16"/>
      <c r="C56" s="120">
        <v>419852</v>
      </c>
      <c r="D56" s="34"/>
      <c r="E56" s="120">
        <v>472709</v>
      </c>
      <c r="F56" s="13"/>
      <c r="G56" s="120">
        <v>0</v>
      </c>
      <c r="H56" s="34"/>
      <c r="I56" s="120">
        <v>0</v>
      </c>
      <c r="J56" s="206"/>
    </row>
    <row r="57" spans="1:12" s="15" customFormat="1" ht="21" customHeight="1">
      <c r="A57" s="19" t="s">
        <v>152</v>
      </c>
      <c r="B57" s="16"/>
      <c r="C57" s="120">
        <v>140192</v>
      </c>
      <c r="D57" s="34"/>
      <c r="E57" s="120">
        <v>167929</v>
      </c>
      <c r="F57" s="31"/>
      <c r="G57" s="120">
        <v>26112</v>
      </c>
      <c r="H57" s="34"/>
      <c r="I57" s="120">
        <v>44243</v>
      </c>
      <c r="J57" s="205"/>
    </row>
    <row r="58" spans="1:12" s="15" customFormat="1" ht="21" customHeight="1">
      <c r="A58" s="19" t="s">
        <v>99</v>
      </c>
      <c r="B58" s="16"/>
      <c r="C58" s="120">
        <v>689058</v>
      </c>
      <c r="D58" s="34"/>
      <c r="E58" s="120">
        <v>683001</v>
      </c>
      <c r="F58" s="31"/>
      <c r="G58" s="120">
        <v>446163</v>
      </c>
      <c r="H58" s="34"/>
      <c r="I58" s="120">
        <v>440283</v>
      </c>
      <c r="J58" s="205"/>
    </row>
    <row r="59" spans="1:12" s="15" customFormat="1" ht="21" customHeight="1">
      <c r="A59" s="19" t="s">
        <v>141</v>
      </c>
      <c r="B59" s="16"/>
      <c r="C59" s="120">
        <v>383880</v>
      </c>
      <c r="D59" s="34"/>
      <c r="E59" s="120">
        <v>381793</v>
      </c>
      <c r="F59" s="31"/>
      <c r="G59" s="120">
        <v>368571</v>
      </c>
      <c r="H59" s="34"/>
      <c r="I59" s="120">
        <v>370417</v>
      </c>
      <c r="J59" s="205"/>
    </row>
    <row r="60" spans="1:12" s="15" customFormat="1" ht="21" customHeight="1">
      <c r="A60" s="19" t="s">
        <v>25</v>
      </c>
      <c r="B60" s="16"/>
      <c r="C60" s="120">
        <v>1185</v>
      </c>
      <c r="D60" s="34"/>
      <c r="E60" s="120">
        <v>2805</v>
      </c>
      <c r="F60" s="137"/>
      <c r="G60" s="120">
        <v>5156</v>
      </c>
      <c r="H60" s="34"/>
      <c r="I60" s="120">
        <v>5156</v>
      </c>
      <c r="J60" s="210"/>
    </row>
    <row r="61" spans="1:12" s="15" customFormat="1" ht="21" customHeight="1">
      <c r="A61" s="9" t="s">
        <v>26</v>
      </c>
      <c r="B61" s="16"/>
      <c r="C61" s="140">
        <f>SUM(C56:C60)</f>
        <v>1634167</v>
      </c>
      <c r="D61" s="35"/>
      <c r="E61" s="140">
        <f>SUM(E56:E60)</f>
        <v>1708237</v>
      </c>
      <c r="F61" s="18"/>
      <c r="G61" s="140">
        <f>SUM(G56:G60)</f>
        <v>846002</v>
      </c>
      <c r="H61" s="18"/>
      <c r="I61" s="140">
        <f>SUM(I56:I60)</f>
        <v>860099</v>
      </c>
      <c r="J61" s="207"/>
    </row>
    <row r="62" spans="1:12" s="15" customFormat="1" ht="21" customHeight="1">
      <c r="A62" s="19"/>
      <c r="B62" s="16"/>
      <c r="C62" s="136"/>
      <c r="D62" s="34"/>
      <c r="E62" s="136"/>
      <c r="F62" s="13"/>
      <c r="G62" s="136"/>
      <c r="H62" s="34"/>
      <c r="I62" s="136"/>
      <c r="J62" s="205"/>
    </row>
    <row r="63" spans="1:12" s="15" customFormat="1" ht="21" customHeight="1">
      <c r="A63" s="9" t="s">
        <v>27</v>
      </c>
      <c r="B63" s="16"/>
      <c r="C63" s="130">
        <f>SUM(C61,C53)</f>
        <v>8531703</v>
      </c>
      <c r="D63" s="35"/>
      <c r="E63" s="130">
        <f>SUM(E61,E53)</f>
        <v>7237811</v>
      </c>
      <c r="F63" s="18"/>
      <c r="G63" s="130">
        <f>G53+G61</f>
        <v>6585149</v>
      </c>
      <c r="H63" s="18"/>
      <c r="I63" s="130">
        <f>I53+I61</f>
        <v>5790443</v>
      </c>
      <c r="J63" s="207"/>
      <c r="L63" s="201"/>
    </row>
    <row r="64" spans="1:12" s="20" customFormat="1" ht="21" customHeight="1">
      <c r="A64" s="19"/>
      <c r="B64" s="16"/>
      <c r="C64" s="136"/>
      <c r="D64" s="34"/>
      <c r="E64" s="136"/>
      <c r="F64" s="13"/>
      <c r="G64" s="136"/>
      <c r="H64" s="34"/>
      <c r="I64" s="136"/>
      <c r="J64" s="208"/>
    </row>
    <row r="65" spans="1:10" s="4" customFormat="1" ht="21" customHeight="1">
      <c r="A65" s="139" t="s">
        <v>134</v>
      </c>
      <c r="B65" s="10"/>
      <c r="C65" s="11"/>
      <c r="D65" s="12"/>
      <c r="E65" s="11"/>
      <c r="F65" s="13"/>
      <c r="G65" s="13"/>
      <c r="H65" s="13"/>
      <c r="I65" s="13"/>
      <c r="J65" s="227"/>
    </row>
    <row r="66" spans="1:10" s="8" customFormat="1" ht="21" customHeight="1">
      <c r="A66" s="14" t="s">
        <v>0</v>
      </c>
      <c r="B66" s="10"/>
      <c r="C66" s="11"/>
      <c r="D66" s="12"/>
      <c r="E66" s="11"/>
      <c r="F66" s="13"/>
      <c r="G66" s="13"/>
      <c r="H66" s="13"/>
      <c r="I66" s="13"/>
      <c r="J66" s="228"/>
    </row>
    <row r="68" spans="1:10" s="15" customFormat="1" ht="21" customHeight="1">
      <c r="A68" s="19"/>
      <c r="B68" s="10"/>
      <c r="C68" s="256" t="s">
        <v>1</v>
      </c>
      <c r="D68" s="256"/>
      <c r="E68" s="256"/>
      <c r="F68" s="256"/>
      <c r="G68" s="256" t="s">
        <v>2</v>
      </c>
      <c r="H68" s="256"/>
      <c r="I68" s="256"/>
      <c r="J68" s="229"/>
    </row>
    <row r="69" spans="1:10" s="15" customFormat="1" ht="21" customHeight="1">
      <c r="A69" s="19"/>
      <c r="B69" s="10"/>
      <c r="C69" s="256" t="s">
        <v>3</v>
      </c>
      <c r="D69" s="256"/>
      <c r="E69" s="256"/>
      <c r="F69" s="256"/>
      <c r="G69" s="256" t="s">
        <v>3</v>
      </c>
      <c r="H69" s="256"/>
      <c r="I69" s="256"/>
      <c r="J69" s="229"/>
    </row>
    <row r="70" spans="1:10" s="15" customFormat="1" ht="21" customHeight="1">
      <c r="A70" s="19"/>
      <c r="B70" s="10"/>
      <c r="C70" s="238" t="s">
        <v>219</v>
      </c>
      <c r="D70" s="237"/>
      <c r="E70" s="237" t="s">
        <v>4</v>
      </c>
      <c r="F70" s="13"/>
      <c r="G70" s="238" t="s">
        <v>219</v>
      </c>
      <c r="H70" s="237"/>
      <c r="I70" s="237" t="s">
        <v>4</v>
      </c>
      <c r="J70" s="230"/>
    </row>
    <row r="71" spans="1:10" s="15" customFormat="1" ht="21" customHeight="1">
      <c r="A71" s="43" t="s">
        <v>151</v>
      </c>
      <c r="B71" s="16"/>
      <c r="C71" s="105">
        <v>2022</v>
      </c>
      <c r="D71" s="105"/>
      <c r="E71" s="105">
        <v>2021</v>
      </c>
      <c r="F71" s="13"/>
      <c r="G71" s="105">
        <v>2022</v>
      </c>
      <c r="H71" s="105"/>
      <c r="I71" s="105">
        <v>2021</v>
      </c>
      <c r="J71" s="230"/>
    </row>
    <row r="72" spans="1:10" s="15" customFormat="1" ht="21" customHeight="1">
      <c r="C72" s="105" t="s">
        <v>95</v>
      </c>
      <c r="D72" s="105"/>
      <c r="E72" s="105"/>
      <c r="F72" s="13"/>
      <c r="G72" s="105" t="s">
        <v>95</v>
      </c>
      <c r="H72" s="105"/>
      <c r="I72" s="105"/>
      <c r="J72" s="231"/>
    </row>
    <row r="73" spans="1:10" s="15" customFormat="1" ht="21" customHeight="1">
      <c r="A73" s="19"/>
      <c r="B73" s="13"/>
      <c r="C73" s="257" t="s">
        <v>7</v>
      </c>
      <c r="D73" s="257"/>
      <c r="E73" s="257"/>
      <c r="F73" s="257"/>
      <c r="G73" s="257"/>
      <c r="H73" s="257"/>
      <c r="I73" s="257"/>
      <c r="J73" s="186"/>
    </row>
    <row r="74" spans="1:10" s="15" customFormat="1" ht="21" customHeight="1">
      <c r="A74" s="41" t="s">
        <v>153</v>
      </c>
      <c r="B74" s="13"/>
      <c r="C74" s="234"/>
      <c r="D74" s="234"/>
      <c r="E74" s="234"/>
      <c r="F74" s="234"/>
      <c r="G74" s="234"/>
      <c r="H74" s="234"/>
      <c r="I74" s="234"/>
      <c r="J74" s="186"/>
    </row>
    <row r="75" spans="1:10" ht="21" customHeight="1">
      <c r="A75" s="33" t="s">
        <v>88</v>
      </c>
      <c r="B75" s="16"/>
      <c r="C75" s="138"/>
      <c r="D75" s="29"/>
      <c r="E75" s="29"/>
      <c r="G75" s="138"/>
      <c r="H75" s="29"/>
      <c r="I75" s="29"/>
      <c r="J75" s="34"/>
    </row>
    <row r="76" spans="1:10" ht="21" customHeight="1">
      <c r="A76" s="33" t="s">
        <v>117</v>
      </c>
      <c r="B76" s="16"/>
      <c r="C76" s="138"/>
      <c r="D76" s="29"/>
      <c r="E76" s="29"/>
      <c r="G76" s="138"/>
      <c r="H76" s="29"/>
      <c r="I76" s="29"/>
      <c r="J76" s="34"/>
    </row>
    <row r="77" spans="1:10" ht="21" customHeight="1">
      <c r="A77" s="236" t="s">
        <v>142</v>
      </c>
      <c r="B77" s="16"/>
      <c r="C77" s="138"/>
      <c r="D77" s="29"/>
      <c r="E77" s="29"/>
      <c r="G77" s="138"/>
      <c r="H77" s="29"/>
      <c r="I77" s="29"/>
      <c r="J77" s="34"/>
    </row>
    <row r="78" spans="1:10" ht="21" customHeight="1" thickBot="1">
      <c r="A78" s="236" t="s">
        <v>143</v>
      </c>
      <c r="B78" s="16"/>
      <c r="C78" s="209">
        <v>3003750</v>
      </c>
      <c r="D78" s="29"/>
      <c r="E78" s="209">
        <v>3003750</v>
      </c>
      <c r="F78" s="29"/>
      <c r="G78" s="209">
        <v>3003750</v>
      </c>
      <c r="H78" s="29"/>
      <c r="I78" s="209">
        <v>3003750</v>
      </c>
      <c r="J78" s="34"/>
    </row>
    <row r="79" spans="1:10" ht="21" customHeight="1" thickTop="1">
      <c r="A79" s="33" t="s">
        <v>118</v>
      </c>
      <c r="B79" s="16"/>
      <c r="C79" s="80"/>
      <c r="D79" s="29"/>
      <c r="E79" s="80"/>
      <c r="F79" s="29"/>
      <c r="G79" s="80"/>
      <c r="H79" s="29"/>
      <c r="I79" s="80"/>
      <c r="J79" s="34"/>
    </row>
    <row r="80" spans="1:10" ht="21" customHeight="1">
      <c r="A80" s="236" t="s">
        <v>142</v>
      </c>
      <c r="B80" s="16"/>
      <c r="C80" s="80"/>
      <c r="D80" s="29"/>
      <c r="E80" s="80"/>
      <c r="F80" s="29"/>
      <c r="G80" s="80"/>
      <c r="H80" s="29"/>
      <c r="I80" s="80"/>
      <c r="J80" s="34"/>
    </row>
    <row r="81" spans="1:11" ht="21" customHeight="1">
      <c r="A81" s="236" t="s">
        <v>143</v>
      </c>
      <c r="B81" s="16"/>
      <c r="C81" s="80">
        <v>3003750</v>
      </c>
      <c r="D81" s="29"/>
      <c r="E81" s="80">
        <v>3003750</v>
      </c>
      <c r="F81" s="29"/>
      <c r="G81" s="80">
        <v>3003750</v>
      </c>
      <c r="H81" s="29"/>
      <c r="I81" s="80">
        <v>3003750</v>
      </c>
      <c r="J81" s="34"/>
    </row>
    <row r="82" spans="1:11" ht="21" customHeight="1">
      <c r="A82" s="33" t="s">
        <v>130</v>
      </c>
      <c r="B82" s="16"/>
      <c r="C82" s="80">
        <f>'Equity Conso-7'!F37</f>
        <v>11847802</v>
      </c>
      <c r="D82" s="29"/>
      <c r="E82" s="80">
        <v>11847802</v>
      </c>
      <c r="F82" s="29"/>
      <c r="G82" s="80">
        <f>'Equity Seperate-8'!E29</f>
        <v>11847802</v>
      </c>
      <c r="H82" s="29"/>
      <c r="I82" s="80">
        <v>11847802</v>
      </c>
      <c r="J82" s="34"/>
    </row>
    <row r="83" spans="1:11" ht="21" customHeight="1">
      <c r="A83" s="33" t="s">
        <v>205</v>
      </c>
      <c r="B83" s="16"/>
      <c r="C83" s="80">
        <f>'Equity Conso-7'!L37</f>
        <v>58843</v>
      </c>
      <c r="D83" s="29"/>
      <c r="E83" s="80">
        <v>58843</v>
      </c>
      <c r="F83" s="29"/>
      <c r="G83" s="80">
        <f>'Equity Seperate-8'!G29</f>
        <v>73950</v>
      </c>
      <c r="H83" s="29"/>
      <c r="I83" s="80">
        <v>73950</v>
      </c>
      <c r="J83" s="34"/>
    </row>
    <row r="84" spans="1:11" ht="21" customHeight="1">
      <c r="A84" s="33" t="s">
        <v>28</v>
      </c>
      <c r="B84" s="16"/>
      <c r="C84" s="34"/>
      <c r="D84" s="29"/>
      <c r="E84" s="34"/>
      <c r="F84" s="135"/>
      <c r="G84" s="34"/>
      <c r="H84" s="29"/>
      <c r="I84" s="34"/>
      <c r="J84" s="34"/>
    </row>
    <row r="85" spans="1:11" ht="21" customHeight="1">
      <c r="A85" s="33" t="s">
        <v>67</v>
      </c>
      <c r="B85" s="16"/>
      <c r="C85" s="80">
        <f>'Equity Conso-7'!N37</f>
        <v>300375</v>
      </c>
      <c r="D85" s="29"/>
      <c r="E85" s="80">
        <v>300375</v>
      </c>
      <c r="F85" s="42"/>
      <c r="G85" s="80">
        <f>'Equity Seperate-8'!I29</f>
        <v>300375</v>
      </c>
      <c r="H85" s="29"/>
      <c r="I85" s="80">
        <v>300375</v>
      </c>
      <c r="J85" s="34"/>
    </row>
    <row r="86" spans="1:11" ht="21" customHeight="1">
      <c r="A86" s="33" t="s">
        <v>29</v>
      </c>
      <c r="C86" s="80">
        <f>'Equity Conso-7'!P37</f>
        <v>4045648</v>
      </c>
      <c r="D86" s="29"/>
      <c r="E86" s="80">
        <v>3295942</v>
      </c>
      <c r="F86" s="42"/>
      <c r="G86" s="80">
        <f>'Equity Seperate-8'!K29</f>
        <v>2191083</v>
      </c>
      <c r="H86" s="29"/>
      <c r="I86" s="80">
        <v>2000869</v>
      </c>
      <c r="J86" s="34"/>
    </row>
    <row r="87" spans="1:11" ht="21" customHeight="1">
      <c r="A87" s="47" t="s">
        <v>155</v>
      </c>
      <c r="B87" s="16"/>
      <c r="C87" s="81">
        <f>'Equity Conso-7'!X37</f>
        <v>1366325</v>
      </c>
      <c r="D87" s="29"/>
      <c r="E87" s="81">
        <v>1377662</v>
      </c>
      <c r="F87" s="42"/>
      <c r="G87" s="81">
        <f>'Equity Seperate-8'!M29</f>
        <v>1885648</v>
      </c>
      <c r="H87" s="29"/>
      <c r="I87" s="81">
        <v>1885671</v>
      </c>
      <c r="J87" s="34"/>
    </row>
    <row r="88" spans="1:11" s="15" customFormat="1" ht="21" customHeight="1">
      <c r="A88" s="118" t="s">
        <v>107</v>
      </c>
      <c r="B88" s="44"/>
      <c r="C88" s="85">
        <f>SUM(C81:C87)</f>
        <v>20622743</v>
      </c>
      <c r="D88" s="35"/>
      <c r="E88" s="85">
        <f>SUM(E81:E87)</f>
        <v>19884374</v>
      </c>
      <c r="F88" s="18"/>
      <c r="G88" s="85">
        <f>SUM(G81:G87)</f>
        <v>19302608</v>
      </c>
      <c r="H88" s="35"/>
      <c r="I88" s="85">
        <f>SUM(I81:I87)</f>
        <v>19112417</v>
      </c>
      <c r="J88" s="210"/>
    </row>
    <row r="89" spans="1:11" ht="21" customHeight="1">
      <c r="A89" s="19" t="s">
        <v>30</v>
      </c>
      <c r="B89" s="16"/>
      <c r="C89" s="81">
        <f>'Equity Conso-7'!AB37</f>
        <v>19629</v>
      </c>
      <c r="D89" s="29"/>
      <c r="E89" s="81">
        <v>19422</v>
      </c>
      <c r="F89" s="42"/>
      <c r="G89" s="81">
        <v>0</v>
      </c>
      <c r="H89" s="29"/>
      <c r="I89" s="81">
        <v>0</v>
      </c>
      <c r="J89" s="18"/>
    </row>
    <row r="90" spans="1:11" ht="21" customHeight="1">
      <c r="A90" s="118" t="s">
        <v>31</v>
      </c>
      <c r="B90" s="16"/>
      <c r="C90" s="211">
        <f>SUM(C88:C89)</f>
        <v>20642372</v>
      </c>
      <c r="D90" s="18"/>
      <c r="E90" s="211">
        <f>SUM(E88:E89)</f>
        <v>19903796</v>
      </c>
      <c r="F90" s="18"/>
      <c r="G90" s="211">
        <f>SUM(G88:G89)</f>
        <v>19302608</v>
      </c>
      <c r="H90" s="18"/>
      <c r="I90" s="211">
        <f>SUM(I88:I89)</f>
        <v>19112417</v>
      </c>
      <c r="J90" s="80"/>
    </row>
    <row r="91" spans="1:11" ht="21" customHeight="1">
      <c r="A91" s="118"/>
      <c r="B91" s="16"/>
      <c r="C91" s="18"/>
      <c r="D91" s="18"/>
      <c r="E91" s="18"/>
      <c r="F91" s="18"/>
      <c r="G91" s="18"/>
      <c r="H91" s="18"/>
      <c r="I91" s="18"/>
      <c r="J91" s="80"/>
    </row>
    <row r="92" spans="1:11" ht="21" customHeight="1" thickBot="1">
      <c r="A92" s="118" t="s">
        <v>154</v>
      </c>
      <c r="B92" s="16"/>
      <c r="C92" s="134">
        <f>SUM(C90,C63)</f>
        <v>29174075</v>
      </c>
      <c r="D92" s="35"/>
      <c r="E92" s="134">
        <f>SUM(E90,E63)</f>
        <v>27141607</v>
      </c>
      <c r="G92" s="134">
        <f>SUM(G63+G90)</f>
        <v>25887757</v>
      </c>
      <c r="H92" s="35"/>
      <c r="I92" s="134">
        <f>SUM(I63+I90)</f>
        <v>24902860</v>
      </c>
      <c r="J92" s="34"/>
    </row>
    <row r="93" spans="1:11" s="15" customFormat="1" ht="21" customHeight="1" thickTop="1">
      <c r="A93" s="19"/>
      <c r="B93" s="10"/>
      <c r="C93" s="21"/>
      <c r="D93" s="12"/>
      <c r="E93" s="21"/>
      <c r="F93" s="13"/>
      <c r="G93" s="21"/>
      <c r="H93" s="13"/>
      <c r="I93" s="21"/>
      <c r="J93" s="207"/>
      <c r="K93" s="201"/>
    </row>
    <row r="94" spans="1:11" ht="21" customHeight="1">
      <c r="C94" s="21"/>
      <c r="E94" s="21"/>
      <c r="G94" s="21"/>
      <c r="I94" s="21"/>
    </row>
    <row r="95" spans="1:11" ht="21" customHeight="1">
      <c r="J95" s="75"/>
    </row>
  </sheetData>
  <mergeCells count="15">
    <mergeCell ref="C37:F37"/>
    <mergeCell ref="G37:I37"/>
    <mergeCell ref="C38:F38"/>
    <mergeCell ref="G38:I38"/>
    <mergeCell ref="C73:I73"/>
    <mergeCell ref="C42:I42"/>
    <mergeCell ref="C68:F68"/>
    <mergeCell ref="G68:I68"/>
    <mergeCell ref="C69:F69"/>
    <mergeCell ref="G69:I69"/>
    <mergeCell ref="C4:F4"/>
    <mergeCell ref="G4:I4"/>
    <mergeCell ref="C5:F5"/>
    <mergeCell ref="G5:I5"/>
    <mergeCell ref="C9:I9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3" max="16383" man="1"/>
    <brk id="64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0"/>
  <sheetViews>
    <sheetView view="pageBreakPreview" topLeftCell="A55" zoomScale="70" zoomScaleNormal="90" zoomScaleSheetLayoutView="70" workbookViewId="0">
      <selection activeCell="D67" sqref="D67"/>
    </sheetView>
  </sheetViews>
  <sheetFormatPr defaultColWidth="9.36328125" defaultRowHeight="18" customHeight="1"/>
  <cols>
    <col min="1" max="1" width="60.453125" style="19" customWidth="1"/>
    <col min="2" max="2" width="6.54296875" style="10" customWidth="1"/>
    <col min="3" max="3" width="0.453125" style="13" customWidth="1"/>
    <col min="4" max="4" width="13.6328125" style="11" customWidth="1"/>
    <col min="5" max="5" width="1.453125" style="12" customWidth="1"/>
    <col min="6" max="6" width="13.6328125" style="11" customWidth="1"/>
    <col min="7" max="7" width="1.453125" style="13" customWidth="1"/>
    <col min="8" max="8" width="13.453125" style="13" customWidth="1"/>
    <col min="9" max="9" width="1.453125" style="13" customWidth="1"/>
    <col min="10" max="10" width="13.54296875" style="13" customWidth="1"/>
    <col min="11" max="12" width="9.36328125" style="13"/>
    <col min="13" max="13" width="12.36328125" style="13" customWidth="1"/>
    <col min="14" max="16384" width="9.36328125" style="13"/>
  </cols>
  <sheetData>
    <row r="1" spans="1:10" s="25" customFormat="1" ht="21" customHeight="1">
      <c r="A1" s="139" t="s">
        <v>134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119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56" t="s">
        <v>1</v>
      </c>
      <c r="E4" s="256"/>
      <c r="F4" s="256"/>
      <c r="G4" s="12"/>
      <c r="H4" s="256" t="s">
        <v>2</v>
      </c>
      <c r="I4" s="256"/>
      <c r="J4" s="256"/>
    </row>
    <row r="5" spans="1:10" ht="21" customHeight="1">
      <c r="A5" s="9"/>
      <c r="C5" s="249"/>
      <c r="D5" s="256" t="s">
        <v>3</v>
      </c>
      <c r="E5" s="256"/>
      <c r="F5" s="256"/>
      <c r="G5" s="12"/>
      <c r="H5" s="256" t="s">
        <v>3</v>
      </c>
      <c r="I5" s="256"/>
      <c r="J5" s="256"/>
    </row>
    <row r="6" spans="1:10" ht="21" customHeight="1">
      <c r="A6" s="9"/>
      <c r="C6" s="249"/>
      <c r="D6" s="258" t="s">
        <v>91</v>
      </c>
      <c r="E6" s="258"/>
      <c r="F6" s="258"/>
      <c r="G6" s="12"/>
      <c r="H6" s="258" t="s">
        <v>91</v>
      </c>
      <c r="I6" s="258"/>
      <c r="J6" s="258"/>
    </row>
    <row r="7" spans="1:10" ht="21" customHeight="1">
      <c r="A7" s="9"/>
      <c r="C7" s="249"/>
      <c r="D7" s="258" t="s">
        <v>219</v>
      </c>
      <c r="E7" s="258"/>
      <c r="F7" s="258"/>
      <c r="G7" s="12"/>
      <c r="H7" s="258" t="s">
        <v>219</v>
      </c>
      <c r="I7" s="258"/>
      <c r="J7" s="258"/>
    </row>
    <row r="8" spans="1:10" ht="21" customHeight="1">
      <c r="A8" s="9"/>
      <c r="B8" s="16" t="s">
        <v>6</v>
      </c>
      <c r="C8" s="105"/>
      <c r="D8" s="105">
        <v>2022</v>
      </c>
      <c r="E8" s="26"/>
      <c r="F8" s="105">
        <v>2021</v>
      </c>
      <c r="G8" s="12"/>
      <c r="H8" s="105">
        <v>2022</v>
      </c>
      <c r="I8" s="26"/>
      <c r="J8" s="105">
        <v>2021</v>
      </c>
    </row>
    <row r="9" spans="1:10" ht="21" customHeight="1">
      <c r="A9" s="9"/>
      <c r="B9" s="16"/>
      <c r="C9" s="250"/>
      <c r="D9" s="257" t="s">
        <v>7</v>
      </c>
      <c r="E9" s="257"/>
      <c r="F9" s="257"/>
      <c r="G9" s="257"/>
      <c r="H9" s="257"/>
      <c r="I9" s="257"/>
      <c r="J9" s="257"/>
    </row>
    <row r="10" spans="1:10" ht="21" customHeight="1">
      <c r="A10" s="27" t="s">
        <v>108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109</v>
      </c>
      <c r="B11" s="16"/>
      <c r="C11" s="29"/>
      <c r="D11" s="120">
        <v>7472319</v>
      </c>
      <c r="E11" s="29"/>
      <c r="F11" s="120">
        <v>6775702</v>
      </c>
      <c r="G11" s="30"/>
      <c r="H11" s="120">
        <v>5148145</v>
      </c>
      <c r="I11" s="29"/>
      <c r="J11" s="120">
        <v>5245737</v>
      </c>
    </row>
    <row r="12" spans="1:10" ht="21" customHeight="1">
      <c r="A12" s="19" t="s">
        <v>32</v>
      </c>
      <c r="B12" s="16"/>
      <c r="C12" s="29"/>
      <c r="D12" s="120">
        <v>5252</v>
      </c>
      <c r="E12" s="29"/>
      <c r="F12" s="120">
        <v>309018</v>
      </c>
      <c r="G12" s="30"/>
      <c r="H12" s="120">
        <v>7985</v>
      </c>
      <c r="I12" s="29"/>
      <c r="J12" s="120">
        <v>315375</v>
      </c>
    </row>
    <row r="13" spans="1:10" ht="21" customHeight="1">
      <c r="A13" s="19" t="s">
        <v>33</v>
      </c>
      <c r="B13" s="16"/>
      <c r="C13" s="34"/>
      <c r="D13" s="120">
        <v>40677</v>
      </c>
      <c r="E13" s="34"/>
      <c r="F13" s="120">
        <v>36928</v>
      </c>
      <c r="G13" s="34"/>
      <c r="H13" s="120">
        <v>77662</v>
      </c>
      <c r="I13" s="34"/>
      <c r="J13" s="120">
        <v>98821</v>
      </c>
    </row>
    <row r="14" spans="1:10" ht="21" customHeight="1">
      <c r="A14" s="9" t="s">
        <v>110</v>
      </c>
      <c r="B14" s="16"/>
      <c r="C14" s="18"/>
      <c r="D14" s="140">
        <f>SUM(D11:D13)</f>
        <v>7518248</v>
      </c>
      <c r="E14" s="35"/>
      <c r="F14" s="140">
        <f>SUM(F11:F13)</f>
        <v>7121648</v>
      </c>
      <c r="G14" s="30"/>
      <c r="H14" s="140">
        <f>SUM(H11:H13)</f>
        <v>5233792</v>
      </c>
      <c r="I14" s="35"/>
      <c r="J14" s="140">
        <f>SUM(J11:J13)</f>
        <v>5659933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68</v>
      </c>
      <c r="B17" s="16"/>
      <c r="C17" s="29"/>
      <c r="D17" s="120">
        <v>5100471</v>
      </c>
      <c r="E17" s="29"/>
      <c r="F17" s="120">
        <v>4523300</v>
      </c>
      <c r="G17" s="30"/>
      <c r="H17" s="120">
        <v>4120163</v>
      </c>
      <c r="I17" s="29"/>
      <c r="J17" s="120">
        <v>3995610</v>
      </c>
      <c r="M17" s="135"/>
    </row>
    <row r="18" spans="1:14" ht="21" customHeight="1">
      <c r="A18" s="48" t="s">
        <v>121</v>
      </c>
      <c r="B18" s="16"/>
      <c r="C18" s="29"/>
      <c r="D18" s="120">
        <v>1157900</v>
      </c>
      <c r="E18" s="29"/>
      <c r="F18" s="120">
        <v>1038975</v>
      </c>
      <c r="G18" s="30"/>
      <c r="H18" s="120">
        <v>552245</v>
      </c>
      <c r="I18" s="29"/>
      <c r="J18" s="120">
        <v>521838</v>
      </c>
      <c r="M18" s="135"/>
      <c r="N18" s="31"/>
    </row>
    <row r="19" spans="1:14" ht="21" customHeight="1">
      <c r="A19" s="19" t="s">
        <v>35</v>
      </c>
      <c r="B19" s="16"/>
      <c r="C19" s="29"/>
      <c r="D19" s="120">
        <v>422246</v>
      </c>
      <c r="E19" s="29"/>
      <c r="F19" s="120">
        <v>454773</v>
      </c>
      <c r="G19" s="30"/>
      <c r="H19" s="120">
        <v>326078</v>
      </c>
      <c r="I19" s="29"/>
      <c r="J19" s="120">
        <v>371910</v>
      </c>
      <c r="M19" s="135"/>
    </row>
    <row r="20" spans="1:14" ht="21" customHeight="1">
      <c r="A20" s="9" t="s">
        <v>37</v>
      </c>
      <c r="B20" s="16"/>
      <c r="C20" s="29"/>
      <c r="D20" s="140">
        <f>SUM(D17:D19)</f>
        <v>6680617</v>
      </c>
      <c r="E20" s="35"/>
      <c r="F20" s="140">
        <f>SUM(F17:F19)</f>
        <v>6017048</v>
      </c>
      <c r="G20" s="30"/>
      <c r="H20" s="140">
        <f>SUM(H17:H19)</f>
        <v>4998486</v>
      </c>
      <c r="I20" s="35"/>
      <c r="J20" s="140">
        <f>SUM(J17:J19)</f>
        <v>4889358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156</v>
      </c>
      <c r="B22" s="16"/>
      <c r="C22" s="29"/>
      <c r="D22" s="204">
        <f>D14-D20</f>
        <v>837631</v>
      </c>
      <c r="E22" s="18"/>
      <c r="F22" s="204">
        <f>F14-F20</f>
        <v>1104600</v>
      </c>
      <c r="G22" s="149"/>
      <c r="H22" s="204">
        <f>H14-H20</f>
        <v>235306</v>
      </c>
      <c r="I22" s="18"/>
      <c r="J22" s="204">
        <f>J14-J20</f>
        <v>770575</v>
      </c>
    </row>
    <row r="23" spans="1:14" ht="21" customHeight="1">
      <c r="A23" s="19" t="s">
        <v>36</v>
      </c>
      <c r="B23" s="16"/>
      <c r="C23" s="29"/>
      <c r="D23" s="120">
        <v>-20939</v>
      </c>
      <c r="E23" s="29"/>
      <c r="F23" s="120">
        <v>-27894</v>
      </c>
      <c r="G23" s="30"/>
      <c r="H23" s="120">
        <v>-1538</v>
      </c>
      <c r="I23" s="29"/>
      <c r="J23" s="120">
        <v>-1888</v>
      </c>
    </row>
    <row r="24" spans="1:14" ht="21" customHeight="1">
      <c r="A24" s="19" t="s">
        <v>111</v>
      </c>
      <c r="B24" s="16"/>
      <c r="C24" s="29"/>
      <c r="D24" s="120"/>
      <c r="E24" s="29"/>
      <c r="F24" s="120"/>
      <c r="G24" s="30"/>
      <c r="H24" s="120"/>
      <c r="I24" s="29"/>
      <c r="J24" s="120"/>
    </row>
    <row r="25" spans="1:14" ht="21" customHeight="1">
      <c r="A25" s="95" t="s">
        <v>146</v>
      </c>
      <c r="B25" s="40" t="s">
        <v>187</v>
      </c>
      <c r="C25" s="29"/>
      <c r="D25" s="120">
        <v>84538</v>
      </c>
      <c r="E25" s="34"/>
      <c r="F25" s="120">
        <v>73167</v>
      </c>
      <c r="G25" s="149"/>
      <c r="H25" s="120">
        <v>0</v>
      </c>
      <c r="I25" s="34"/>
      <c r="J25" s="120">
        <v>0</v>
      </c>
    </row>
    <row r="26" spans="1:14" ht="21" customHeight="1">
      <c r="A26" s="69" t="s">
        <v>145</v>
      </c>
      <c r="B26" s="40"/>
      <c r="C26" s="29"/>
      <c r="D26" s="212">
        <f>SUM(D22:D25)</f>
        <v>901230</v>
      </c>
      <c r="E26" s="18"/>
      <c r="F26" s="212">
        <f>SUM(F22:F25)</f>
        <v>1149873</v>
      </c>
      <c r="G26" s="149"/>
      <c r="H26" s="212">
        <f>SUM(H22:H25)</f>
        <v>233768</v>
      </c>
      <c r="I26" s="18"/>
      <c r="J26" s="212">
        <f>SUM(J22:J25)</f>
        <v>768687</v>
      </c>
    </row>
    <row r="27" spans="1:14" ht="21" customHeight="1">
      <c r="A27" s="95" t="s">
        <v>100</v>
      </c>
      <c r="B27" s="16"/>
      <c r="C27" s="29"/>
      <c r="D27" s="129">
        <v>-150638</v>
      </c>
      <c r="E27" s="29"/>
      <c r="F27" s="129">
        <v>-162575</v>
      </c>
      <c r="G27" s="30"/>
      <c r="H27" s="129">
        <v>-43554</v>
      </c>
      <c r="I27" s="29"/>
      <c r="J27" s="129">
        <v>-91410</v>
      </c>
    </row>
    <row r="28" spans="1:14" ht="21" customHeight="1" thickBot="1">
      <c r="A28" s="107" t="s">
        <v>38</v>
      </c>
      <c r="B28" s="16"/>
      <c r="C28" s="29"/>
      <c r="D28" s="213">
        <f>SUM(D26:D27)</f>
        <v>750592</v>
      </c>
      <c r="E28" s="35"/>
      <c r="F28" s="213">
        <f>SUM(F26:F27)</f>
        <v>987298</v>
      </c>
      <c r="G28" s="53"/>
      <c r="H28" s="213">
        <f>SUM(H26:H27)</f>
        <v>190214</v>
      </c>
      <c r="I28" s="35"/>
      <c r="J28" s="213">
        <f>SUM(J26:J27)</f>
        <v>677277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48" t="s">
        <v>41</v>
      </c>
      <c r="B30" s="150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123</v>
      </c>
      <c r="B31" s="150"/>
      <c r="C31" s="29"/>
      <c r="D31" s="120">
        <f>D33-D32</f>
        <v>749706</v>
      </c>
      <c r="E31" s="29"/>
      <c r="F31" s="120">
        <f>F28-F32</f>
        <v>1004002</v>
      </c>
      <c r="G31" s="30"/>
      <c r="H31" s="120">
        <f>H28-H32</f>
        <v>190214</v>
      </c>
      <c r="I31" s="29"/>
      <c r="J31" s="120">
        <f>J28-J32</f>
        <v>677277</v>
      </c>
    </row>
    <row r="32" spans="1:14" s="46" customFormat="1" ht="21" customHeight="1">
      <c r="A32" s="48" t="s">
        <v>43</v>
      </c>
      <c r="B32" s="150"/>
      <c r="C32" s="29"/>
      <c r="D32" s="129">
        <v>886</v>
      </c>
      <c r="E32" s="29"/>
      <c r="F32" s="129">
        <v>-16704</v>
      </c>
      <c r="G32" s="30"/>
      <c r="H32" s="129">
        <v>0</v>
      </c>
      <c r="I32" s="29"/>
      <c r="J32" s="129">
        <v>0</v>
      </c>
    </row>
    <row r="33" spans="1:10" s="46" customFormat="1" ht="21" customHeight="1" thickBot="1">
      <c r="A33" s="148" t="s">
        <v>38</v>
      </c>
      <c r="B33" s="148"/>
      <c r="C33" s="29"/>
      <c r="D33" s="213">
        <f>D28</f>
        <v>750592</v>
      </c>
      <c r="E33" s="35"/>
      <c r="F33" s="213">
        <f>SUM(F31:F32)</f>
        <v>987298</v>
      </c>
      <c r="G33" s="53"/>
      <c r="H33" s="213">
        <f>SUM(H31:H32)</f>
        <v>190214</v>
      </c>
      <c r="I33" s="35"/>
      <c r="J33" s="213">
        <f>J28</f>
        <v>677277</v>
      </c>
    </row>
    <row r="34" spans="1:10" s="46" customFormat="1" ht="21" customHeight="1" thickTop="1">
      <c r="A34" s="148"/>
      <c r="B34" s="148"/>
      <c r="C34" s="29"/>
      <c r="D34" s="106"/>
      <c r="E34" s="49"/>
      <c r="F34" s="106"/>
      <c r="G34" s="49"/>
      <c r="H34" s="106"/>
      <c r="I34" s="49"/>
      <c r="J34" s="106"/>
    </row>
    <row r="35" spans="1:10" s="46" customFormat="1" ht="21" customHeight="1" thickBot="1">
      <c r="A35" s="148" t="s">
        <v>92</v>
      </c>
      <c r="B35" s="148"/>
      <c r="C35" s="29"/>
      <c r="D35" s="214">
        <f>D31/3003750</f>
        <v>0.2495900124843945</v>
      </c>
      <c r="E35" s="215"/>
      <c r="F35" s="214">
        <f>F31/3003750</f>
        <v>0.33424952143154391</v>
      </c>
      <c r="G35" s="216"/>
      <c r="H35" s="214">
        <f>H31/3003750</f>
        <v>6.332550977944236E-2</v>
      </c>
      <c r="I35" s="215"/>
      <c r="J35" s="214">
        <f>J31/3003750</f>
        <v>0.22547715355805242</v>
      </c>
    </row>
    <row r="36" spans="1:10" s="50" customFormat="1" ht="21" customHeight="1" thickTop="1">
      <c r="A36" s="148"/>
      <c r="B36" s="148"/>
      <c r="C36" s="29"/>
      <c r="D36" s="106"/>
      <c r="E36" s="49"/>
      <c r="F36" s="106"/>
      <c r="G36" s="49"/>
      <c r="H36" s="106"/>
      <c r="I36" s="49"/>
      <c r="J36" s="106"/>
    </row>
    <row r="37" spans="1:10" s="50" customFormat="1" ht="21" customHeight="1">
      <c r="A37" s="139" t="s">
        <v>134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84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56" t="s">
        <v>1</v>
      </c>
      <c r="E40" s="256"/>
      <c r="F40" s="256"/>
      <c r="G40" s="12"/>
      <c r="H40" s="256" t="s">
        <v>2</v>
      </c>
      <c r="I40" s="256"/>
      <c r="J40" s="256"/>
    </row>
    <row r="41" spans="1:10" ht="21" customHeight="1">
      <c r="A41" s="9"/>
      <c r="C41" s="249"/>
      <c r="D41" s="256" t="s">
        <v>3</v>
      </c>
      <c r="E41" s="256"/>
      <c r="F41" s="256"/>
      <c r="G41" s="12"/>
      <c r="H41" s="256" t="s">
        <v>3</v>
      </c>
      <c r="I41" s="256"/>
      <c r="J41" s="256"/>
    </row>
    <row r="42" spans="1:10" ht="21" customHeight="1">
      <c r="A42" s="9"/>
      <c r="C42" s="249"/>
      <c r="D42" s="258" t="s">
        <v>91</v>
      </c>
      <c r="E42" s="258"/>
      <c r="F42" s="258"/>
      <c r="G42" s="12"/>
      <c r="H42" s="258" t="s">
        <v>91</v>
      </c>
      <c r="I42" s="258"/>
      <c r="J42" s="258"/>
    </row>
    <row r="43" spans="1:10" ht="21" customHeight="1">
      <c r="A43" s="9"/>
      <c r="C43" s="249"/>
      <c r="D43" s="258" t="s">
        <v>219</v>
      </c>
      <c r="E43" s="258"/>
      <c r="F43" s="258"/>
      <c r="G43" s="12"/>
      <c r="H43" s="258" t="s">
        <v>219</v>
      </c>
      <c r="I43" s="258"/>
      <c r="J43" s="258"/>
    </row>
    <row r="44" spans="1:10" ht="21" customHeight="1">
      <c r="A44" s="9"/>
      <c r="B44" s="16" t="s">
        <v>6</v>
      </c>
      <c r="C44" s="105"/>
      <c r="D44" s="105">
        <v>2022</v>
      </c>
      <c r="E44" s="26"/>
      <c r="F44" s="105">
        <v>2021</v>
      </c>
      <c r="G44" s="12"/>
      <c r="H44" s="105">
        <v>2022</v>
      </c>
      <c r="I44" s="26"/>
      <c r="J44" s="105">
        <v>2021</v>
      </c>
    </row>
    <row r="45" spans="1:10" ht="21" customHeight="1">
      <c r="A45" s="9"/>
      <c r="B45" s="16"/>
      <c r="C45" s="250"/>
      <c r="D45" s="257" t="s">
        <v>7</v>
      </c>
      <c r="E45" s="257"/>
      <c r="F45" s="257"/>
      <c r="G45" s="257"/>
      <c r="H45" s="257"/>
      <c r="I45" s="257"/>
      <c r="J45" s="257"/>
    </row>
    <row r="46" spans="1:10" ht="21" customHeight="1">
      <c r="A46" s="43" t="s">
        <v>38</v>
      </c>
      <c r="B46" s="148"/>
      <c r="C46" s="29"/>
      <c r="D46" s="204">
        <f>D33</f>
        <v>750592</v>
      </c>
      <c r="E46" s="35"/>
      <c r="F46" s="204">
        <f>F33</f>
        <v>987298</v>
      </c>
      <c r="G46" s="53"/>
      <c r="H46" s="204">
        <f>H33</f>
        <v>190214</v>
      </c>
      <c r="I46" s="35"/>
      <c r="J46" s="204">
        <f>J33</f>
        <v>677277</v>
      </c>
    </row>
    <row r="47" spans="1:10" ht="21" customHeight="1">
      <c r="A47" s="43"/>
      <c r="B47" s="148"/>
      <c r="C47" s="29"/>
      <c r="D47" s="106"/>
      <c r="E47" s="49"/>
      <c r="F47" s="106"/>
      <c r="G47" s="49"/>
      <c r="H47" s="106"/>
      <c r="I47" s="49"/>
      <c r="J47" s="106"/>
    </row>
    <row r="48" spans="1:10" ht="21" customHeight="1">
      <c r="A48" s="107" t="s">
        <v>39</v>
      </c>
      <c r="B48" s="148"/>
      <c r="C48" s="29"/>
      <c r="D48" s="106"/>
      <c r="E48" s="49"/>
      <c r="F48" s="106"/>
      <c r="G48" s="49"/>
      <c r="H48" s="106"/>
      <c r="I48" s="49"/>
      <c r="J48" s="106"/>
    </row>
    <row r="49" spans="1:10" s="50" customFormat="1" ht="21" customHeight="1">
      <c r="A49" s="41" t="s">
        <v>158</v>
      </c>
      <c r="B49" s="16"/>
      <c r="C49" s="29"/>
      <c r="D49" s="34"/>
      <c r="E49" s="34"/>
      <c r="F49" s="34"/>
      <c r="G49" s="149"/>
      <c r="H49" s="34"/>
      <c r="I49" s="34"/>
      <c r="J49" s="34"/>
    </row>
    <row r="50" spans="1:10" ht="21" customHeight="1">
      <c r="A50" s="95" t="s">
        <v>126</v>
      </c>
      <c r="B50" s="16"/>
      <c r="C50" s="29"/>
      <c r="D50" s="120">
        <v>-10784</v>
      </c>
      <c r="E50" s="29"/>
      <c r="F50" s="120">
        <v>18057</v>
      </c>
      <c r="G50" s="30"/>
      <c r="H50" s="120">
        <v>0</v>
      </c>
      <c r="I50" s="29"/>
      <c r="J50" s="120">
        <v>0</v>
      </c>
    </row>
    <row r="51" spans="1:10" ht="21" customHeight="1">
      <c r="A51" s="95" t="s">
        <v>200</v>
      </c>
      <c r="B51" s="16"/>
      <c r="C51" s="29"/>
      <c r="D51" s="120">
        <v>-28</v>
      </c>
      <c r="E51" s="29"/>
      <c r="F51" s="120">
        <v>-74</v>
      </c>
      <c r="G51" s="30"/>
      <c r="H51" s="120">
        <v>-28</v>
      </c>
      <c r="I51" s="29"/>
      <c r="J51" s="120">
        <v>-74</v>
      </c>
    </row>
    <row r="52" spans="1:10" s="50" customFormat="1" ht="21" customHeight="1">
      <c r="A52" s="95" t="s">
        <v>112</v>
      </c>
      <c r="B52" s="16"/>
      <c r="C52" s="29"/>
      <c r="D52" s="120"/>
      <c r="E52" s="29"/>
      <c r="F52" s="120"/>
      <c r="G52" s="30"/>
      <c r="H52" s="120"/>
      <c r="I52" s="29"/>
      <c r="J52" s="120"/>
    </row>
    <row r="53" spans="1:10" ht="21" customHeight="1">
      <c r="A53" s="95" t="s">
        <v>147</v>
      </c>
      <c r="B53" s="16" t="s">
        <v>187</v>
      </c>
      <c r="C53" s="29"/>
      <c r="D53" s="120">
        <v>-1209</v>
      </c>
      <c r="E53" s="29"/>
      <c r="F53" s="120">
        <v>-1965</v>
      </c>
      <c r="G53" s="30"/>
      <c r="H53" s="120">
        <v>0</v>
      </c>
      <c r="I53" s="29"/>
      <c r="J53" s="120">
        <v>0</v>
      </c>
    </row>
    <row r="54" spans="1:10" ht="21" customHeight="1">
      <c r="A54" s="95" t="s">
        <v>120</v>
      </c>
      <c r="B54" s="16"/>
      <c r="C54" s="29"/>
      <c r="D54" s="129">
        <v>5</v>
      </c>
      <c r="E54" s="29"/>
      <c r="F54" s="129">
        <v>15</v>
      </c>
      <c r="G54" s="30"/>
      <c r="H54" s="129">
        <v>5</v>
      </c>
      <c r="I54" s="29"/>
      <c r="J54" s="129">
        <v>15</v>
      </c>
    </row>
    <row r="55" spans="1:10" ht="21" customHeight="1">
      <c r="A55" s="107" t="s">
        <v>159</v>
      </c>
      <c r="B55" s="16"/>
      <c r="C55" s="29"/>
      <c r="D55" s="130">
        <f>SUM(D50:D54)</f>
        <v>-12016</v>
      </c>
      <c r="E55" s="35"/>
      <c r="F55" s="130">
        <f>SUM(F50:F54)</f>
        <v>16033</v>
      </c>
      <c r="G55" s="53"/>
      <c r="H55" s="130">
        <f>SUM(H50:H54)</f>
        <v>-23</v>
      </c>
      <c r="I55" s="35"/>
      <c r="J55" s="130">
        <f>SUM(J50:J54)</f>
        <v>-59</v>
      </c>
    </row>
    <row r="56" spans="1:10" ht="9" customHeight="1">
      <c r="A56" s="107"/>
      <c r="B56" s="16"/>
      <c r="C56" s="29"/>
      <c r="D56" s="204"/>
      <c r="E56" s="35"/>
      <c r="F56" s="204"/>
      <c r="G56" s="53"/>
      <c r="H56" s="204"/>
      <c r="I56" s="35"/>
      <c r="J56" s="204"/>
    </row>
    <row r="57" spans="1:10" ht="21" customHeight="1">
      <c r="A57" s="41" t="s">
        <v>197</v>
      </c>
      <c r="B57" s="16"/>
      <c r="C57" s="29"/>
      <c r="D57" s="204"/>
      <c r="E57" s="18"/>
      <c r="F57" s="204"/>
      <c r="G57" s="248"/>
      <c r="H57" s="204"/>
      <c r="I57" s="18"/>
      <c r="J57" s="204"/>
    </row>
    <row r="58" spans="1:10" ht="21" customHeight="1">
      <c r="A58" s="95" t="s">
        <v>201</v>
      </c>
      <c r="B58" s="16"/>
      <c r="C58" s="29"/>
      <c r="D58" s="120">
        <v>0</v>
      </c>
      <c r="E58" s="34"/>
      <c r="F58" s="122">
        <v>1081200</v>
      </c>
      <c r="G58" s="254"/>
      <c r="H58" s="120">
        <v>0</v>
      </c>
      <c r="I58" s="255"/>
      <c r="J58" s="122">
        <v>1081200</v>
      </c>
    </row>
    <row r="59" spans="1:10" ht="21" customHeight="1">
      <c r="A59" s="155" t="s">
        <v>198</v>
      </c>
      <c r="B59" s="16"/>
      <c r="C59" s="29"/>
      <c r="D59" s="120">
        <v>0</v>
      </c>
      <c r="E59" s="34"/>
      <c r="F59" s="120">
        <v>-216240</v>
      </c>
      <c r="G59" s="149"/>
      <c r="H59" s="120">
        <v>0</v>
      </c>
      <c r="I59" s="34"/>
      <c r="J59" s="120">
        <v>-216240</v>
      </c>
    </row>
    <row r="60" spans="1:10" ht="21" customHeight="1">
      <c r="A60" s="107" t="s">
        <v>199</v>
      </c>
      <c r="B60" s="16"/>
      <c r="C60" s="29"/>
      <c r="D60" s="140">
        <f>SUM(D58:D59)</f>
        <v>0</v>
      </c>
      <c r="E60" s="18"/>
      <c r="F60" s="140">
        <f>SUM(F58:F59)</f>
        <v>864960</v>
      </c>
      <c r="G60" s="248"/>
      <c r="H60" s="140">
        <f>SUM(H58:H59)</f>
        <v>0</v>
      </c>
      <c r="I60" s="18"/>
      <c r="J60" s="140">
        <f>SUM(J58:J59)</f>
        <v>864960</v>
      </c>
    </row>
    <row r="61" spans="1:10" ht="21" customHeight="1">
      <c r="A61" s="69" t="s">
        <v>160</v>
      </c>
      <c r="B61" s="44"/>
      <c r="C61" s="29"/>
      <c r="D61" s="140">
        <f>D55+D60</f>
        <v>-12016</v>
      </c>
      <c r="E61" s="35"/>
      <c r="F61" s="140">
        <f>F55+F60</f>
        <v>880993</v>
      </c>
      <c r="G61" s="53"/>
      <c r="H61" s="140">
        <f>H55+H60</f>
        <v>-23</v>
      </c>
      <c r="I61" s="35"/>
      <c r="J61" s="140">
        <f>J55+J60</f>
        <v>864901</v>
      </c>
    </row>
    <row r="62" spans="1:10" ht="21" customHeight="1" thickBot="1">
      <c r="A62" s="69" t="s">
        <v>40</v>
      </c>
      <c r="B62" s="44"/>
      <c r="C62" s="29"/>
      <c r="D62" s="213">
        <f>SUM(D61,D28)</f>
        <v>738576</v>
      </c>
      <c r="E62" s="35"/>
      <c r="F62" s="213">
        <f>SUM(F61,F28)</f>
        <v>1868291</v>
      </c>
      <c r="G62" s="53"/>
      <c r="H62" s="213">
        <f>SUM(H61,H28)</f>
        <v>190191</v>
      </c>
      <c r="I62" s="35"/>
      <c r="J62" s="213">
        <f>SUM(J61,J28)</f>
        <v>1542178</v>
      </c>
    </row>
    <row r="63" spans="1:10" s="39" customFormat="1" ht="21" customHeight="1" thickTop="1">
      <c r="A63" s="19"/>
      <c r="B63" s="16"/>
      <c r="C63" s="29"/>
      <c r="D63" s="37"/>
      <c r="E63" s="29"/>
      <c r="F63" s="37"/>
      <c r="G63" s="30"/>
      <c r="H63" s="37"/>
      <c r="I63" s="29"/>
      <c r="J63" s="37"/>
    </row>
    <row r="64" spans="1:10" s="39" customFormat="1" ht="21" customHeight="1">
      <c r="A64" s="148" t="s">
        <v>42</v>
      </c>
      <c r="B64" s="51"/>
      <c r="C64" s="29"/>
      <c r="D64" s="28"/>
      <c r="E64" s="45"/>
      <c r="F64" s="28"/>
      <c r="G64" s="45"/>
      <c r="H64" s="28"/>
      <c r="I64" s="45"/>
      <c r="J64" s="28"/>
    </row>
    <row r="65" spans="1:10" ht="21" customHeight="1">
      <c r="A65" s="48" t="s">
        <v>123</v>
      </c>
      <c r="B65" s="51"/>
      <c r="C65" s="29"/>
      <c r="D65" s="120">
        <f>D67-D66</f>
        <v>738369</v>
      </c>
      <c r="E65" s="29"/>
      <c r="F65" s="120">
        <f>F62-F66</f>
        <v>1889409</v>
      </c>
      <c r="G65" s="30"/>
      <c r="H65" s="120">
        <f>H62</f>
        <v>190191</v>
      </c>
      <c r="I65" s="29"/>
      <c r="J65" s="120">
        <f>J62-J66</f>
        <v>1542178</v>
      </c>
    </row>
    <row r="66" spans="1:10" s="46" customFormat="1" ht="21" customHeight="1">
      <c r="A66" s="48" t="s">
        <v>43</v>
      </c>
      <c r="B66" s="51"/>
      <c r="C66" s="29"/>
      <c r="D66" s="129">
        <v>207</v>
      </c>
      <c r="E66" s="29"/>
      <c r="F66" s="129">
        <v>-21118</v>
      </c>
      <c r="G66" s="30"/>
      <c r="H66" s="129">
        <v>0</v>
      </c>
      <c r="I66" s="29"/>
      <c r="J66" s="129">
        <v>0</v>
      </c>
    </row>
    <row r="67" spans="1:10" s="46" customFormat="1" ht="21" customHeight="1" thickBot="1">
      <c r="A67" s="148" t="s">
        <v>40</v>
      </c>
      <c r="B67" s="52"/>
      <c r="C67" s="29"/>
      <c r="D67" s="213">
        <f>D62</f>
        <v>738576</v>
      </c>
      <c r="E67" s="35"/>
      <c r="F67" s="213">
        <f>F62</f>
        <v>1868291</v>
      </c>
      <c r="G67" s="53"/>
      <c r="H67" s="213">
        <f>SUM(H65:H66)</f>
        <v>190191</v>
      </c>
      <c r="I67" s="35"/>
      <c r="J67" s="213">
        <f>J62</f>
        <v>1542178</v>
      </c>
    </row>
    <row r="68" spans="1:10" ht="21" customHeight="1" thickTop="1">
      <c r="A68" s="14"/>
      <c r="C68" s="12"/>
      <c r="G68" s="12"/>
      <c r="H68" s="12"/>
      <c r="I68" s="12"/>
      <c r="J68" s="12"/>
    </row>
    <row r="69" spans="1:10" ht="18" customHeight="1">
      <c r="C69" s="21"/>
      <c r="D69" s="21"/>
      <c r="E69" s="21"/>
      <c r="F69" s="21"/>
      <c r="G69" s="21"/>
      <c r="H69" s="21"/>
      <c r="I69" s="21"/>
      <c r="J69" s="21"/>
    </row>
    <row r="70" spans="1:10" ht="18" customHeight="1">
      <c r="C70" s="21"/>
      <c r="D70" s="21"/>
      <c r="E70" s="21"/>
      <c r="F70" s="21"/>
      <c r="G70" s="21"/>
      <c r="H70" s="21"/>
      <c r="I70" s="21"/>
      <c r="J70" s="21"/>
    </row>
  </sheetData>
  <mergeCells count="18">
    <mergeCell ref="D45:J45"/>
    <mergeCell ref="D41:F41"/>
    <mergeCell ref="H41:J41"/>
    <mergeCell ref="D42:F42"/>
    <mergeCell ref="H42:J42"/>
    <mergeCell ref="D43:F43"/>
    <mergeCell ref="H43:J43"/>
    <mergeCell ref="D7:F7"/>
    <mergeCell ref="H7:J7"/>
    <mergeCell ref="D9:J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2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1" manualBreakCount="1">
    <brk id="36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8"/>
  <sheetViews>
    <sheetView view="pageBreakPreview" zoomScale="55" zoomScaleNormal="70" zoomScaleSheetLayoutView="55" workbookViewId="0"/>
  </sheetViews>
  <sheetFormatPr defaultColWidth="9.36328125" defaultRowHeight="18" customHeight="1"/>
  <cols>
    <col min="1" max="1" width="53.08984375" style="19" customWidth="1"/>
    <col min="2" max="2" width="5.54296875" style="16" customWidth="1"/>
    <col min="3" max="3" width="0.6328125" style="12" customWidth="1"/>
    <col min="4" max="4" width="11.6328125" style="12" customWidth="1"/>
    <col min="5" max="5" width="0.6328125" style="12" customWidth="1"/>
    <col min="6" max="6" width="14.36328125" style="12" customWidth="1"/>
    <col min="7" max="7" width="0.6328125" style="12" customWidth="1"/>
    <col min="8" max="8" width="15" style="12" customWidth="1"/>
    <col min="9" max="9" width="0.6328125" style="12" customWidth="1"/>
    <col min="10" max="10" width="15" style="12" customWidth="1"/>
    <col min="11" max="11" width="0.6328125" style="12" customWidth="1"/>
    <col min="12" max="12" width="15" style="12" customWidth="1"/>
    <col min="13" max="13" width="0.6328125" style="12" customWidth="1"/>
    <col min="14" max="14" width="10.36328125" style="12" customWidth="1"/>
    <col min="15" max="15" width="0.6328125" style="12" customWidth="1"/>
    <col min="16" max="16" width="15.453125" style="12" customWidth="1"/>
    <col min="17" max="17" width="0.6328125" style="12" customWidth="1"/>
    <col min="18" max="18" width="15.453125" style="12" customWidth="1"/>
    <col min="19" max="19" width="0.6328125" style="12" customWidth="1"/>
    <col min="20" max="20" width="13.453125" style="12" customWidth="1"/>
    <col min="21" max="21" width="0.6328125" style="12" customWidth="1"/>
    <col min="22" max="22" width="18.54296875" style="12" customWidth="1"/>
    <col min="23" max="23" width="0.6328125" style="12" customWidth="1"/>
    <col min="24" max="24" width="14.453125" style="12" customWidth="1"/>
    <col min="25" max="25" width="0.6328125" style="12" customWidth="1"/>
    <col min="26" max="26" width="13.54296875" style="12" customWidth="1"/>
    <col min="27" max="27" width="0.6328125" style="13" customWidth="1"/>
    <col min="28" max="28" width="14.36328125" style="13" customWidth="1"/>
    <col min="29" max="29" width="0.6328125" style="13" customWidth="1"/>
    <col min="30" max="30" width="14.453125" style="13" customWidth="1"/>
    <col min="31" max="31" width="9.36328125" style="13"/>
    <col min="32" max="32" width="11" style="13" bestFit="1" customWidth="1"/>
    <col min="33" max="16384" width="9.36328125" style="13"/>
  </cols>
  <sheetData>
    <row r="1" spans="1:32" ht="21" customHeight="1">
      <c r="A1" s="139" t="s">
        <v>134</v>
      </c>
    </row>
    <row r="2" spans="1:32" ht="21" customHeight="1">
      <c r="A2" s="56" t="s">
        <v>85</v>
      </c>
    </row>
    <row r="3" spans="1:32" ht="21" customHeight="1">
      <c r="A3" s="56"/>
    </row>
    <row r="4" spans="1:32" ht="21" customHeight="1">
      <c r="A4" s="57"/>
      <c r="D4" s="259" t="s">
        <v>44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</row>
    <row r="5" spans="1:32" ht="21" customHeight="1">
      <c r="A5" s="57"/>
      <c r="E5" s="58"/>
      <c r="G5" s="58"/>
      <c r="H5" s="263" t="s">
        <v>205</v>
      </c>
      <c r="I5" s="263"/>
      <c r="J5" s="263"/>
      <c r="K5" s="263"/>
      <c r="L5" s="263"/>
      <c r="M5" s="58"/>
      <c r="N5" s="262" t="s">
        <v>28</v>
      </c>
      <c r="O5" s="262"/>
      <c r="P5" s="262"/>
      <c r="Q5" s="253"/>
      <c r="R5" s="260" t="s">
        <v>155</v>
      </c>
      <c r="S5" s="260"/>
      <c r="T5" s="260"/>
      <c r="U5" s="260"/>
      <c r="V5" s="260"/>
      <c r="W5" s="260"/>
      <c r="X5" s="260"/>
      <c r="Z5" s="13"/>
    </row>
    <row r="6" spans="1:32" ht="21" customHeight="1">
      <c r="A6" s="57"/>
      <c r="B6" s="61"/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59"/>
      <c r="O6" s="63"/>
      <c r="P6" s="63"/>
      <c r="Q6" s="63"/>
      <c r="R6" s="59"/>
      <c r="S6" s="63"/>
      <c r="T6" s="60"/>
      <c r="U6" s="63"/>
      <c r="V6" s="60" t="s">
        <v>74</v>
      </c>
      <c r="W6" s="63"/>
      <c r="X6" s="60"/>
      <c r="Y6" s="63"/>
      <c r="Z6" s="13"/>
      <c r="AB6" s="60"/>
      <c r="AC6" s="64"/>
      <c r="AD6" s="64"/>
    </row>
    <row r="7" spans="1:32" ht="21" customHeight="1">
      <c r="A7" s="57"/>
      <c r="B7" s="61"/>
      <c r="C7" s="62"/>
      <c r="D7" s="63"/>
      <c r="E7" s="63"/>
      <c r="F7" s="63"/>
      <c r="G7" s="63"/>
      <c r="H7" s="63" t="s">
        <v>70</v>
      </c>
      <c r="I7" s="63"/>
      <c r="J7" s="63"/>
      <c r="K7" s="63"/>
      <c r="L7" s="63"/>
      <c r="M7" s="63"/>
      <c r="N7" s="59"/>
      <c r="O7" s="63"/>
      <c r="P7" s="63"/>
      <c r="Q7" s="63"/>
      <c r="R7" s="59" t="s">
        <v>175</v>
      </c>
      <c r="S7" s="63"/>
      <c r="T7" s="60"/>
      <c r="U7" s="63"/>
      <c r="V7" s="60" t="s">
        <v>75</v>
      </c>
      <c r="W7" s="63"/>
      <c r="X7" s="60"/>
      <c r="Y7" s="63"/>
      <c r="Z7" s="59"/>
      <c r="AB7" s="60"/>
      <c r="AC7" s="64"/>
      <c r="AD7" s="64"/>
    </row>
    <row r="8" spans="1:32" ht="21" customHeight="1">
      <c r="A8" s="57"/>
      <c r="B8" s="61"/>
      <c r="C8" s="62"/>
      <c r="D8" s="63"/>
      <c r="E8" s="63"/>
      <c r="F8" s="63"/>
      <c r="G8" s="63"/>
      <c r="H8" s="63" t="s">
        <v>69</v>
      </c>
      <c r="I8" s="63"/>
      <c r="J8" s="63" t="s">
        <v>210</v>
      </c>
      <c r="K8" s="63"/>
      <c r="L8" s="63"/>
      <c r="M8" s="63"/>
      <c r="N8" s="59"/>
      <c r="O8" s="63"/>
      <c r="P8" s="63"/>
      <c r="Q8" s="63"/>
      <c r="R8" s="60" t="s">
        <v>177</v>
      </c>
      <c r="S8" s="63"/>
      <c r="T8" s="60"/>
      <c r="U8" s="63"/>
      <c r="V8" s="64" t="s">
        <v>163</v>
      </c>
      <c r="W8" s="63"/>
      <c r="X8" s="60"/>
      <c r="Y8" s="63"/>
      <c r="Z8" s="59" t="s">
        <v>153</v>
      </c>
      <c r="AB8" s="60"/>
      <c r="AC8" s="64"/>
      <c r="AD8" s="64"/>
    </row>
    <row r="9" spans="1:32" ht="21" customHeight="1">
      <c r="A9" s="57"/>
      <c r="B9" s="61"/>
      <c r="C9" s="62"/>
      <c r="D9" s="63" t="s">
        <v>46</v>
      </c>
      <c r="E9" s="63"/>
      <c r="F9" s="63"/>
      <c r="G9" s="63"/>
      <c r="H9" s="63" t="s">
        <v>71</v>
      </c>
      <c r="I9" s="63"/>
      <c r="J9" s="63" t="s">
        <v>209</v>
      </c>
      <c r="K9" s="63"/>
      <c r="L9" s="63"/>
      <c r="M9" s="63"/>
      <c r="N9" s="59"/>
      <c r="O9" s="63"/>
      <c r="P9" s="63"/>
      <c r="Q9" s="63"/>
      <c r="R9" s="60" t="s">
        <v>178</v>
      </c>
      <c r="S9" s="63"/>
      <c r="T9" s="60" t="s">
        <v>161</v>
      </c>
      <c r="U9" s="63"/>
      <c r="V9" s="64" t="s">
        <v>164</v>
      </c>
      <c r="W9" s="63"/>
      <c r="X9" s="60" t="s">
        <v>113</v>
      </c>
      <c r="Y9" s="63"/>
      <c r="Z9" s="59" t="s">
        <v>47</v>
      </c>
      <c r="AB9" s="60"/>
      <c r="AC9" s="64"/>
      <c r="AD9" s="60"/>
    </row>
    <row r="10" spans="1:32" ht="21" customHeight="1">
      <c r="A10" s="57"/>
      <c r="B10" s="61"/>
      <c r="C10" s="62"/>
      <c r="D10" s="63" t="s">
        <v>48</v>
      </c>
      <c r="E10" s="63"/>
      <c r="F10" s="63" t="s">
        <v>131</v>
      </c>
      <c r="G10" s="63"/>
      <c r="H10" s="64" t="s">
        <v>72</v>
      </c>
      <c r="I10" s="63"/>
      <c r="J10" s="64" t="s">
        <v>208</v>
      </c>
      <c r="K10" s="63"/>
      <c r="L10" s="64" t="s">
        <v>45</v>
      </c>
      <c r="M10" s="63"/>
      <c r="N10" s="60" t="s">
        <v>49</v>
      </c>
      <c r="O10" s="63"/>
      <c r="P10" s="63"/>
      <c r="Q10" s="63"/>
      <c r="R10" s="60" t="s">
        <v>127</v>
      </c>
      <c r="S10" s="63"/>
      <c r="T10" s="60" t="s">
        <v>174</v>
      </c>
      <c r="U10" s="63"/>
      <c r="V10" s="64" t="s">
        <v>162</v>
      </c>
      <c r="W10" s="63"/>
      <c r="X10" s="60" t="s">
        <v>114</v>
      </c>
      <c r="Y10" s="63"/>
      <c r="Z10" s="59" t="s">
        <v>50</v>
      </c>
      <c r="AB10" s="60" t="s">
        <v>51</v>
      </c>
      <c r="AC10" s="64"/>
      <c r="AD10" s="60" t="s">
        <v>45</v>
      </c>
    </row>
    <row r="11" spans="1:32" ht="21" customHeight="1">
      <c r="A11" s="57"/>
      <c r="B11" s="61"/>
      <c r="C11" s="62"/>
      <c r="D11" s="65" t="s">
        <v>52</v>
      </c>
      <c r="E11" s="63"/>
      <c r="F11" s="65" t="s">
        <v>132</v>
      </c>
      <c r="G11" s="63"/>
      <c r="H11" s="63" t="s">
        <v>73</v>
      </c>
      <c r="I11" s="63"/>
      <c r="J11" s="63" t="s">
        <v>207</v>
      </c>
      <c r="K11" s="63"/>
      <c r="L11" s="63" t="s">
        <v>206</v>
      </c>
      <c r="M11" s="63"/>
      <c r="N11" s="66" t="s">
        <v>53</v>
      </c>
      <c r="O11" s="63"/>
      <c r="P11" s="63" t="s">
        <v>54</v>
      </c>
      <c r="Q11" s="63"/>
      <c r="R11" s="60" t="s">
        <v>128</v>
      </c>
      <c r="S11" s="63"/>
      <c r="T11" s="60" t="s">
        <v>148</v>
      </c>
      <c r="U11" s="63"/>
      <c r="V11" s="64" t="s">
        <v>149</v>
      </c>
      <c r="W11" s="63"/>
      <c r="X11" s="64" t="s">
        <v>55</v>
      </c>
      <c r="Y11" s="63"/>
      <c r="Z11" s="59" t="s">
        <v>124</v>
      </c>
      <c r="AB11" s="60" t="s">
        <v>56</v>
      </c>
      <c r="AC11" s="64"/>
      <c r="AD11" s="60" t="s">
        <v>57</v>
      </c>
    </row>
    <row r="12" spans="1:32" ht="21" customHeight="1">
      <c r="A12" s="57"/>
      <c r="B12" s="61"/>
      <c r="C12" s="62"/>
      <c r="D12" s="261" t="s">
        <v>7</v>
      </c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</row>
    <row r="13" spans="1:32" ht="21" customHeight="1">
      <c r="A13" s="67" t="s">
        <v>220</v>
      </c>
      <c r="B13" s="61"/>
      <c r="C13" s="63"/>
      <c r="D13" s="13"/>
      <c r="E13" s="13"/>
      <c r="F13" s="13"/>
      <c r="G13" s="13"/>
      <c r="H13" s="21"/>
      <c r="I13" s="13"/>
      <c r="J13" s="21"/>
      <c r="K13" s="13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32" s="39" customFormat="1" ht="21" customHeight="1">
      <c r="A14" s="68" t="s">
        <v>184</v>
      </c>
      <c r="B14" s="44"/>
      <c r="C14" s="69"/>
      <c r="D14" s="247">
        <v>3003750</v>
      </c>
      <c r="E14" s="70"/>
      <c r="F14" s="247">
        <v>11847802</v>
      </c>
      <c r="G14" s="70"/>
      <c r="H14" s="247">
        <v>295202</v>
      </c>
      <c r="I14" s="70"/>
      <c r="J14" s="247">
        <v>-236359</v>
      </c>
      <c r="K14" s="70"/>
      <c r="L14" s="247">
        <f>SUM(H14:J14)</f>
        <v>58843</v>
      </c>
      <c r="M14" s="70"/>
      <c r="N14" s="247">
        <v>300375</v>
      </c>
      <c r="O14" s="70"/>
      <c r="P14" s="247">
        <v>3345024</v>
      </c>
      <c r="Q14" s="70"/>
      <c r="R14" s="247">
        <v>-362917</v>
      </c>
      <c r="S14" s="70"/>
      <c r="T14" s="247">
        <v>1020710</v>
      </c>
      <c r="U14" s="70"/>
      <c r="V14" s="247">
        <v>10514</v>
      </c>
      <c r="W14" s="70"/>
      <c r="X14" s="247">
        <f>SUM(R14:W14)</f>
        <v>668307</v>
      </c>
      <c r="Y14" s="70"/>
      <c r="Z14" s="247">
        <f>SUM(D14:F14,L14:Q14,X14)</f>
        <v>19224101</v>
      </c>
      <c r="AA14" s="70"/>
      <c r="AB14" s="247">
        <v>104977</v>
      </c>
      <c r="AC14" s="70"/>
      <c r="AD14" s="247">
        <f>SUM(Z14:AB14)</f>
        <v>19329078</v>
      </c>
      <c r="AE14" s="70"/>
      <c r="AF14" s="70"/>
    </row>
    <row r="15" spans="1:32" ht="9.75" customHeight="1"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  <c r="AB15" s="54"/>
      <c r="AC15" s="54"/>
      <c r="AD15" s="54"/>
    </row>
    <row r="16" spans="1:32" ht="21" customHeight="1">
      <c r="A16" s="184" t="s">
        <v>137</v>
      </c>
      <c r="B16" s="61"/>
      <c r="C16" s="63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55"/>
      <c r="AB16" s="55"/>
      <c r="AC16" s="55"/>
      <c r="AD16" s="55"/>
    </row>
    <row r="17" spans="1:32" ht="21" customHeight="1">
      <c r="A17" s="74" t="s">
        <v>188</v>
      </c>
      <c r="B17" s="241"/>
      <c r="C17" s="242"/>
      <c r="D17" s="224"/>
      <c r="E17" s="245"/>
      <c r="F17" s="224"/>
      <c r="G17" s="245"/>
      <c r="H17" s="224"/>
      <c r="I17" s="245"/>
      <c r="J17" s="224"/>
      <c r="K17" s="245"/>
      <c r="L17" s="224"/>
      <c r="M17" s="245"/>
      <c r="N17" s="224"/>
      <c r="O17" s="246"/>
      <c r="P17" s="224"/>
      <c r="Q17" s="70"/>
      <c r="R17" s="224"/>
      <c r="S17" s="246"/>
      <c r="T17" s="224"/>
      <c r="U17" s="246"/>
      <c r="V17" s="224"/>
      <c r="W17" s="246"/>
      <c r="X17" s="224"/>
      <c r="Y17" s="246"/>
      <c r="Z17" s="70"/>
      <c r="AA17" s="243"/>
      <c r="AB17" s="224"/>
      <c r="AC17" s="243"/>
      <c r="AD17" s="70"/>
    </row>
    <row r="18" spans="1:32" ht="21" customHeight="1">
      <c r="A18" s="185" t="s">
        <v>189</v>
      </c>
      <c r="B18" s="61"/>
      <c r="C18" s="63"/>
      <c r="D18" s="147">
        <v>0</v>
      </c>
      <c r="E18" s="72"/>
      <c r="F18" s="153">
        <v>0</v>
      </c>
      <c r="G18" s="72"/>
      <c r="H18" s="147">
        <v>0</v>
      </c>
      <c r="I18" s="72"/>
      <c r="J18" s="147">
        <v>0</v>
      </c>
      <c r="K18" s="72"/>
      <c r="L18" s="147">
        <f>SUM(H18:J18)</f>
        <v>0</v>
      </c>
      <c r="M18" s="72"/>
      <c r="N18" s="153">
        <v>0</v>
      </c>
      <c r="O18" s="73"/>
      <c r="P18" s="153">
        <v>0</v>
      </c>
      <c r="Q18" s="75"/>
      <c r="R18" s="153">
        <v>0</v>
      </c>
      <c r="S18" s="73"/>
      <c r="T18" s="153">
        <v>0</v>
      </c>
      <c r="U18" s="73"/>
      <c r="V18" s="153">
        <v>0</v>
      </c>
      <c r="W18" s="73"/>
      <c r="X18" s="153">
        <f>SUM(R18:W18)</f>
        <v>0</v>
      </c>
      <c r="Y18" s="73"/>
      <c r="Z18" s="252">
        <f>SUM(D18:F18,L18:Q18,X18)</f>
        <v>0</v>
      </c>
      <c r="AA18" s="55"/>
      <c r="AB18" s="153">
        <v>87</v>
      </c>
      <c r="AC18" s="55"/>
      <c r="AD18" s="252">
        <f>SUM(Z18:AB18)</f>
        <v>87</v>
      </c>
    </row>
    <row r="19" spans="1:32" ht="21" customHeight="1">
      <c r="A19" s="74" t="s">
        <v>203</v>
      </c>
      <c r="B19" s="241"/>
      <c r="C19" s="242"/>
      <c r="D19" s="244">
        <f>SUM(D18:D18)</f>
        <v>0</v>
      </c>
      <c r="E19" s="245"/>
      <c r="F19" s="244">
        <f>SUM(F18:F18)</f>
        <v>0</v>
      </c>
      <c r="G19" s="245"/>
      <c r="H19" s="244">
        <f>SUM(H18:H18)</f>
        <v>0</v>
      </c>
      <c r="I19" s="245"/>
      <c r="J19" s="244">
        <f>SUM(J18:J18)</f>
        <v>0</v>
      </c>
      <c r="K19" s="245"/>
      <c r="L19" s="244">
        <f>SUM(L18:L18)</f>
        <v>0</v>
      </c>
      <c r="M19" s="245"/>
      <c r="N19" s="244">
        <f>SUM(N18:N18)</f>
        <v>0</v>
      </c>
      <c r="O19" s="246"/>
      <c r="P19" s="244">
        <f>SUM(P18:P18)</f>
        <v>0</v>
      </c>
      <c r="Q19" s="70"/>
      <c r="R19" s="244">
        <f>SUM(R18:R18)</f>
        <v>0</v>
      </c>
      <c r="S19" s="246"/>
      <c r="T19" s="244">
        <f>SUM(T18:T18)</f>
        <v>0</v>
      </c>
      <c r="U19" s="246"/>
      <c r="V19" s="244">
        <f>SUM(V18:V18)</f>
        <v>0</v>
      </c>
      <c r="W19" s="246"/>
      <c r="X19" s="244">
        <f>SUM(X18:X18)</f>
        <v>0</v>
      </c>
      <c r="Y19" s="246"/>
      <c r="Z19" s="244">
        <f>SUM(Z18:Z18)</f>
        <v>0</v>
      </c>
      <c r="AA19" s="243"/>
      <c r="AB19" s="244">
        <f>SUM(AB18:AB18)</f>
        <v>87</v>
      </c>
      <c r="AC19" s="243"/>
      <c r="AD19" s="244">
        <f>SUM(AD18:AD18)</f>
        <v>87</v>
      </c>
    </row>
    <row r="20" spans="1:32" ht="21" customHeight="1">
      <c r="A20" s="184" t="s">
        <v>90</v>
      </c>
      <c r="B20" s="61"/>
      <c r="C20" s="63"/>
      <c r="D20" s="93">
        <f>SUM(D19)</f>
        <v>0</v>
      </c>
      <c r="E20" s="72"/>
      <c r="F20" s="93">
        <f>SUM(F19)</f>
        <v>0</v>
      </c>
      <c r="G20" s="72"/>
      <c r="H20" s="93">
        <f>SUM(H19)</f>
        <v>0</v>
      </c>
      <c r="I20" s="72"/>
      <c r="J20" s="93">
        <f>SUM(J19)</f>
        <v>0</v>
      </c>
      <c r="K20" s="72"/>
      <c r="L20" s="93">
        <f>SUM(L19)</f>
        <v>0</v>
      </c>
      <c r="M20" s="72"/>
      <c r="N20" s="93">
        <f>SUM(N19)</f>
        <v>0</v>
      </c>
      <c r="O20" s="73"/>
      <c r="P20" s="93">
        <f>SUM(P19)</f>
        <v>0</v>
      </c>
      <c r="Q20" s="75"/>
      <c r="R20" s="93">
        <f>SUM(R19)</f>
        <v>0</v>
      </c>
      <c r="S20" s="73"/>
      <c r="T20" s="93">
        <f>SUM(T19)</f>
        <v>0</v>
      </c>
      <c r="U20" s="73"/>
      <c r="V20" s="93">
        <f>SUM(V19)</f>
        <v>0</v>
      </c>
      <c r="W20" s="73"/>
      <c r="X20" s="93">
        <f>SUM(X19)</f>
        <v>0</v>
      </c>
      <c r="Y20" s="73"/>
      <c r="Z20" s="93">
        <f>SUM(Z19)</f>
        <v>0</v>
      </c>
      <c r="AA20" s="55"/>
      <c r="AB20" s="93">
        <f>SUM(AB19)</f>
        <v>87</v>
      </c>
      <c r="AC20" s="55"/>
      <c r="AD20" s="93">
        <f>SUM(AD19)</f>
        <v>87</v>
      </c>
    </row>
    <row r="21" spans="1:32" ht="8.25" customHeight="1">
      <c r="A21" s="13"/>
      <c r="B21" s="61"/>
      <c r="C21" s="63"/>
      <c r="D21" s="142"/>
      <c r="E21" s="72"/>
      <c r="F21" s="142"/>
      <c r="G21" s="72"/>
      <c r="H21" s="142"/>
      <c r="I21" s="72"/>
      <c r="J21" s="142"/>
      <c r="K21" s="72"/>
      <c r="L21" s="142"/>
      <c r="M21" s="72"/>
      <c r="N21" s="143"/>
      <c r="O21" s="73"/>
      <c r="P21" s="73"/>
      <c r="Q21" s="73"/>
      <c r="R21" s="143"/>
      <c r="S21" s="73"/>
      <c r="T21" s="143"/>
      <c r="U21" s="73"/>
      <c r="V21" s="143"/>
      <c r="W21" s="73"/>
      <c r="X21" s="143"/>
      <c r="Y21" s="73"/>
      <c r="Z21" s="141"/>
      <c r="AA21" s="55"/>
      <c r="AB21" s="145"/>
      <c r="AC21" s="55"/>
      <c r="AD21" s="145"/>
    </row>
    <row r="22" spans="1:32" ht="21" customHeight="1">
      <c r="A22" s="78" t="s">
        <v>58</v>
      </c>
      <c r="B22" s="61"/>
      <c r="C22" s="63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55"/>
      <c r="AB22" s="55"/>
      <c r="AC22" s="55"/>
      <c r="AD22" s="55"/>
    </row>
    <row r="23" spans="1:32" ht="21" customHeight="1">
      <c r="A23" s="155" t="s">
        <v>122</v>
      </c>
      <c r="B23" s="61"/>
      <c r="C23" s="63"/>
      <c r="D23" s="147">
        <v>0</v>
      </c>
      <c r="E23" s="72"/>
      <c r="F23" s="147">
        <v>0</v>
      </c>
      <c r="G23" s="72"/>
      <c r="H23" s="147">
        <v>0</v>
      </c>
      <c r="I23" s="72"/>
      <c r="J23" s="147">
        <v>0</v>
      </c>
      <c r="K23" s="72"/>
      <c r="L23" s="147">
        <v>0</v>
      </c>
      <c r="M23" s="72"/>
      <c r="N23" s="147">
        <v>0</v>
      </c>
      <c r="O23" s="73"/>
      <c r="P23" s="147">
        <f>'PL-5-6'!F31</f>
        <v>1004002</v>
      </c>
      <c r="Q23" s="75"/>
      <c r="R23" s="147">
        <v>0</v>
      </c>
      <c r="S23" s="144"/>
      <c r="T23" s="147">
        <v>0</v>
      </c>
      <c r="U23" s="73"/>
      <c r="V23" s="147">
        <v>0</v>
      </c>
      <c r="W23" s="73"/>
      <c r="X23" s="147">
        <f>SUM(R23:W23)</f>
        <v>0</v>
      </c>
      <c r="Y23" s="73"/>
      <c r="Z23" s="75">
        <f>SUM(D23:F23,L23:Q23,X23)</f>
        <v>1004002</v>
      </c>
      <c r="AA23" s="55"/>
      <c r="AB23" s="21">
        <f>'PL-5-6'!F32</f>
        <v>-16704</v>
      </c>
      <c r="AC23" s="55"/>
      <c r="AD23" s="75">
        <f>SUM(Z23:AB23)</f>
        <v>987298</v>
      </c>
    </row>
    <row r="24" spans="1:32" ht="21" customHeight="1">
      <c r="A24" s="151" t="s">
        <v>78</v>
      </c>
      <c r="D24" s="147">
        <v>0</v>
      </c>
      <c r="E24" s="80"/>
      <c r="F24" s="147">
        <v>0</v>
      </c>
      <c r="G24" s="80"/>
      <c r="H24" s="147">
        <v>0</v>
      </c>
      <c r="I24" s="80"/>
      <c r="J24" s="147">
        <v>0</v>
      </c>
      <c r="K24" s="80"/>
      <c r="L24" s="147">
        <v>0</v>
      </c>
      <c r="M24" s="80"/>
      <c r="N24" s="147">
        <v>0</v>
      </c>
      <c r="O24" s="80"/>
      <c r="P24" s="21">
        <f>+'PL-5-6'!D120+'PL-5-6'!D121</f>
        <v>0</v>
      </c>
      <c r="Q24" s="21"/>
      <c r="R24" s="147">
        <f>'PL-5-6'!F50-'Equity Conso-7'!AB24</f>
        <v>22471</v>
      </c>
      <c r="S24" s="80"/>
      <c r="T24" s="21">
        <f>'PL-5-6'!F51+'PL-5-6'!F54+'PL-5-6'!F58+'PL-5-6'!F59</f>
        <v>864901</v>
      </c>
      <c r="U24" s="80"/>
      <c r="V24" s="21">
        <f>'PL-5-6'!F53</f>
        <v>-1965</v>
      </c>
      <c r="W24" s="80"/>
      <c r="X24" s="147">
        <f>SUM(R24:W24)</f>
        <v>885407</v>
      </c>
      <c r="Y24" s="80"/>
      <c r="Z24" s="75">
        <f>SUM(D24:F24,L24:Q24,X24)</f>
        <v>885407</v>
      </c>
      <c r="AA24" s="82"/>
      <c r="AB24" s="21">
        <f>'PL-5-6'!F66-'PL-5-6'!F32</f>
        <v>-4414</v>
      </c>
      <c r="AC24" s="82"/>
      <c r="AD24" s="75">
        <f>SUM(Z24:AB24)</f>
        <v>880993</v>
      </c>
    </row>
    <row r="25" spans="1:32" s="39" customFormat="1" ht="21" customHeight="1">
      <c r="A25" s="83" t="s">
        <v>40</v>
      </c>
      <c r="B25" s="44"/>
      <c r="C25" s="69"/>
      <c r="D25" s="93">
        <f>SUM(D23:D24)</f>
        <v>0</v>
      </c>
      <c r="E25" s="85"/>
      <c r="F25" s="93">
        <f>SUM(F23:F24)</f>
        <v>0</v>
      </c>
      <c r="G25" s="85"/>
      <c r="H25" s="93">
        <f>SUM(H23:H24)</f>
        <v>0</v>
      </c>
      <c r="I25" s="85"/>
      <c r="J25" s="93">
        <f>SUM(J23:J24)</f>
        <v>0</v>
      </c>
      <c r="K25" s="85"/>
      <c r="L25" s="93">
        <f>SUM(L23:L24)</f>
        <v>0</v>
      </c>
      <c r="M25" s="85"/>
      <c r="N25" s="93">
        <f>SUM(N23:N24)</f>
        <v>0</v>
      </c>
      <c r="O25" s="85"/>
      <c r="P25" s="93">
        <f>SUM(P23:P24)</f>
        <v>1004002</v>
      </c>
      <c r="Q25" s="86"/>
      <c r="R25" s="93">
        <f>SUM(R23:R24)</f>
        <v>22471</v>
      </c>
      <c r="S25" s="85"/>
      <c r="T25" s="84">
        <f>SUM(T23:T24)</f>
        <v>864901</v>
      </c>
      <c r="U25" s="85"/>
      <c r="V25" s="84">
        <f>SUM(V23:V24)</f>
        <v>-1965</v>
      </c>
      <c r="W25" s="85"/>
      <c r="X25" s="84">
        <f>SUM(R25:W25)</f>
        <v>885407</v>
      </c>
      <c r="Y25" s="85"/>
      <c r="Z25" s="84">
        <f>SUM(D25:W25)</f>
        <v>1889409</v>
      </c>
      <c r="AA25" s="87"/>
      <c r="AB25" s="84">
        <f>SUM(AB23:AB24)</f>
        <v>-21118</v>
      </c>
      <c r="AC25" s="87"/>
      <c r="AD25" s="84">
        <f>SUM(AD23:AD24)</f>
        <v>1868291</v>
      </c>
    </row>
    <row r="26" spans="1:32" ht="9.75" customHeight="1">
      <c r="A26" s="88"/>
      <c r="B26" s="61"/>
      <c r="C26" s="63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6"/>
      <c r="P26" s="89"/>
      <c r="Q26" s="89"/>
      <c r="R26" s="79"/>
      <c r="S26" s="76"/>
      <c r="T26" s="79"/>
      <c r="U26" s="76"/>
      <c r="V26" s="79"/>
      <c r="W26" s="76"/>
      <c r="X26" s="79"/>
      <c r="Y26" s="76"/>
      <c r="Z26" s="89"/>
      <c r="AA26" s="82"/>
      <c r="AB26" s="79"/>
      <c r="AC26" s="90"/>
      <c r="AD26" s="89"/>
    </row>
    <row r="27" spans="1:32" ht="21" customHeight="1" thickBot="1">
      <c r="A27" s="57" t="s">
        <v>217</v>
      </c>
      <c r="B27" s="61"/>
      <c r="C27" s="63"/>
      <c r="D27" s="91">
        <f>SUM(D14,D20,D25)</f>
        <v>3003750</v>
      </c>
      <c r="E27" s="79"/>
      <c r="F27" s="91">
        <f>SUM(F14,F20,F25)</f>
        <v>11847802</v>
      </c>
      <c r="G27" s="79"/>
      <c r="H27" s="91">
        <f>SUM(H14,H20,H25)</f>
        <v>295202</v>
      </c>
      <c r="I27" s="79"/>
      <c r="J27" s="91">
        <f>SUM(J14,J20,J25)</f>
        <v>-236359</v>
      </c>
      <c r="K27" s="79"/>
      <c r="L27" s="91">
        <f>SUM(L14,L20,L25)</f>
        <v>58843</v>
      </c>
      <c r="M27" s="79"/>
      <c r="N27" s="91">
        <f>SUM(N14,N20,N25)</f>
        <v>300375</v>
      </c>
      <c r="O27" s="71"/>
      <c r="P27" s="91">
        <f>SUM(P14,P20,P25)</f>
        <v>4349026</v>
      </c>
      <c r="Q27" s="71"/>
      <c r="R27" s="91">
        <f>SUM(R14,R20,R25)</f>
        <v>-340446</v>
      </c>
      <c r="S27" s="76"/>
      <c r="T27" s="91">
        <f>SUM(T14,T20,T25)</f>
        <v>1885611</v>
      </c>
      <c r="U27" s="76"/>
      <c r="V27" s="91">
        <f>SUM(V14,V20,V25)</f>
        <v>8549</v>
      </c>
      <c r="W27" s="76"/>
      <c r="X27" s="91">
        <f>SUM(X14,X20,X25)</f>
        <v>1553714</v>
      </c>
      <c r="Y27" s="76"/>
      <c r="Z27" s="91">
        <f>SUM(Z14,Z20,Z25)</f>
        <v>21113510</v>
      </c>
      <c r="AA27" s="92"/>
      <c r="AB27" s="91">
        <f>SUM(AB14,AB20,AB25)</f>
        <v>83946</v>
      </c>
      <c r="AC27" s="92"/>
      <c r="AD27" s="91">
        <f>SUM(AD14,AD20,AD25)</f>
        <v>21197456</v>
      </c>
    </row>
    <row r="28" spans="1:32" ht="16.25" customHeight="1" thickTop="1"/>
    <row r="29" spans="1:32" ht="21" customHeight="1">
      <c r="A29" s="67" t="s">
        <v>221</v>
      </c>
      <c r="B29" s="61"/>
      <c r="C29" s="6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32" s="39" customFormat="1" ht="21" customHeight="1">
      <c r="A30" s="68" t="s">
        <v>216</v>
      </c>
      <c r="B30" s="44"/>
      <c r="C30" s="69"/>
      <c r="D30" s="70">
        <v>3003750</v>
      </c>
      <c r="E30" s="70"/>
      <c r="F30" s="70">
        <v>11847802</v>
      </c>
      <c r="G30" s="70"/>
      <c r="H30" s="70">
        <v>295202</v>
      </c>
      <c r="I30" s="70"/>
      <c r="J30" s="70">
        <v>-236359</v>
      </c>
      <c r="K30" s="70"/>
      <c r="L30" s="70">
        <f>SUM(H30:J30)</f>
        <v>58843</v>
      </c>
      <c r="M30" s="70"/>
      <c r="N30" s="70">
        <v>300375</v>
      </c>
      <c r="O30" s="70"/>
      <c r="P30" s="70">
        <v>3295942</v>
      </c>
      <c r="Q30" s="70"/>
      <c r="R30" s="70">
        <v>-498559</v>
      </c>
      <c r="S30" s="70"/>
      <c r="T30" s="70">
        <v>1885671</v>
      </c>
      <c r="U30" s="70"/>
      <c r="V30" s="70">
        <v>-9450</v>
      </c>
      <c r="W30" s="70"/>
      <c r="X30" s="70">
        <f>SUM(R30:W30)</f>
        <v>1377662</v>
      </c>
      <c r="Y30" s="70"/>
      <c r="Z30" s="70">
        <f>SUM(D30:F30,L30:Q30,X30)</f>
        <v>19884374</v>
      </c>
      <c r="AA30" s="70"/>
      <c r="AB30" s="70">
        <v>19422</v>
      </c>
      <c r="AC30" s="70"/>
      <c r="AD30" s="70">
        <f>SUM(Z30:AB30)</f>
        <v>19903796</v>
      </c>
      <c r="AE30" s="70"/>
      <c r="AF30" s="70"/>
    </row>
    <row r="31" spans="1:32" ht="9.75" customHeight="1"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5"/>
      <c r="AB31" s="54"/>
      <c r="AC31" s="54"/>
      <c r="AD31" s="54"/>
    </row>
    <row r="32" spans="1:32" ht="21" customHeight="1">
      <c r="A32" s="78" t="s">
        <v>58</v>
      </c>
      <c r="B32" s="61"/>
      <c r="C32" s="63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55"/>
      <c r="AB32" s="55"/>
      <c r="AC32" s="55"/>
      <c r="AD32" s="55"/>
    </row>
    <row r="33" spans="1:30" ht="21" customHeight="1">
      <c r="A33" s="155" t="s">
        <v>122</v>
      </c>
      <c r="B33" s="61"/>
      <c r="C33" s="63"/>
      <c r="D33" s="147">
        <v>0</v>
      </c>
      <c r="E33" s="72"/>
      <c r="F33" s="147">
        <v>0</v>
      </c>
      <c r="G33" s="72"/>
      <c r="H33" s="147">
        <v>0</v>
      </c>
      <c r="I33" s="72"/>
      <c r="J33" s="147">
        <v>0</v>
      </c>
      <c r="K33" s="72"/>
      <c r="L33" s="147">
        <f>SUM(H33:J33)</f>
        <v>0</v>
      </c>
      <c r="M33" s="72"/>
      <c r="N33" s="147">
        <v>0</v>
      </c>
      <c r="O33" s="73"/>
      <c r="P33" s="147">
        <f>'PL-5-6'!D31</f>
        <v>749706</v>
      </c>
      <c r="Q33" s="75"/>
      <c r="R33" s="147">
        <v>0</v>
      </c>
      <c r="S33" s="144"/>
      <c r="T33" s="147">
        <v>0</v>
      </c>
      <c r="U33" s="73"/>
      <c r="V33" s="147">
        <v>0</v>
      </c>
      <c r="W33" s="73"/>
      <c r="X33" s="147">
        <f>SUM(R33:W33)</f>
        <v>0</v>
      </c>
      <c r="Y33" s="73"/>
      <c r="Z33" s="75">
        <f>SUM(D33:F33,L33:Q33,X33)</f>
        <v>749706</v>
      </c>
      <c r="AA33" s="55"/>
      <c r="AB33" s="147">
        <f>'PL-5-6'!D32</f>
        <v>886</v>
      </c>
      <c r="AC33" s="55"/>
      <c r="AD33" s="147">
        <f t="shared" ref="AD33:AD34" si="0">SUM(Z33:AB33)</f>
        <v>750592</v>
      </c>
    </row>
    <row r="34" spans="1:30" ht="21" customHeight="1">
      <c r="A34" s="151" t="s">
        <v>78</v>
      </c>
      <c r="D34" s="147">
        <v>0</v>
      </c>
      <c r="E34" s="80"/>
      <c r="F34" s="147">
        <v>0</v>
      </c>
      <c r="G34" s="80"/>
      <c r="H34" s="147">
        <v>0</v>
      </c>
      <c r="I34" s="80"/>
      <c r="J34" s="147">
        <v>0</v>
      </c>
      <c r="K34" s="80"/>
      <c r="L34" s="147">
        <f>SUM(H34:J34)</f>
        <v>0</v>
      </c>
      <c r="M34" s="80"/>
      <c r="N34" s="147">
        <v>0</v>
      </c>
      <c r="O34" s="80"/>
      <c r="P34" s="147">
        <v>0</v>
      </c>
      <c r="Q34" s="21"/>
      <c r="R34" s="147">
        <f>'PL-5-6'!D50-'Equity Conso-7'!AB34</f>
        <v>-10105</v>
      </c>
      <c r="S34" s="80"/>
      <c r="T34" s="147">
        <f>'PL-5-6'!D51+'PL-5-6'!D54+'PL-5-6'!D60</f>
        <v>-23</v>
      </c>
      <c r="U34" s="80"/>
      <c r="V34" s="147">
        <f>'PL-5-6'!D53</f>
        <v>-1209</v>
      </c>
      <c r="W34" s="80"/>
      <c r="X34" s="147">
        <f>SUM(R34:W34)</f>
        <v>-11337</v>
      </c>
      <c r="Y34" s="73"/>
      <c r="Z34" s="75">
        <f>SUM(D34:F34,L34:Q34,X34)</f>
        <v>-11337</v>
      </c>
      <c r="AA34" s="82"/>
      <c r="AB34" s="147">
        <f>'PL-5-6'!D66-'Equity Conso-7'!AB33</f>
        <v>-679</v>
      </c>
      <c r="AC34" s="82"/>
      <c r="AD34" s="147">
        <f t="shared" si="0"/>
        <v>-12016</v>
      </c>
    </row>
    <row r="35" spans="1:30" s="39" customFormat="1" ht="21" customHeight="1">
      <c r="A35" s="83" t="s">
        <v>40</v>
      </c>
      <c r="B35" s="44"/>
      <c r="C35" s="69"/>
      <c r="D35" s="93">
        <f>SUM(D33:D34)</f>
        <v>0</v>
      </c>
      <c r="E35" s="85"/>
      <c r="F35" s="93">
        <f>SUM(F33:F34)</f>
        <v>0</v>
      </c>
      <c r="G35" s="85"/>
      <c r="H35" s="93">
        <f>SUM(H33:H34)</f>
        <v>0</v>
      </c>
      <c r="I35" s="85"/>
      <c r="J35" s="93">
        <f>SUM(J33:J34)</f>
        <v>0</v>
      </c>
      <c r="K35" s="85"/>
      <c r="L35" s="93">
        <f>SUM(L33:L34)</f>
        <v>0</v>
      </c>
      <c r="M35" s="85"/>
      <c r="N35" s="93">
        <f>SUM(N33:N34)</f>
        <v>0</v>
      </c>
      <c r="O35" s="85"/>
      <c r="P35" s="93">
        <f>SUM(P33:P34)</f>
        <v>749706</v>
      </c>
      <c r="Q35" s="86"/>
      <c r="R35" s="93">
        <f>SUM(R33:R34)</f>
        <v>-10105</v>
      </c>
      <c r="S35" s="85"/>
      <c r="T35" s="84">
        <f>SUM(T33:T34)</f>
        <v>-23</v>
      </c>
      <c r="U35" s="85"/>
      <c r="V35" s="84">
        <f>SUM(V33:V34)</f>
        <v>-1209</v>
      </c>
      <c r="W35" s="85"/>
      <c r="X35" s="84">
        <f>SUM(R35:W35)</f>
        <v>-11337</v>
      </c>
      <c r="Y35" s="85"/>
      <c r="Z35" s="84">
        <f>SUM(D35:F35,N35:Q35,X35)</f>
        <v>738369</v>
      </c>
      <c r="AA35" s="87"/>
      <c r="AB35" s="84">
        <f>SUM(AB33:AB34)</f>
        <v>207</v>
      </c>
      <c r="AC35" s="87"/>
      <c r="AD35" s="84">
        <f>SUM(AD33:AD34)</f>
        <v>738576</v>
      </c>
    </row>
    <row r="36" spans="1:30" ht="9.75" customHeight="1">
      <c r="A36" s="88"/>
      <c r="B36" s="61"/>
      <c r="C36" s="63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6"/>
      <c r="P36" s="89"/>
      <c r="Q36" s="89"/>
      <c r="R36" s="79"/>
      <c r="S36" s="76"/>
      <c r="T36" s="79"/>
      <c r="U36" s="76"/>
      <c r="V36" s="79"/>
      <c r="W36" s="76"/>
      <c r="X36" s="79"/>
      <c r="Y36" s="76"/>
      <c r="Z36" s="89"/>
      <c r="AA36" s="82"/>
      <c r="AB36" s="79"/>
      <c r="AC36" s="90"/>
      <c r="AD36" s="89"/>
    </row>
    <row r="37" spans="1:30" ht="21" customHeight="1" thickBot="1">
      <c r="A37" s="57" t="s">
        <v>218</v>
      </c>
      <c r="B37" s="61"/>
      <c r="C37" s="63"/>
      <c r="D37" s="91">
        <f>SUM(D30,D35)</f>
        <v>3003750</v>
      </c>
      <c r="E37" s="79"/>
      <c r="F37" s="91">
        <f>SUM(F30,F35)</f>
        <v>11847802</v>
      </c>
      <c r="G37" s="79"/>
      <c r="H37" s="91">
        <f>SUM(H30,H35)</f>
        <v>295202</v>
      </c>
      <c r="I37" s="79"/>
      <c r="J37" s="91">
        <f>SUM(J30,J35)</f>
        <v>-236359</v>
      </c>
      <c r="K37" s="79"/>
      <c r="L37" s="91">
        <f>SUM(L30,L35)</f>
        <v>58843</v>
      </c>
      <c r="M37" s="79"/>
      <c r="N37" s="91">
        <f>SUM(N30,N35)</f>
        <v>300375</v>
      </c>
      <c r="O37" s="71"/>
      <c r="P37" s="91">
        <f>SUM(P30,P35)</f>
        <v>4045648</v>
      </c>
      <c r="Q37" s="71"/>
      <c r="R37" s="91">
        <f>SUM(R30,R35)</f>
        <v>-508664</v>
      </c>
      <c r="S37" s="76"/>
      <c r="T37" s="91">
        <f>SUM(T30,T35)</f>
        <v>1885648</v>
      </c>
      <c r="U37" s="76"/>
      <c r="V37" s="91">
        <f>SUM(V30,V35)</f>
        <v>-10659</v>
      </c>
      <c r="W37" s="76"/>
      <c r="X37" s="91">
        <f>SUM(X30,X35)</f>
        <v>1366325</v>
      </c>
      <c r="Y37" s="76"/>
      <c r="Z37" s="91">
        <f>SUM(Z30,Z35)</f>
        <v>20622743</v>
      </c>
      <c r="AA37" s="92"/>
      <c r="AB37" s="91">
        <f>SUM(AB30,AB35)</f>
        <v>19629</v>
      </c>
      <c r="AC37" s="92"/>
      <c r="AD37" s="91">
        <f>SUM(AD30,AD35)</f>
        <v>20642372</v>
      </c>
    </row>
    <row r="38" spans="1:30" ht="18" customHeight="1" thickTop="1"/>
  </sheetData>
  <mergeCells count="5">
    <mergeCell ref="D4:AD4"/>
    <mergeCell ref="R5:X5"/>
    <mergeCell ref="D12:AD12"/>
    <mergeCell ref="N5:P5"/>
    <mergeCell ref="H5:L5"/>
  </mergeCells>
  <pageMargins left="0.35433070866141736" right="0.15748031496062992" top="0.47244094488188981" bottom="0.35433070866141736" header="0.51181102362204722" footer="0.39370078740157483"/>
  <pageSetup paperSize="9" scale="53" firstPageNumber="7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0"/>
  <sheetViews>
    <sheetView view="pageBreakPreview" zoomScale="55" zoomScaleNormal="80" zoomScaleSheetLayoutView="55" workbookViewId="0">
      <selection activeCell="N1" sqref="N1"/>
    </sheetView>
  </sheetViews>
  <sheetFormatPr defaultColWidth="8.6328125" defaultRowHeight="19.5" customHeight="1"/>
  <cols>
    <col min="1" max="1" width="43" style="162" customWidth="1"/>
    <col min="2" max="2" width="7.453125" style="162" customWidth="1"/>
    <col min="3" max="3" width="16.6328125" style="162" customWidth="1"/>
    <col min="4" max="4" width="1.6328125" style="162" customWidth="1"/>
    <col min="5" max="5" width="16.6328125" style="162" customWidth="1"/>
    <col min="6" max="6" width="1.6328125" style="162" customWidth="1"/>
    <col min="7" max="7" width="17.54296875" style="162" customWidth="1"/>
    <col min="8" max="8" width="1.6328125" style="162" customWidth="1"/>
    <col min="9" max="9" width="16.6328125" style="162" customWidth="1"/>
    <col min="10" max="10" width="1.6328125" style="162" customWidth="1"/>
    <col min="11" max="11" width="16.6328125" style="162" customWidth="1"/>
    <col min="12" max="12" width="1.6328125" style="162" customWidth="1"/>
    <col min="13" max="13" width="19.54296875" style="162" customWidth="1"/>
    <col min="14" max="14" width="1.6328125" style="162" customWidth="1"/>
    <col min="15" max="15" width="17.54296875" style="162" customWidth="1"/>
    <col min="16" max="16384" width="8.6328125" style="162"/>
  </cols>
  <sheetData>
    <row r="1" spans="1:15" ht="21" customHeight="1">
      <c r="A1" s="108" t="s">
        <v>134</v>
      </c>
    </row>
    <row r="2" spans="1:15" ht="21" customHeight="1">
      <c r="A2" s="56" t="s">
        <v>85</v>
      </c>
    </row>
    <row r="3" spans="1:15" ht="9" customHeight="1">
      <c r="A3" s="56"/>
    </row>
    <row r="4" spans="1:15" ht="21" customHeight="1">
      <c r="B4" s="109"/>
      <c r="C4" s="265" t="s">
        <v>129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ht="21" customHeight="1">
      <c r="B5" s="109"/>
      <c r="C5" s="110"/>
      <c r="D5" s="111"/>
      <c r="E5" s="110"/>
      <c r="F5" s="111"/>
      <c r="H5" s="111"/>
      <c r="M5" s="163" t="s">
        <v>93</v>
      </c>
    </row>
    <row r="6" spans="1:15" ht="21" customHeight="1">
      <c r="B6" s="164"/>
      <c r="C6" s="164"/>
      <c r="D6" s="164"/>
      <c r="E6" s="164"/>
      <c r="F6" s="164"/>
      <c r="G6" s="165" t="s">
        <v>205</v>
      </c>
      <c r="H6" s="164"/>
      <c r="I6" s="266" t="s">
        <v>28</v>
      </c>
      <c r="J6" s="266"/>
      <c r="K6" s="266"/>
      <c r="L6" s="164"/>
      <c r="M6" s="165" t="s">
        <v>165</v>
      </c>
      <c r="N6" s="164"/>
      <c r="O6" s="164"/>
    </row>
    <row r="7" spans="1:15" ht="21" customHeight="1">
      <c r="B7" s="166"/>
      <c r="C7" s="112" t="s">
        <v>59</v>
      </c>
      <c r="D7" s="114"/>
      <c r="E7" s="163"/>
      <c r="F7" s="114"/>
      <c r="G7" s="163" t="s">
        <v>94</v>
      </c>
      <c r="H7" s="114"/>
      <c r="M7" s="112" t="s">
        <v>161</v>
      </c>
      <c r="N7" s="167"/>
      <c r="O7" s="163"/>
    </row>
    <row r="8" spans="1:15" ht="21" customHeight="1">
      <c r="C8" s="112" t="s">
        <v>48</v>
      </c>
      <c r="D8" s="114"/>
      <c r="E8" s="112" t="s">
        <v>131</v>
      </c>
      <c r="F8" s="114"/>
      <c r="G8" s="163" t="s">
        <v>76</v>
      </c>
      <c r="H8" s="114"/>
      <c r="M8" s="112" t="s">
        <v>174</v>
      </c>
      <c r="N8" s="167"/>
      <c r="O8" s="163" t="s">
        <v>45</v>
      </c>
    </row>
    <row r="9" spans="1:15" ht="21" customHeight="1">
      <c r="B9" s="113"/>
      <c r="C9" s="112" t="s">
        <v>52</v>
      </c>
      <c r="D9" s="114"/>
      <c r="E9" s="112" t="s">
        <v>132</v>
      </c>
      <c r="F9" s="114"/>
      <c r="G9" s="163" t="s">
        <v>73</v>
      </c>
      <c r="H9" s="114"/>
      <c r="I9" s="168" t="s">
        <v>60</v>
      </c>
      <c r="J9" s="169"/>
      <c r="K9" s="168" t="s">
        <v>77</v>
      </c>
      <c r="M9" s="112" t="s">
        <v>148</v>
      </c>
      <c r="N9" s="167"/>
      <c r="O9" s="163" t="s">
        <v>57</v>
      </c>
    </row>
    <row r="10" spans="1:15" ht="21" customHeight="1">
      <c r="B10" s="166"/>
      <c r="C10" s="264" t="s">
        <v>7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</row>
    <row r="11" spans="1:15" ht="21" customHeight="1">
      <c r="A11" s="67" t="s">
        <v>220</v>
      </c>
      <c r="B11" s="167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1"/>
    </row>
    <row r="12" spans="1:15" ht="21" customHeight="1">
      <c r="A12" s="68" t="s">
        <v>184</v>
      </c>
      <c r="B12" s="166"/>
      <c r="C12" s="172">
        <v>3003750</v>
      </c>
      <c r="D12" s="240"/>
      <c r="E12" s="172">
        <v>11847802</v>
      </c>
      <c r="F12" s="240"/>
      <c r="G12" s="172">
        <v>73950</v>
      </c>
      <c r="H12" s="240"/>
      <c r="I12" s="172">
        <v>300375</v>
      </c>
      <c r="J12" s="239"/>
      <c r="K12" s="172">
        <v>2023729</v>
      </c>
      <c r="L12" s="239"/>
      <c r="M12" s="172">
        <v>1020710</v>
      </c>
      <c r="N12" s="240"/>
      <c r="O12" s="172">
        <f>SUM(C12:M12)</f>
        <v>18270316</v>
      </c>
    </row>
    <row r="13" spans="1:15" ht="9.65" customHeight="1">
      <c r="A13" s="114"/>
      <c r="B13" s="116"/>
      <c r="C13" s="177"/>
      <c r="D13" s="178"/>
      <c r="E13" s="177"/>
      <c r="F13" s="178"/>
      <c r="G13" s="177"/>
      <c r="H13" s="178"/>
      <c r="I13" s="177"/>
      <c r="J13" s="175"/>
      <c r="K13" s="172"/>
      <c r="L13" s="175"/>
      <c r="M13" s="177"/>
      <c r="N13" s="175"/>
      <c r="O13" s="172"/>
    </row>
    <row r="14" spans="1:15" ht="21" customHeight="1">
      <c r="A14" s="114" t="s">
        <v>58</v>
      </c>
      <c r="B14" s="116"/>
      <c r="C14" s="181"/>
      <c r="D14" s="181"/>
      <c r="E14" s="181"/>
      <c r="F14" s="181"/>
      <c r="G14" s="180"/>
      <c r="H14" s="181"/>
      <c r="I14" s="181"/>
      <c r="J14" s="180"/>
      <c r="K14" s="182"/>
      <c r="L14" s="180"/>
      <c r="M14" s="180"/>
      <c r="N14" s="180"/>
      <c r="O14" s="182"/>
    </row>
    <row r="15" spans="1:15" ht="21" customHeight="1">
      <c r="A15" s="115" t="s">
        <v>122</v>
      </c>
      <c r="B15" s="116"/>
      <c r="C15" s="147">
        <v>0</v>
      </c>
      <c r="D15" s="181"/>
      <c r="E15" s="147">
        <v>0</v>
      </c>
      <c r="F15" s="181"/>
      <c r="G15" s="147">
        <v>0</v>
      </c>
      <c r="H15" s="181"/>
      <c r="I15" s="147">
        <v>0</v>
      </c>
      <c r="J15" s="180"/>
      <c r="K15" s="182">
        <f>'PL-5-6'!J31</f>
        <v>677277</v>
      </c>
      <c r="L15" s="180"/>
      <c r="M15" s="147">
        <v>0</v>
      </c>
      <c r="N15" s="180"/>
      <c r="O15" s="182">
        <f>SUM(C15:M15)</f>
        <v>677277</v>
      </c>
    </row>
    <row r="16" spans="1:15" ht="21" customHeight="1">
      <c r="A16" s="115" t="s">
        <v>78</v>
      </c>
      <c r="B16" s="116"/>
      <c r="C16" s="147">
        <v>0</v>
      </c>
      <c r="D16" s="181"/>
      <c r="E16" s="147">
        <v>0</v>
      </c>
      <c r="F16" s="181"/>
      <c r="G16" s="147">
        <v>0</v>
      </c>
      <c r="H16" s="181"/>
      <c r="I16" s="147">
        <v>0</v>
      </c>
      <c r="J16" s="180"/>
      <c r="K16" s="147">
        <v>0</v>
      </c>
      <c r="L16" s="180"/>
      <c r="M16" s="179">
        <f>'PL-5-6'!J61</f>
        <v>864901</v>
      </c>
      <c r="N16" s="180"/>
      <c r="O16" s="182">
        <f>SUM(C16:M16)</f>
        <v>864901</v>
      </c>
    </row>
    <row r="17" spans="1:15" ht="21" customHeight="1">
      <c r="A17" s="114" t="s">
        <v>40</v>
      </c>
      <c r="B17" s="116"/>
      <c r="C17" s="156">
        <f>SUM(C15:C16)</f>
        <v>0</v>
      </c>
      <c r="D17" s="178"/>
      <c r="E17" s="156">
        <f>SUM(E15:E16)</f>
        <v>0</v>
      </c>
      <c r="F17" s="178"/>
      <c r="G17" s="156">
        <f>SUM(G15:G16)</f>
        <v>0</v>
      </c>
      <c r="H17" s="178"/>
      <c r="I17" s="156">
        <f>SUM(I15:I16)</f>
        <v>0</v>
      </c>
      <c r="J17" s="175"/>
      <c r="K17" s="183">
        <f>SUM(K15:K16)</f>
        <v>677277</v>
      </c>
      <c r="L17" s="175"/>
      <c r="M17" s="183">
        <f>SUM(M15:M16)</f>
        <v>864901</v>
      </c>
      <c r="N17" s="175"/>
      <c r="O17" s="183">
        <f>SUM(O15:O16)</f>
        <v>1542178</v>
      </c>
    </row>
    <row r="18" spans="1:15" ht="10.25" customHeight="1">
      <c r="A18" s="114"/>
      <c r="B18" s="116"/>
      <c r="C18" s="223"/>
      <c r="D18" s="177"/>
      <c r="E18" s="223"/>
      <c r="F18" s="177"/>
      <c r="G18" s="223"/>
      <c r="H18" s="177"/>
      <c r="I18" s="223"/>
      <c r="J18" s="173"/>
      <c r="K18" s="172"/>
      <c r="L18" s="173"/>
      <c r="M18" s="172"/>
      <c r="N18" s="173"/>
      <c r="O18" s="172"/>
    </row>
    <row r="19" spans="1:15" ht="21" customHeight="1" thickBot="1">
      <c r="A19" s="57" t="s">
        <v>217</v>
      </c>
      <c r="B19" s="166"/>
      <c r="C19" s="222">
        <f>SUM(C12,C17)</f>
        <v>3003750</v>
      </c>
      <c r="D19" s="176"/>
      <c r="E19" s="222">
        <f>SUM(E12,E17)</f>
        <v>11847802</v>
      </c>
      <c r="F19" s="176"/>
      <c r="G19" s="222">
        <f>SUM(G12,G17)</f>
        <v>73950</v>
      </c>
      <c r="H19" s="176"/>
      <c r="I19" s="222">
        <f>SUM(I12,I17)</f>
        <v>300375</v>
      </c>
      <c r="J19" s="172"/>
      <c r="K19" s="222">
        <f>SUM(K12,K17)</f>
        <v>2701006</v>
      </c>
      <c r="L19" s="172"/>
      <c r="M19" s="222">
        <f>SUM(M12,M17)</f>
        <v>1885611</v>
      </c>
      <c r="N19" s="172"/>
      <c r="O19" s="222">
        <f>SUM(O12,O17)</f>
        <v>19812494</v>
      </c>
    </row>
    <row r="20" spans="1:15" ht="20.25" customHeight="1" thickTop="1"/>
    <row r="21" spans="1:15" ht="21" customHeight="1">
      <c r="A21" s="67" t="s">
        <v>221</v>
      </c>
      <c r="B21" s="167"/>
      <c r="C21" s="170"/>
      <c r="D21" s="114"/>
      <c r="E21" s="170"/>
      <c r="F21" s="114"/>
      <c r="G21" s="170"/>
      <c r="H21" s="114"/>
      <c r="I21" s="170"/>
      <c r="J21" s="170"/>
      <c r="K21" s="170"/>
      <c r="L21" s="170"/>
      <c r="M21" s="170"/>
      <c r="N21" s="170"/>
      <c r="O21" s="171"/>
    </row>
    <row r="22" spans="1:15" ht="21" customHeight="1">
      <c r="A22" s="68" t="s">
        <v>216</v>
      </c>
      <c r="B22" s="166"/>
      <c r="C22" s="172">
        <v>3003750</v>
      </c>
      <c r="D22" s="172"/>
      <c r="E22" s="172">
        <v>11847802</v>
      </c>
      <c r="F22" s="172"/>
      <c r="G22" s="172">
        <v>73950</v>
      </c>
      <c r="H22" s="172"/>
      <c r="I22" s="172">
        <v>300375</v>
      </c>
      <c r="J22" s="172"/>
      <c r="K22" s="172">
        <v>2000869</v>
      </c>
      <c r="L22" s="172"/>
      <c r="M22" s="172">
        <v>1885671</v>
      </c>
      <c r="N22" s="172"/>
      <c r="O22" s="172">
        <f>SUM(C22:M22)</f>
        <v>19112417</v>
      </c>
    </row>
    <row r="23" spans="1:15" ht="11.4" customHeight="1">
      <c r="A23" s="68"/>
      <c r="B23" s="166"/>
      <c r="C23" s="106"/>
      <c r="D23" s="173"/>
      <c r="E23" s="106"/>
      <c r="F23" s="173"/>
      <c r="G23" s="174"/>
      <c r="H23" s="173"/>
      <c r="I23" s="106"/>
      <c r="J23" s="106"/>
      <c r="K23" s="106"/>
      <c r="L23" s="106"/>
      <c r="M23" s="173"/>
      <c r="N23" s="173"/>
      <c r="O23" s="172"/>
    </row>
    <row r="24" spans="1:15" ht="21" customHeight="1">
      <c r="A24" s="114" t="s">
        <v>58</v>
      </c>
      <c r="B24" s="116"/>
      <c r="C24" s="181"/>
      <c r="D24" s="181"/>
      <c r="E24" s="181"/>
      <c r="F24" s="181"/>
      <c r="G24" s="180"/>
      <c r="H24" s="181"/>
      <c r="I24" s="181"/>
      <c r="J24" s="180"/>
      <c r="K24" s="182"/>
      <c r="L24" s="180"/>
      <c r="M24" s="180"/>
      <c r="N24" s="180"/>
      <c r="O24" s="182"/>
    </row>
    <row r="25" spans="1:15" ht="21" customHeight="1">
      <c r="A25" s="115" t="s">
        <v>122</v>
      </c>
      <c r="B25" s="116"/>
      <c r="C25" s="147">
        <v>0</v>
      </c>
      <c r="D25" s="181"/>
      <c r="E25" s="147">
        <v>0</v>
      </c>
      <c r="F25" s="181"/>
      <c r="G25" s="147">
        <v>0</v>
      </c>
      <c r="H25" s="181"/>
      <c r="I25" s="147">
        <v>0</v>
      </c>
      <c r="J25" s="180"/>
      <c r="K25" s="182">
        <f>'PL-5-6'!H31</f>
        <v>190214</v>
      </c>
      <c r="L25" s="180"/>
      <c r="M25" s="147">
        <v>0</v>
      </c>
      <c r="N25" s="180"/>
      <c r="O25" s="182">
        <f>SUM(C25:M25)</f>
        <v>190214</v>
      </c>
    </row>
    <row r="26" spans="1:15" ht="21" customHeight="1">
      <c r="A26" s="115" t="s">
        <v>78</v>
      </c>
      <c r="B26" s="116"/>
      <c r="C26" s="147">
        <v>0</v>
      </c>
      <c r="D26" s="181"/>
      <c r="E26" s="147">
        <v>0</v>
      </c>
      <c r="F26" s="181"/>
      <c r="G26" s="147">
        <v>0</v>
      </c>
      <c r="H26" s="181"/>
      <c r="I26" s="147">
        <v>0</v>
      </c>
      <c r="J26" s="180"/>
      <c r="K26" s="147">
        <v>0</v>
      </c>
      <c r="L26" s="180"/>
      <c r="M26" s="179">
        <f>'PL-5-6'!H61</f>
        <v>-23</v>
      </c>
      <c r="N26" s="180"/>
      <c r="O26" s="182">
        <f>SUM(C26:M26)</f>
        <v>-23</v>
      </c>
    </row>
    <row r="27" spans="1:15" ht="21" customHeight="1">
      <c r="A27" s="114" t="s">
        <v>40</v>
      </c>
      <c r="B27" s="116"/>
      <c r="C27" s="156">
        <f>SUM(C25:C26)</f>
        <v>0</v>
      </c>
      <c r="D27" s="178"/>
      <c r="E27" s="156">
        <f>SUM(E25:E26)</f>
        <v>0</v>
      </c>
      <c r="F27" s="178"/>
      <c r="G27" s="156">
        <f>SUM(G25:G26)</f>
        <v>0</v>
      </c>
      <c r="H27" s="178"/>
      <c r="I27" s="156">
        <f>SUM(I25:I26)</f>
        <v>0</v>
      </c>
      <c r="J27" s="175"/>
      <c r="K27" s="183">
        <f>SUM(K25:K26)</f>
        <v>190214</v>
      </c>
      <c r="L27" s="175"/>
      <c r="M27" s="183">
        <f>SUM(M25:M26)</f>
        <v>-23</v>
      </c>
      <c r="N27" s="175"/>
      <c r="O27" s="183">
        <f>SUM(O25:O26)</f>
        <v>190191</v>
      </c>
    </row>
    <row r="28" spans="1:15" ht="10.25" customHeight="1">
      <c r="A28" s="114"/>
      <c r="B28" s="116"/>
      <c r="C28" s="223"/>
      <c r="D28" s="177"/>
      <c r="E28" s="223"/>
      <c r="F28" s="177"/>
      <c r="G28" s="223"/>
      <c r="H28" s="177"/>
      <c r="I28" s="223"/>
      <c r="J28" s="173"/>
      <c r="K28" s="172"/>
      <c r="L28" s="173"/>
      <c r="M28" s="172"/>
      <c r="N28" s="173"/>
      <c r="O28" s="172"/>
    </row>
    <row r="29" spans="1:15" ht="21" customHeight="1" thickBot="1">
      <c r="A29" s="57" t="s">
        <v>218</v>
      </c>
      <c r="B29" s="166"/>
      <c r="C29" s="222">
        <f>SUM(C22,C27)</f>
        <v>3003750</v>
      </c>
      <c r="D29" s="176"/>
      <c r="E29" s="222">
        <f>SUM(E22,E27)</f>
        <v>11847802</v>
      </c>
      <c r="F29" s="176"/>
      <c r="G29" s="222">
        <f>SUM(G22,G27)</f>
        <v>73950</v>
      </c>
      <c r="H29" s="176"/>
      <c r="I29" s="222">
        <f>SUM(I22,I27)</f>
        <v>300375</v>
      </c>
      <c r="J29" s="172"/>
      <c r="K29" s="222">
        <f>SUM(K22,K27)</f>
        <v>2191083</v>
      </c>
      <c r="L29" s="172"/>
      <c r="M29" s="222">
        <f>SUM(M22,M27)</f>
        <v>1885648</v>
      </c>
      <c r="N29" s="172"/>
      <c r="O29" s="222">
        <f>SUM(O22,O27)</f>
        <v>19302608</v>
      </c>
    </row>
    <row r="30" spans="1:15" ht="19.5" customHeight="1" thickTop="1"/>
  </sheetData>
  <mergeCells count="3">
    <mergeCell ref="C10:O10"/>
    <mergeCell ref="C4:O4"/>
    <mergeCell ref="I6:K6"/>
  </mergeCells>
  <pageMargins left="0.51181102362204722" right="0.15748031496062992" top="0.47244094488188981" bottom="0.51181102362204722" header="0.51181102362204722" footer="0.51181102362204722"/>
  <pageSetup paperSize="9" scale="77" firstPageNumber="8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01"/>
  <sheetViews>
    <sheetView view="pageBreakPreview" zoomScale="55" zoomScaleNormal="85" zoomScaleSheetLayoutView="55" workbookViewId="0"/>
  </sheetViews>
  <sheetFormatPr defaultColWidth="9.36328125" defaultRowHeight="24" customHeight="1"/>
  <cols>
    <col min="1" max="1" width="60" style="46" customWidth="1"/>
    <col min="2" max="2" width="1.36328125" style="46" customWidth="1"/>
    <col min="3" max="3" width="12.36328125" style="46" customWidth="1"/>
    <col min="4" max="4" width="1" style="46" customWidth="1"/>
    <col min="5" max="5" width="12.36328125" style="46" customWidth="1"/>
    <col min="6" max="6" width="1" style="46" customWidth="1"/>
    <col min="7" max="7" width="12.36328125" style="46" customWidth="1"/>
    <col min="8" max="8" width="1" style="46" customWidth="1"/>
    <col min="9" max="9" width="12.36328125" style="46" customWidth="1"/>
    <col min="10" max="16384" width="9.36328125" style="46"/>
  </cols>
  <sheetData>
    <row r="1" spans="1:9" ht="21" customHeight="1">
      <c r="A1" s="139" t="s">
        <v>134</v>
      </c>
      <c r="B1" s="139"/>
      <c r="C1" s="22"/>
      <c r="D1" s="23"/>
      <c r="E1" s="22"/>
      <c r="F1" s="94"/>
      <c r="G1" s="95"/>
      <c r="H1" s="96"/>
      <c r="I1" s="95"/>
    </row>
    <row r="2" spans="1:9" ht="21" customHeight="1">
      <c r="A2" s="157" t="s">
        <v>86</v>
      </c>
      <c r="B2" s="157"/>
      <c r="C2" s="95"/>
      <c r="D2" s="96"/>
      <c r="E2" s="95"/>
      <c r="F2" s="94"/>
      <c r="G2" s="95"/>
      <c r="H2" s="96"/>
      <c r="I2" s="95"/>
    </row>
    <row r="3" spans="1:9" ht="21" customHeight="1">
      <c r="A3" s="157"/>
      <c r="B3" s="157"/>
      <c r="C3" s="95"/>
      <c r="D3" s="96"/>
      <c r="E3" s="95"/>
      <c r="F3" s="94"/>
      <c r="G3" s="95"/>
      <c r="H3" s="96"/>
      <c r="I3" s="95"/>
    </row>
    <row r="4" spans="1:9" ht="21" customHeight="1">
      <c r="A4" s="118"/>
      <c r="B4" s="118"/>
      <c r="C4" s="256" t="s">
        <v>1</v>
      </c>
      <c r="D4" s="256"/>
      <c r="E4" s="256"/>
      <c r="F4" s="94"/>
      <c r="G4" s="256" t="s">
        <v>2</v>
      </c>
      <c r="H4" s="256"/>
      <c r="I4" s="256"/>
    </row>
    <row r="5" spans="1:9" ht="21" customHeight="1">
      <c r="A5" s="33"/>
      <c r="B5" s="33"/>
      <c r="C5" s="256" t="s">
        <v>3</v>
      </c>
      <c r="D5" s="256"/>
      <c r="E5" s="256"/>
      <c r="F5" s="94"/>
      <c r="G5" s="256" t="s">
        <v>3</v>
      </c>
      <c r="H5" s="256"/>
      <c r="I5" s="256"/>
    </row>
    <row r="6" spans="1:9" ht="21" customHeight="1">
      <c r="A6" s="33"/>
      <c r="B6" s="33"/>
      <c r="C6" s="268" t="s">
        <v>91</v>
      </c>
      <c r="D6" s="258"/>
      <c r="E6" s="258"/>
      <c r="F6" s="12"/>
      <c r="G6" s="268" t="s">
        <v>91</v>
      </c>
      <c r="H6" s="258"/>
      <c r="I6" s="258"/>
    </row>
    <row r="7" spans="1:9" ht="21" customHeight="1">
      <c r="A7" s="33"/>
      <c r="B7" s="33"/>
      <c r="C7" s="258" t="s">
        <v>219</v>
      </c>
      <c r="D7" s="258"/>
      <c r="E7" s="258"/>
      <c r="F7" s="12"/>
      <c r="G7" s="258" t="s">
        <v>219</v>
      </c>
      <c r="H7" s="258"/>
      <c r="I7" s="258"/>
    </row>
    <row r="8" spans="1:9" ht="21" customHeight="1">
      <c r="A8" s="33"/>
      <c r="B8" s="113"/>
      <c r="C8" s="105">
        <v>2022</v>
      </c>
      <c r="D8" s="26"/>
      <c r="E8" s="105">
        <v>2021</v>
      </c>
      <c r="F8" s="94"/>
      <c r="G8" s="105">
        <v>2022</v>
      </c>
      <c r="H8" s="26"/>
      <c r="I8" s="105">
        <v>2021</v>
      </c>
    </row>
    <row r="9" spans="1:9" ht="21" customHeight="1">
      <c r="A9" s="33"/>
      <c r="B9" s="33"/>
      <c r="C9" s="267" t="s">
        <v>7</v>
      </c>
      <c r="D9" s="267"/>
      <c r="E9" s="267"/>
      <c r="F9" s="267"/>
      <c r="G9" s="267"/>
      <c r="H9" s="267"/>
      <c r="I9" s="267"/>
    </row>
    <row r="10" spans="1:9" ht="21" customHeight="1">
      <c r="A10" s="158" t="s">
        <v>61</v>
      </c>
      <c r="B10" s="158"/>
      <c r="D10" s="97"/>
      <c r="F10" s="97"/>
      <c r="H10" s="97"/>
    </row>
    <row r="11" spans="1:9" ht="21" customHeight="1">
      <c r="A11" s="33" t="s">
        <v>38</v>
      </c>
      <c r="B11" s="33"/>
      <c r="C11" s="117">
        <f>'PL-5-6'!D28</f>
        <v>750592</v>
      </c>
      <c r="D11" s="218"/>
      <c r="E11" s="117">
        <f>'PL-5-6'!F28</f>
        <v>987298</v>
      </c>
      <c r="F11" s="95"/>
      <c r="G11" s="32">
        <f>'PL-5-6'!H28</f>
        <v>190214</v>
      </c>
      <c r="H11" s="95"/>
      <c r="I11" s="117">
        <f>'PL-5-6'!J28</f>
        <v>677277</v>
      </c>
    </row>
    <row r="12" spans="1:9" ht="21" customHeight="1">
      <c r="A12" s="159" t="s">
        <v>136</v>
      </c>
      <c r="B12" s="159"/>
      <c r="C12" s="32"/>
      <c r="D12" s="99"/>
      <c r="E12" s="32"/>
      <c r="F12" s="99"/>
      <c r="G12" s="32"/>
      <c r="H12" s="99"/>
      <c r="I12" s="32"/>
    </row>
    <row r="13" spans="1:9" ht="21" customHeight="1">
      <c r="A13" s="46" t="s">
        <v>100</v>
      </c>
      <c r="C13" s="32">
        <f>-'PL-5-6'!D27</f>
        <v>150638</v>
      </c>
      <c r="D13" s="99"/>
      <c r="E13" s="80">
        <v>162575</v>
      </c>
      <c r="F13" s="99"/>
      <c r="G13" s="32">
        <f>-'PL-5-6'!H27</f>
        <v>43554</v>
      </c>
      <c r="H13" s="99"/>
      <c r="I13" s="32">
        <v>91410</v>
      </c>
    </row>
    <row r="14" spans="1:9" ht="21" customHeight="1">
      <c r="A14" s="46" t="s">
        <v>36</v>
      </c>
      <c r="C14" s="32">
        <f>-'PL-5-6'!D23</f>
        <v>20939</v>
      </c>
      <c r="D14" s="99"/>
      <c r="E14" s="80">
        <v>27894</v>
      </c>
      <c r="F14" s="99"/>
      <c r="G14" s="32">
        <f>-'PL-5-6'!H23</f>
        <v>1538</v>
      </c>
      <c r="H14" s="99"/>
      <c r="I14" s="32">
        <v>1888</v>
      </c>
    </row>
    <row r="15" spans="1:9" ht="21" customHeight="1">
      <c r="A15" s="33" t="s">
        <v>62</v>
      </c>
      <c r="B15" s="33"/>
      <c r="C15" s="32">
        <v>393923</v>
      </c>
      <c r="D15" s="99"/>
      <c r="E15" s="80">
        <v>337136</v>
      </c>
      <c r="F15" s="99"/>
      <c r="G15" s="32">
        <v>169700</v>
      </c>
      <c r="H15" s="99"/>
      <c r="I15" s="32">
        <v>152562</v>
      </c>
    </row>
    <row r="16" spans="1:9" ht="21" customHeight="1">
      <c r="A16" s="46" t="s">
        <v>176</v>
      </c>
      <c r="C16" s="32">
        <v>14442</v>
      </c>
      <c r="D16" s="99"/>
      <c r="E16" s="80">
        <v>11614</v>
      </c>
      <c r="F16" s="99"/>
      <c r="G16" s="32">
        <v>12512</v>
      </c>
      <c r="H16" s="99"/>
      <c r="I16" s="32">
        <v>10204</v>
      </c>
    </row>
    <row r="17" spans="1:9" ht="21" customHeight="1">
      <c r="A17" s="46" t="s">
        <v>81</v>
      </c>
      <c r="C17" s="32">
        <v>43854</v>
      </c>
      <c r="D17" s="99"/>
      <c r="E17" s="80">
        <v>65916</v>
      </c>
      <c r="F17" s="99"/>
      <c r="G17" s="32">
        <v>30578</v>
      </c>
      <c r="H17" s="99"/>
      <c r="I17" s="32">
        <v>46515</v>
      </c>
    </row>
    <row r="18" spans="1:9" ht="21" customHeight="1">
      <c r="A18" s="46" t="s">
        <v>214</v>
      </c>
      <c r="C18" s="147">
        <v>2</v>
      </c>
      <c r="D18" s="99"/>
      <c r="E18" s="80">
        <v>0</v>
      </c>
      <c r="F18" s="99"/>
      <c r="G18" s="147">
        <v>0</v>
      </c>
      <c r="H18" s="99"/>
      <c r="I18" s="32">
        <v>0</v>
      </c>
    </row>
    <row r="19" spans="1:9" ht="21" customHeight="1">
      <c r="A19" s="46" t="s">
        <v>195</v>
      </c>
      <c r="C19" s="32">
        <v>-991</v>
      </c>
      <c r="D19" s="99"/>
      <c r="E19" s="80">
        <v>3729</v>
      </c>
      <c r="F19" s="99"/>
      <c r="G19" s="32">
        <v>7205</v>
      </c>
      <c r="H19" s="99"/>
      <c r="I19" s="32">
        <v>-18455</v>
      </c>
    </row>
    <row r="20" spans="1:9" ht="21" customHeight="1">
      <c r="A20" s="95" t="s">
        <v>126</v>
      </c>
      <c r="B20" s="95"/>
      <c r="C20" s="32">
        <v>-9021</v>
      </c>
      <c r="D20" s="99"/>
      <c r="E20" s="80">
        <v>52827</v>
      </c>
      <c r="F20" s="99"/>
      <c r="G20" s="147">
        <v>0</v>
      </c>
      <c r="H20" s="99"/>
      <c r="I20" s="32">
        <v>0</v>
      </c>
    </row>
    <row r="21" spans="1:9" ht="21" customHeight="1">
      <c r="A21" s="46" t="s">
        <v>168</v>
      </c>
      <c r="D21" s="99"/>
    </row>
    <row r="22" spans="1:9" ht="21" customHeight="1">
      <c r="A22" s="46" t="s">
        <v>157</v>
      </c>
      <c r="C22" s="32">
        <v>-84538</v>
      </c>
      <c r="E22" s="80">
        <v>-73167</v>
      </c>
      <c r="F22" s="99"/>
      <c r="G22" s="32">
        <v>0</v>
      </c>
      <c r="H22" s="99"/>
      <c r="I22" s="32">
        <v>0</v>
      </c>
    </row>
    <row r="23" spans="1:9" ht="21" customHeight="1">
      <c r="A23" s="95" t="s">
        <v>204</v>
      </c>
      <c r="B23" s="95"/>
      <c r="C23" s="32">
        <v>-780</v>
      </c>
      <c r="D23" s="99"/>
      <c r="E23" s="80">
        <v>14619</v>
      </c>
      <c r="F23" s="99"/>
      <c r="G23" s="147">
        <v>0</v>
      </c>
      <c r="H23" s="99"/>
      <c r="I23" s="32">
        <v>26</v>
      </c>
    </row>
    <row r="24" spans="1:9" ht="21" customHeight="1">
      <c r="A24" s="95" t="s">
        <v>226</v>
      </c>
      <c r="B24" s="95"/>
      <c r="C24" s="32">
        <v>29389</v>
      </c>
      <c r="D24" s="99"/>
      <c r="E24" s="80">
        <v>18012</v>
      </c>
      <c r="F24" s="99"/>
      <c r="G24" s="32">
        <v>5671</v>
      </c>
      <c r="H24" s="99"/>
      <c r="I24" s="32">
        <v>1791</v>
      </c>
    </row>
    <row r="25" spans="1:9" ht="21" customHeight="1">
      <c r="A25" s="46" t="s">
        <v>229</v>
      </c>
      <c r="C25" s="147">
        <v>-16</v>
      </c>
      <c r="D25" s="99"/>
      <c r="E25" s="80">
        <v>0</v>
      </c>
      <c r="F25" s="99"/>
      <c r="G25" s="147">
        <v>-16</v>
      </c>
      <c r="H25" s="99"/>
      <c r="I25" s="32">
        <v>0</v>
      </c>
    </row>
    <row r="26" spans="1:9" ht="21" customHeight="1">
      <c r="A26" s="46" t="s">
        <v>227</v>
      </c>
      <c r="C26" s="32">
        <v>-8547</v>
      </c>
      <c r="D26" s="99"/>
      <c r="E26" s="80">
        <v>-1252</v>
      </c>
      <c r="F26" s="99"/>
      <c r="G26" s="32">
        <v>-5229</v>
      </c>
      <c r="H26" s="99"/>
      <c r="I26" s="32">
        <v>-665</v>
      </c>
    </row>
    <row r="27" spans="1:9" ht="21" customHeight="1">
      <c r="A27" s="46" t="s">
        <v>79</v>
      </c>
      <c r="C27" s="147">
        <v>0</v>
      </c>
      <c r="D27" s="99"/>
      <c r="E27" s="80">
        <v>-304564</v>
      </c>
      <c r="F27" s="99"/>
      <c r="G27" s="32">
        <v>0</v>
      </c>
      <c r="H27" s="99"/>
      <c r="I27" s="32">
        <v>-304564</v>
      </c>
    </row>
    <row r="28" spans="1:9" ht="21" customHeight="1">
      <c r="A28" s="46" t="s">
        <v>80</v>
      </c>
      <c r="C28" s="81">
        <v>-3826</v>
      </c>
      <c r="D28" s="99"/>
      <c r="E28" s="81">
        <v>-2968</v>
      </c>
      <c r="F28" s="99"/>
      <c r="G28" s="81">
        <v>-3886</v>
      </c>
      <c r="H28" s="99"/>
      <c r="I28" s="81">
        <v>-6000</v>
      </c>
    </row>
    <row r="29" spans="1:9" ht="21" customHeight="1">
      <c r="A29" s="101"/>
      <c r="B29" s="101"/>
      <c r="C29" s="32">
        <f>SUM(C11:C28)</f>
        <v>1296060</v>
      </c>
      <c r="D29" s="32"/>
      <c r="E29" s="32">
        <f>SUM(E11:E28)</f>
        <v>1299669</v>
      </c>
      <c r="F29" s="32"/>
      <c r="G29" s="32">
        <f>SUM(G11:G28)</f>
        <v>451841</v>
      </c>
      <c r="H29" s="100"/>
      <c r="I29" s="32">
        <f>SUM(I11:I28)</f>
        <v>651989</v>
      </c>
    </row>
    <row r="30" spans="1:9" ht="21" customHeight="1">
      <c r="A30" s="33"/>
      <c r="B30" s="33"/>
      <c r="C30" s="32"/>
      <c r="D30" s="99"/>
      <c r="E30" s="32"/>
      <c r="F30" s="99"/>
      <c r="G30" s="32"/>
      <c r="H30" s="99"/>
      <c r="I30" s="32"/>
    </row>
    <row r="31" spans="1:9" ht="21" customHeight="1">
      <c r="A31" s="139" t="s">
        <v>134</v>
      </c>
      <c r="B31" s="139"/>
      <c r="C31" s="22"/>
      <c r="D31" s="23"/>
      <c r="E31" s="22"/>
      <c r="F31" s="94"/>
      <c r="G31" s="95"/>
      <c r="H31" s="96"/>
      <c r="I31" s="95"/>
    </row>
    <row r="32" spans="1:9" ht="21" customHeight="1">
      <c r="A32" s="157" t="s">
        <v>86</v>
      </c>
      <c r="B32" s="157"/>
      <c r="C32" s="95"/>
      <c r="D32" s="96"/>
      <c r="E32" s="95"/>
      <c r="F32" s="94"/>
      <c r="G32" s="95"/>
      <c r="H32" s="96"/>
      <c r="I32" s="95"/>
    </row>
    <row r="33" spans="1:10" ht="21" customHeight="1">
      <c r="A33" s="157"/>
      <c r="B33" s="157"/>
      <c r="C33" s="95"/>
      <c r="D33" s="96"/>
      <c r="E33" s="95"/>
      <c r="F33" s="94"/>
      <c r="G33" s="95"/>
      <c r="H33" s="96"/>
      <c r="I33" s="95"/>
    </row>
    <row r="34" spans="1:10" ht="21" customHeight="1">
      <c r="A34" s="118"/>
      <c r="B34" s="118"/>
      <c r="C34" s="256" t="s">
        <v>1</v>
      </c>
      <c r="D34" s="256"/>
      <c r="E34" s="256"/>
      <c r="F34" s="94"/>
      <c r="G34" s="256" t="s">
        <v>2</v>
      </c>
      <c r="H34" s="256"/>
      <c r="I34" s="256"/>
    </row>
    <row r="35" spans="1:10" ht="21" customHeight="1">
      <c r="A35" s="33"/>
      <c r="B35" s="33"/>
      <c r="C35" s="256" t="s">
        <v>3</v>
      </c>
      <c r="D35" s="256"/>
      <c r="E35" s="256"/>
      <c r="F35" s="94"/>
      <c r="G35" s="256" t="s">
        <v>3</v>
      </c>
      <c r="H35" s="256"/>
      <c r="I35" s="256"/>
    </row>
    <row r="36" spans="1:10" ht="21" customHeight="1">
      <c r="A36" s="118"/>
      <c r="B36" s="118"/>
      <c r="C36" s="268" t="s">
        <v>91</v>
      </c>
      <c r="D36" s="258"/>
      <c r="E36" s="258"/>
      <c r="F36" s="12"/>
      <c r="G36" s="268" t="s">
        <v>91</v>
      </c>
      <c r="H36" s="258"/>
      <c r="I36" s="258"/>
    </row>
    <row r="37" spans="1:10" ht="21" customHeight="1">
      <c r="A37" s="118"/>
      <c r="B37" s="118"/>
      <c r="C37" s="258" t="s">
        <v>219</v>
      </c>
      <c r="D37" s="258"/>
      <c r="E37" s="258"/>
      <c r="F37" s="12"/>
      <c r="G37" s="258" t="s">
        <v>219</v>
      </c>
      <c r="H37" s="258"/>
      <c r="I37" s="258"/>
    </row>
    <row r="38" spans="1:10" ht="21" customHeight="1">
      <c r="A38" s="118"/>
      <c r="B38" s="118"/>
      <c r="C38" s="105">
        <v>2022</v>
      </c>
      <c r="D38" s="26"/>
      <c r="E38" s="105">
        <v>2021</v>
      </c>
      <c r="F38" s="94"/>
      <c r="G38" s="105">
        <v>2022</v>
      </c>
      <c r="H38" s="26"/>
      <c r="I38" s="105">
        <v>2021</v>
      </c>
    </row>
    <row r="39" spans="1:10" ht="21" customHeight="1">
      <c r="A39" s="33"/>
      <c r="B39" s="33"/>
      <c r="C39" s="267" t="s">
        <v>7</v>
      </c>
      <c r="D39" s="267"/>
      <c r="E39" s="267"/>
      <c r="F39" s="267"/>
      <c r="G39" s="267"/>
      <c r="H39" s="267"/>
      <c r="I39" s="267"/>
    </row>
    <row r="40" spans="1:10" ht="21" customHeight="1">
      <c r="A40" s="160" t="s">
        <v>63</v>
      </c>
      <c r="B40" s="160"/>
      <c r="C40" s="45"/>
      <c r="D40" s="100"/>
      <c r="E40" s="45"/>
      <c r="F40" s="100"/>
      <c r="G40" s="45"/>
      <c r="H40" s="100"/>
      <c r="I40" s="45"/>
    </row>
    <row r="41" spans="1:10" ht="21" customHeight="1">
      <c r="A41" s="48" t="s">
        <v>10</v>
      </c>
      <c r="B41" s="48"/>
      <c r="C41" s="32">
        <v>-547468</v>
      </c>
      <c r="D41" s="99"/>
      <c r="E41" s="80">
        <v>-357972</v>
      </c>
      <c r="F41" s="99"/>
      <c r="G41" s="32">
        <v>56056</v>
      </c>
      <c r="H41" s="99"/>
      <c r="I41" s="32">
        <v>-453555</v>
      </c>
    </row>
    <row r="42" spans="1:10" ht="21" customHeight="1">
      <c r="A42" s="48" t="s">
        <v>138</v>
      </c>
      <c r="B42" s="48"/>
      <c r="C42" s="32">
        <v>55492</v>
      </c>
      <c r="D42" s="99"/>
      <c r="E42" s="80">
        <v>10469</v>
      </c>
      <c r="F42" s="99"/>
      <c r="G42" s="32">
        <v>8567</v>
      </c>
      <c r="H42" s="99"/>
      <c r="I42" s="32">
        <v>-529</v>
      </c>
      <c r="J42" s="161"/>
    </row>
    <row r="43" spans="1:10" ht="21" customHeight="1">
      <c r="A43" s="33" t="s">
        <v>11</v>
      </c>
      <c r="B43" s="33"/>
      <c r="C43" s="32">
        <v>-37955</v>
      </c>
      <c r="D43" s="99"/>
      <c r="E43" s="80">
        <v>-19895</v>
      </c>
      <c r="F43" s="99"/>
      <c r="G43" s="32">
        <v>48883</v>
      </c>
      <c r="H43" s="99"/>
      <c r="I43" s="32">
        <v>7187</v>
      </c>
      <c r="J43" s="161"/>
    </row>
    <row r="44" spans="1:10" ht="21" customHeight="1">
      <c r="A44" s="33" t="s">
        <v>12</v>
      </c>
      <c r="B44" s="33"/>
      <c r="C44" s="32">
        <v>-354</v>
      </c>
      <c r="D44" s="99"/>
      <c r="E44" s="80">
        <v>9084</v>
      </c>
      <c r="F44" s="99"/>
      <c r="G44" s="32">
        <v>0</v>
      </c>
      <c r="H44" s="99"/>
      <c r="I44" s="32">
        <v>-1453</v>
      </c>
    </row>
    <row r="45" spans="1:10" ht="21" customHeight="1">
      <c r="A45" s="33" t="s">
        <v>18</v>
      </c>
      <c r="B45" s="33"/>
      <c r="C45" s="32">
        <v>2006</v>
      </c>
      <c r="D45" s="99"/>
      <c r="E45" s="80">
        <v>-810</v>
      </c>
      <c r="F45" s="99"/>
      <c r="G45" s="32">
        <v>0</v>
      </c>
      <c r="H45" s="99"/>
      <c r="I45" s="32">
        <v>0</v>
      </c>
    </row>
    <row r="46" spans="1:10" ht="21" customHeight="1">
      <c r="A46" s="48" t="s">
        <v>22</v>
      </c>
      <c r="B46" s="48"/>
      <c r="C46" s="32">
        <v>363629</v>
      </c>
      <c r="D46" s="99"/>
      <c r="E46" s="80">
        <v>589721</v>
      </c>
      <c r="F46" s="99"/>
      <c r="G46" s="32">
        <v>211535</v>
      </c>
      <c r="H46" s="99"/>
      <c r="I46" s="32">
        <v>116156</v>
      </c>
    </row>
    <row r="47" spans="1:10" ht="21" customHeight="1">
      <c r="A47" s="48" t="s">
        <v>140</v>
      </c>
      <c r="B47" s="48"/>
      <c r="C47" s="32">
        <v>783805</v>
      </c>
      <c r="D47" s="99"/>
      <c r="E47" s="80">
        <v>279387</v>
      </c>
      <c r="F47" s="99"/>
      <c r="G47" s="32">
        <v>-22586</v>
      </c>
      <c r="H47" s="99"/>
      <c r="I47" s="32">
        <v>144846</v>
      </c>
    </row>
    <row r="48" spans="1:10" ht="21" customHeight="1">
      <c r="A48" s="33" t="s">
        <v>66</v>
      </c>
      <c r="B48" s="33"/>
      <c r="C48" s="32">
        <v>791</v>
      </c>
      <c r="D48" s="99"/>
      <c r="E48" s="80">
        <v>-11089</v>
      </c>
      <c r="F48" s="99"/>
      <c r="G48" s="32">
        <v>-338</v>
      </c>
      <c r="H48" s="99"/>
      <c r="I48" s="32">
        <v>-8835</v>
      </c>
    </row>
    <row r="49" spans="1:10" ht="21" customHeight="1">
      <c r="A49" s="33" t="s">
        <v>25</v>
      </c>
      <c r="B49" s="33"/>
      <c r="C49" s="147">
        <v>0</v>
      </c>
      <c r="D49" s="99"/>
      <c r="E49" s="80">
        <v>1620</v>
      </c>
      <c r="F49" s="99"/>
      <c r="G49" s="147">
        <v>0</v>
      </c>
      <c r="H49" s="99"/>
      <c r="I49" s="32">
        <v>0</v>
      </c>
    </row>
    <row r="50" spans="1:10" ht="21" customHeight="1">
      <c r="A50" s="33" t="s">
        <v>135</v>
      </c>
      <c r="B50" s="33"/>
      <c r="C50" s="152">
        <v>-37715</v>
      </c>
      <c r="D50" s="100"/>
      <c r="E50" s="81">
        <v>-13137</v>
      </c>
      <c r="F50" s="100"/>
      <c r="G50" s="152">
        <v>-24697</v>
      </c>
      <c r="H50" s="100"/>
      <c r="I50" s="81">
        <v>-12058</v>
      </c>
    </row>
    <row r="51" spans="1:10" s="50" customFormat="1" ht="23.25" customHeight="1">
      <c r="A51" s="43" t="s">
        <v>116</v>
      </c>
      <c r="B51" s="221"/>
      <c r="C51" s="224">
        <f>SUM(C29:C50)-C38</f>
        <v>1878291</v>
      </c>
      <c r="D51" s="224"/>
      <c r="E51" s="224">
        <f>SUM(E29:E50)-E38</f>
        <v>1787047</v>
      </c>
      <c r="F51" s="224"/>
      <c r="G51" s="224">
        <f>SUM(G29:G50)-G38</f>
        <v>729261</v>
      </c>
      <c r="H51" s="224"/>
      <c r="I51" s="224">
        <f>SUM(I29:I50)-I38</f>
        <v>443748</v>
      </c>
      <c r="J51" s="46"/>
    </row>
    <row r="52" spans="1:10" ht="21" customHeight="1">
      <c r="A52" s="48" t="s">
        <v>106</v>
      </c>
      <c r="B52" s="48"/>
      <c r="C52" s="152">
        <v>-35879</v>
      </c>
      <c r="D52" s="100"/>
      <c r="E52" s="80">
        <v>-31332</v>
      </c>
      <c r="F52" s="100"/>
      <c r="G52" s="152">
        <v>-17962</v>
      </c>
      <c r="H52" s="100"/>
      <c r="I52" s="32">
        <v>-18151</v>
      </c>
      <c r="J52" s="50"/>
    </row>
    <row r="53" spans="1:10" ht="21" customHeight="1">
      <c r="A53" s="43" t="s">
        <v>115</v>
      </c>
      <c r="B53" s="43"/>
      <c r="C53" s="226">
        <f>SUM(C51:C52)</f>
        <v>1842412</v>
      </c>
      <c r="D53" s="224"/>
      <c r="E53" s="226">
        <f>SUM(E51:E52)</f>
        <v>1755715</v>
      </c>
      <c r="F53" s="224"/>
      <c r="G53" s="226">
        <f>SUM(G51:G52)</f>
        <v>711299</v>
      </c>
      <c r="H53" s="224"/>
      <c r="I53" s="226">
        <f>SUM(I51:I52)</f>
        <v>425597</v>
      </c>
    </row>
    <row r="54" spans="1:10" ht="21" customHeight="1">
      <c r="A54" s="101"/>
      <c r="B54" s="101"/>
      <c r="C54" s="102"/>
      <c r="D54" s="102"/>
      <c r="E54" s="102"/>
      <c r="F54" s="102"/>
      <c r="G54" s="102"/>
      <c r="H54" s="102"/>
      <c r="I54" s="102"/>
    </row>
    <row r="55" spans="1:10" ht="21" customHeight="1">
      <c r="A55" s="158" t="s">
        <v>64</v>
      </c>
      <c r="B55" s="158"/>
      <c r="C55" s="98"/>
      <c r="D55" s="97"/>
      <c r="E55" s="98"/>
      <c r="F55" s="97"/>
      <c r="G55" s="98"/>
      <c r="H55" s="97"/>
      <c r="I55" s="98"/>
    </row>
    <row r="56" spans="1:10" ht="21" customHeight="1">
      <c r="A56" s="95" t="s">
        <v>232</v>
      </c>
      <c r="B56" s="95"/>
      <c r="C56" s="32">
        <v>-13750</v>
      </c>
      <c r="D56" s="99"/>
      <c r="E56" s="80">
        <v>0</v>
      </c>
      <c r="F56" s="99"/>
      <c r="G56" s="32">
        <v>0</v>
      </c>
      <c r="H56" s="99"/>
      <c r="I56" s="32">
        <v>0</v>
      </c>
    </row>
    <row r="57" spans="1:10" ht="21" customHeight="1">
      <c r="A57" s="95" t="s">
        <v>233</v>
      </c>
      <c r="B57" s="95"/>
      <c r="C57" s="32">
        <v>0</v>
      </c>
      <c r="D57" s="99"/>
      <c r="E57" s="80">
        <v>0</v>
      </c>
      <c r="F57" s="99"/>
      <c r="G57" s="32">
        <v>0</v>
      </c>
      <c r="H57" s="99"/>
      <c r="I57" s="32">
        <v>-1125000</v>
      </c>
    </row>
    <row r="58" spans="1:10" ht="21" customHeight="1">
      <c r="A58" s="95" t="s">
        <v>181</v>
      </c>
      <c r="B58" s="95"/>
      <c r="C58" s="32">
        <v>-1620</v>
      </c>
      <c r="D58" s="99"/>
      <c r="E58" s="80">
        <v>-7512</v>
      </c>
      <c r="F58" s="99"/>
      <c r="G58" s="32">
        <v>0</v>
      </c>
      <c r="H58" s="99"/>
      <c r="I58" s="32">
        <v>0</v>
      </c>
    </row>
    <row r="59" spans="1:10" ht="21" customHeight="1">
      <c r="A59" s="95" t="s">
        <v>82</v>
      </c>
      <c r="B59" s="95"/>
      <c r="C59" s="147">
        <v>8302</v>
      </c>
      <c r="D59" s="147"/>
      <c r="E59" s="80">
        <v>12410</v>
      </c>
      <c r="F59" s="99"/>
      <c r="G59" s="32">
        <v>5118</v>
      </c>
      <c r="H59" s="99"/>
      <c r="I59" s="32">
        <v>3990</v>
      </c>
    </row>
    <row r="60" spans="1:10" ht="21" customHeight="1">
      <c r="A60" s="95" t="s">
        <v>103</v>
      </c>
      <c r="B60" s="95"/>
      <c r="C60" s="147">
        <v>-422684</v>
      </c>
      <c r="D60" s="99"/>
      <c r="E60" s="80">
        <v>-839156</v>
      </c>
      <c r="F60" s="99"/>
      <c r="G60" s="32">
        <v>-383776</v>
      </c>
      <c r="H60" s="99"/>
      <c r="I60" s="32">
        <v>-257078</v>
      </c>
    </row>
    <row r="61" spans="1:10" ht="21" customHeight="1">
      <c r="A61" s="95" t="s">
        <v>190</v>
      </c>
      <c r="B61" s="95"/>
      <c r="C61" s="32">
        <v>0</v>
      </c>
      <c r="D61" s="99"/>
      <c r="E61" s="80">
        <v>0</v>
      </c>
      <c r="F61" s="99"/>
      <c r="G61" s="32">
        <v>0</v>
      </c>
      <c r="H61" s="99"/>
      <c r="I61" s="32">
        <v>4538</v>
      </c>
    </row>
    <row r="62" spans="1:10" ht="21" customHeight="1">
      <c r="A62" s="48" t="s">
        <v>167</v>
      </c>
      <c r="B62" s="48"/>
      <c r="C62" s="32">
        <v>-24957</v>
      </c>
      <c r="D62" s="99"/>
      <c r="E62" s="80">
        <v>-7222</v>
      </c>
      <c r="F62" s="99"/>
      <c r="G62" s="32">
        <v>-22058</v>
      </c>
      <c r="H62" s="99"/>
      <c r="I62" s="32">
        <v>-7201</v>
      </c>
    </row>
    <row r="63" spans="1:10" ht="21" customHeight="1">
      <c r="A63" s="33" t="s">
        <v>228</v>
      </c>
      <c r="B63" s="33"/>
      <c r="C63" s="32">
        <v>0</v>
      </c>
      <c r="D63" s="99"/>
      <c r="E63" s="80">
        <v>1000000</v>
      </c>
      <c r="F63" s="99"/>
      <c r="G63" s="32">
        <v>0</v>
      </c>
      <c r="H63" s="99"/>
      <c r="I63" s="32">
        <v>1000000</v>
      </c>
    </row>
    <row r="64" spans="1:10" ht="21" customHeight="1">
      <c r="A64" s="33" t="s">
        <v>225</v>
      </c>
      <c r="B64" s="33"/>
      <c r="C64" s="32">
        <v>4074</v>
      </c>
      <c r="D64" s="99"/>
      <c r="E64" s="80">
        <v>0</v>
      </c>
      <c r="F64" s="99"/>
      <c r="G64" s="32">
        <v>4074</v>
      </c>
      <c r="H64" s="99"/>
      <c r="I64" s="32">
        <v>0</v>
      </c>
    </row>
    <row r="65" spans="1:9" ht="21" customHeight="1">
      <c r="A65" s="33" t="s">
        <v>213</v>
      </c>
      <c r="B65" s="33"/>
      <c r="C65" s="147">
        <v>0</v>
      </c>
      <c r="D65" s="99"/>
      <c r="E65" s="80">
        <v>0</v>
      </c>
      <c r="F65" s="99"/>
      <c r="G65" s="32">
        <v>-952251</v>
      </c>
      <c r="H65" s="99"/>
      <c r="I65" s="32">
        <v>-652015</v>
      </c>
    </row>
    <row r="66" spans="1:9" ht="21" customHeight="1">
      <c r="A66" s="33" t="s">
        <v>179</v>
      </c>
      <c r="B66" s="33"/>
      <c r="C66" s="147">
        <v>0</v>
      </c>
      <c r="D66" s="99"/>
      <c r="E66" s="80">
        <v>0</v>
      </c>
      <c r="F66" s="99"/>
      <c r="G66" s="32">
        <v>1216852</v>
      </c>
      <c r="H66" s="99"/>
      <c r="I66" s="32">
        <v>781302</v>
      </c>
    </row>
    <row r="67" spans="1:9" ht="21" customHeight="1">
      <c r="A67" s="48" t="s">
        <v>101</v>
      </c>
      <c r="B67" s="48"/>
      <c r="C67" s="147">
        <v>0</v>
      </c>
      <c r="D67" s="99"/>
      <c r="E67" s="80">
        <v>304564</v>
      </c>
      <c r="F67" s="99"/>
      <c r="G67" s="32">
        <v>0</v>
      </c>
      <c r="H67" s="99"/>
      <c r="I67" s="32">
        <v>304564</v>
      </c>
    </row>
    <row r="68" spans="1:9" ht="21" customHeight="1">
      <c r="A68" s="48" t="s">
        <v>102</v>
      </c>
      <c r="B68" s="48"/>
      <c r="C68" s="32">
        <v>2319</v>
      </c>
      <c r="D68" s="99"/>
      <c r="E68" s="80">
        <v>2839</v>
      </c>
      <c r="F68" s="99"/>
      <c r="G68" s="32">
        <v>2218</v>
      </c>
      <c r="H68" s="99"/>
      <c r="I68" s="32">
        <v>6056</v>
      </c>
    </row>
    <row r="69" spans="1:9" ht="21" customHeight="1">
      <c r="A69" s="101" t="s">
        <v>196</v>
      </c>
      <c r="B69" s="101"/>
      <c r="C69" s="104">
        <f>SUM(C56:C68)</f>
        <v>-448316</v>
      </c>
      <c r="D69" s="103"/>
      <c r="E69" s="104">
        <f>SUM(E56:E68)</f>
        <v>465923</v>
      </c>
      <c r="F69" s="103"/>
      <c r="G69" s="104">
        <f>SUM(G56:G68)</f>
        <v>-129823</v>
      </c>
      <c r="H69" s="103"/>
      <c r="I69" s="104">
        <f>SUM(I56:I68)</f>
        <v>59156</v>
      </c>
    </row>
    <row r="70" spans="1:9" ht="21" customHeight="1">
      <c r="A70" s="118"/>
      <c r="B70" s="118"/>
      <c r="C70" s="103"/>
      <c r="D70" s="103"/>
      <c r="E70" s="103"/>
      <c r="F70" s="103"/>
      <c r="G70" s="103"/>
      <c r="H70" s="103"/>
      <c r="I70" s="103"/>
    </row>
    <row r="71" spans="1:9" ht="21" customHeight="1">
      <c r="A71" s="139" t="s">
        <v>134</v>
      </c>
      <c r="B71" s="139"/>
      <c r="C71" s="22"/>
      <c r="D71" s="23"/>
      <c r="E71" s="22"/>
      <c r="F71" s="94"/>
      <c r="G71" s="95"/>
      <c r="H71" s="96"/>
      <c r="I71" s="95"/>
    </row>
    <row r="72" spans="1:9" ht="21" customHeight="1">
      <c r="A72" s="157" t="s">
        <v>86</v>
      </c>
      <c r="B72" s="157"/>
      <c r="C72" s="95"/>
      <c r="D72" s="96"/>
      <c r="E72" s="95"/>
      <c r="F72" s="94"/>
      <c r="G72" s="95"/>
      <c r="H72" s="96"/>
      <c r="I72" s="95"/>
    </row>
    <row r="73" spans="1:9" ht="21" customHeight="1">
      <c r="A73" s="157"/>
      <c r="B73" s="157"/>
      <c r="C73" s="95"/>
      <c r="D73" s="96"/>
      <c r="E73" s="95"/>
      <c r="F73" s="94"/>
      <c r="G73" s="95"/>
      <c r="H73" s="96"/>
      <c r="I73" s="95"/>
    </row>
    <row r="74" spans="1:9" ht="21" customHeight="1">
      <c r="A74" s="118"/>
      <c r="B74" s="118"/>
      <c r="C74" s="256" t="s">
        <v>1</v>
      </c>
      <c r="D74" s="256"/>
      <c r="E74" s="256"/>
      <c r="F74" s="94"/>
      <c r="G74" s="256" t="s">
        <v>2</v>
      </c>
      <c r="H74" s="256"/>
      <c r="I74" s="256"/>
    </row>
    <row r="75" spans="1:9" ht="21" customHeight="1">
      <c r="A75" s="33"/>
      <c r="B75" s="33"/>
      <c r="C75" s="256" t="s">
        <v>3</v>
      </c>
      <c r="D75" s="256"/>
      <c r="E75" s="256"/>
      <c r="F75" s="94"/>
      <c r="G75" s="256" t="s">
        <v>3</v>
      </c>
      <c r="H75" s="256"/>
      <c r="I75" s="256"/>
    </row>
    <row r="76" spans="1:9" ht="21" customHeight="1">
      <c r="A76" s="118"/>
      <c r="B76" s="118"/>
      <c r="C76" s="268" t="s">
        <v>91</v>
      </c>
      <c r="D76" s="258"/>
      <c r="E76" s="258"/>
      <c r="F76" s="12"/>
      <c r="G76" s="268" t="s">
        <v>91</v>
      </c>
      <c r="H76" s="258"/>
      <c r="I76" s="258"/>
    </row>
    <row r="77" spans="1:9" ht="21" customHeight="1">
      <c r="A77" s="118"/>
      <c r="B77" s="118"/>
      <c r="C77" s="258" t="s">
        <v>219</v>
      </c>
      <c r="D77" s="258"/>
      <c r="E77" s="258"/>
      <c r="F77" s="12"/>
      <c r="G77" s="258" t="s">
        <v>219</v>
      </c>
      <c r="H77" s="258"/>
      <c r="I77" s="258"/>
    </row>
    <row r="78" spans="1:9" ht="21" customHeight="1">
      <c r="A78" s="118"/>
      <c r="B78" s="118"/>
      <c r="C78" s="105">
        <v>2022</v>
      </c>
      <c r="D78" s="26"/>
      <c r="E78" s="105">
        <v>2021</v>
      </c>
      <c r="F78" s="94"/>
      <c r="G78" s="105">
        <v>2022</v>
      </c>
      <c r="H78" s="26"/>
      <c r="I78" s="105">
        <v>2021</v>
      </c>
    </row>
    <row r="79" spans="1:9" ht="21" customHeight="1">
      <c r="A79" s="33"/>
      <c r="B79" s="33"/>
      <c r="C79" s="267" t="s">
        <v>7</v>
      </c>
      <c r="D79" s="267"/>
      <c r="E79" s="267"/>
      <c r="F79" s="267"/>
      <c r="G79" s="267"/>
      <c r="H79" s="267"/>
      <c r="I79" s="267"/>
    </row>
    <row r="80" spans="1:9" ht="21" customHeight="1">
      <c r="A80" s="158" t="s">
        <v>65</v>
      </c>
      <c r="B80" s="158"/>
      <c r="C80" s="98"/>
      <c r="D80" s="97"/>
      <c r="E80" s="98"/>
      <c r="F80" s="97"/>
      <c r="G80" s="98"/>
      <c r="H80" s="97"/>
      <c r="I80" s="98"/>
    </row>
    <row r="81" spans="1:15" ht="21" customHeight="1">
      <c r="A81" s="33" t="s">
        <v>230</v>
      </c>
      <c r="B81" s="33"/>
      <c r="C81" s="80">
        <v>2535</v>
      </c>
      <c r="D81" s="99"/>
      <c r="E81" s="80">
        <v>0</v>
      </c>
      <c r="F81" s="99"/>
      <c r="G81" s="32">
        <v>0</v>
      </c>
      <c r="H81" s="99"/>
      <c r="I81" s="32">
        <v>0</v>
      </c>
    </row>
    <row r="82" spans="1:15" ht="21" customHeight="1">
      <c r="A82" s="33" t="s">
        <v>169</v>
      </c>
      <c r="B82" s="33"/>
      <c r="C82" s="80">
        <v>0</v>
      </c>
      <c r="D82" s="99"/>
      <c r="E82" s="80">
        <v>0</v>
      </c>
      <c r="F82" s="99"/>
      <c r="G82" s="32">
        <v>3697020</v>
      </c>
      <c r="H82" s="99"/>
      <c r="I82" s="32">
        <v>5159431</v>
      </c>
    </row>
    <row r="83" spans="1:15" ht="21" customHeight="1">
      <c r="A83" s="33" t="s">
        <v>170</v>
      </c>
      <c r="B83" s="33"/>
      <c r="C83" s="80">
        <v>0</v>
      </c>
      <c r="D83" s="99"/>
      <c r="E83" s="80">
        <v>0</v>
      </c>
      <c r="F83" s="99"/>
      <c r="G83" s="32">
        <v>-3190663</v>
      </c>
      <c r="H83" s="99"/>
      <c r="I83" s="32">
        <v>-3726954</v>
      </c>
    </row>
    <row r="84" spans="1:15" ht="21" customHeight="1">
      <c r="A84" s="33" t="s">
        <v>191</v>
      </c>
      <c r="B84" s="33"/>
      <c r="C84" s="32">
        <v>0</v>
      </c>
      <c r="D84" s="99"/>
      <c r="E84" s="80">
        <v>-87868</v>
      </c>
      <c r="F84" s="99"/>
      <c r="G84" s="80">
        <v>0</v>
      </c>
      <c r="H84" s="99"/>
      <c r="I84" s="32">
        <v>0</v>
      </c>
    </row>
    <row r="85" spans="1:15" ht="21" customHeight="1">
      <c r="A85" s="33" t="s">
        <v>166</v>
      </c>
      <c r="B85" s="33"/>
      <c r="C85" s="32">
        <v>-43683</v>
      </c>
      <c r="D85" s="99"/>
      <c r="E85" s="80">
        <v>-28778</v>
      </c>
      <c r="F85" s="99"/>
      <c r="G85" s="32">
        <v>-10228</v>
      </c>
      <c r="H85" s="99"/>
      <c r="I85" s="32">
        <v>-7753</v>
      </c>
    </row>
    <row r="86" spans="1:15" ht="21" customHeight="1">
      <c r="A86" s="95" t="s">
        <v>96</v>
      </c>
      <c r="B86" s="95"/>
      <c r="C86" s="32">
        <v>-15</v>
      </c>
      <c r="D86" s="99"/>
      <c r="E86" s="80">
        <v>-10</v>
      </c>
      <c r="F86" s="99"/>
      <c r="G86" s="32">
        <v>-15</v>
      </c>
      <c r="H86" s="99"/>
      <c r="I86" s="32">
        <v>-10</v>
      </c>
    </row>
    <row r="87" spans="1:15" ht="21" customHeight="1">
      <c r="A87" s="48" t="s">
        <v>89</v>
      </c>
      <c r="B87" s="48"/>
      <c r="C87" s="32">
        <v>-20466</v>
      </c>
      <c r="D87" s="99"/>
      <c r="E87" s="80">
        <v>-27400</v>
      </c>
      <c r="F87" s="99"/>
      <c r="G87" s="32">
        <v>-1646</v>
      </c>
      <c r="H87" s="99"/>
      <c r="I87" s="32">
        <v>-1851</v>
      </c>
    </row>
    <row r="88" spans="1:15" ht="21" customHeight="1">
      <c r="A88" s="101" t="s">
        <v>222</v>
      </c>
      <c r="B88" s="101"/>
      <c r="C88" s="104">
        <f>SUM(C81:C87)</f>
        <v>-61629</v>
      </c>
      <c r="D88" s="103"/>
      <c r="E88" s="104">
        <f>SUM(E81:E87)</f>
        <v>-144056</v>
      </c>
      <c r="F88" s="103"/>
      <c r="G88" s="104">
        <f>SUM(G81:G87)</f>
        <v>494468</v>
      </c>
      <c r="H88" s="103"/>
      <c r="I88" s="104">
        <f>SUM(I81:I87)</f>
        <v>1422863</v>
      </c>
    </row>
    <row r="89" spans="1:15" ht="21" customHeight="1">
      <c r="A89" s="101"/>
      <c r="B89" s="101"/>
      <c r="C89" s="103"/>
      <c r="D89" s="103"/>
      <c r="E89" s="103"/>
      <c r="F89" s="103"/>
      <c r="G89" s="103"/>
      <c r="H89" s="103"/>
      <c r="I89" s="103"/>
    </row>
    <row r="90" spans="1:15" s="50" customFormat="1" ht="21" customHeight="1">
      <c r="A90" s="101" t="s">
        <v>231</v>
      </c>
      <c r="B90" s="101"/>
      <c r="C90" s="217">
        <f>C88+C69+C53</f>
        <v>1332467</v>
      </c>
      <c r="D90" s="217"/>
      <c r="E90" s="217">
        <f>E88+E69+E53</f>
        <v>2077582</v>
      </c>
      <c r="F90" s="217"/>
      <c r="G90" s="217">
        <f>G88+G69+G53</f>
        <v>1075944</v>
      </c>
      <c r="H90" s="217"/>
      <c r="I90" s="217">
        <f>I88+I69+I53</f>
        <v>1907616</v>
      </c>
      <c r="J90" s="46"/>
    </row>
    <row r="91" spans="1:15" ht="21" customHeight="1">
      <c r="A91" s="95" t="s">
        <v>104</v>
      </c>
      <c r="B91" s="95"/>
      <c r="C91" s="98">
        <v>2493135</v>
      </c>
      <c r="D91" s="98"/>
      <c r="E91" s="98">
        <v>2530564</v>
      </c>
      <c r="F91" s="98"/>
      <c r="G91" s="98">
        <v>1762380</v>
      </c>
      <c r="H91" s="98"/>
      <c r="I91" s="98">
        <v>1473205</v>
      </c>
      <c r="J91" s="50"/>
      <c r="K91" s="225"/>
      <c r="M91" s="225"/>
      <c r="N91" s="225"/>
    </row>
    <row r="92" spans="1:15" ht="21" customHeight="1" thickBot="1">
      <c r="A92" s="43" t="s">
        <v>105</v>
      </c>
      <c r="B92" s="43"/>
      <c r="C92" s="154">
        <f>SUM(C90:C91)</f>
        <v>3825602</v>
      </c>
      <c r="D92" s="103"/>
      <c r="E92" s="154">
        <f>SUM(E90:E91)</f>
        <v>4608146</v>
      </c>
      <c r="F92" s="103"/>
      <c r="G92" s="154">
        <f>SUM(G90:G91)</f>
        <v>2838324</v>
      </c>
      <c r="H92" s="103"/>
      <c r="I92" s="154">
        <f>SUM(I90:I91)</f>
        <v>3380821</v>
      </c>
      <c r="K92" s="225"/>
      <c r="N92" s="225"/>
      <c r="O92" s="225"/>
    </row>
    <row r="93" spans="1:15" ht="21" customHeight="1" thickTop="1">
      <c r="C93" s="225"/>
    </row>
    <row r="94" spans="1:15" ht="21" customHeight="1">
      <c r="A94" s="146" t="s">
        <v>83</v>
      </c>
      <c r="B94" s="146"/>
    </row>
    <row r="95" spans="1:15" ht="21" customHeight="1">
      <c r="A95" s="95" t="s">
        <v>171</v>
      </c>
      <c r="B95" s="95"/>
      <c r="C95" s="147">
        <v>23323</v>
      </c>
      <c r="D95" s="147"/>
      <c r="E95" s="80">
        <v>4206</v>
      </c>
      <c r="F95" s="99"/>
      <c r="G95" s="32">
        <v>13758</v>
      </c>
      <c r="H95" s="99"/>
      <c r="I95" s="32">
        <v>0</v>
      </c>
    </row>
    <row r="96" spans="1:15" ht="21" customHeight="1">
      <c r="A96" s="95" t="s">
        <v>211</v>
      </c>
      <c r="B96" s="95"/>
      <c r="C96" s="147">
        <v>0</v>
      </c>
      <c r="D96" s="147"/>
      <c r="E96" s="80">
        <v>0</v>
      </c>
      <c r="F96" s="147"/>
      <c r="G96" s="147">
        <v>0</v>
      </c>
      <c r="H96" s="147"/>
      <c r="I96" s="32">
        <v>19510</v>
      </c>
    </row>
    <row r="97" spans="1:9" ht="21" customHeight="1">
      <c r="A97" s="95" t="s">
        <v>212</v>
      </c>
      <c r="B97" s="95"/>
      <c r="D97" s="147"/>
      <c r="E97" s="80"/>
      <c r="F97" s="147"/>
      <c r="H97" s="147"/>
      <c r="I97" s="32"/>
    </row>
    <row r="98" spans="1:9" ht="21" customHeight="1">
      <c r="A98" s="95" t="s">
        <v>172</v>
      </c>
      <c r="B98" s="95"/>
      <c r="C98" s="147">
        <v>298213</v>
      </c>
      <c r="D98" s="147"/>
      <c r="E98" s="80">
        <v>657384</v>
      </c>
      <c r="F98" s="147"/>
      <c r="G98" s="147">
        <v>160610</v>
      </c>
      <c r="H98" s="147"/>
      <c r="I98" s="32">
        <v>416340</v>
      </c>
    </row>
    <row r="99" spans="1:9" ht="21" customHeight="1">
      <c r="A99" s="46" t="s">
        <v>173</v>
      </c>
      <c r="D99" s="147"/>
      <c r="E99" s="80"/>
      <c r="F99" s="147"/>
      <c r="H99" s="147"/>
      <c r="I99" s="32"/>
    </row>
    <row r="100" spans="1:9" ht="21" customHeight="1">
      <c r="A100" s="46" t="s">
        <v>172</v>
      </c>
      <c r="C100" s="147">
        <v>4644</v>
      </c>
      <c r="D100" s="147"/>
      <c r="E100" s="80">
        <v>255596</v>
      </c>
      <c r="F100" s="147"/>
      <c r="G100" s="147">
        <v>0</v>
      </c>
      <c r="H100" s="147"/>
      <c r="I100" s="32">
        <v>46208</v>
      </c>
    </row>
    <row r="101" spans="1:9" ht="21" customHeight="1">
      <c r="A101" s="46" t="s">
        <v>202</v>
      </c>
      <c r="C101" s="147">
        <v>1620</v>
      </c>
      <c r="D101" s="147"/>
      <c r="E101" s="80">
        <v>3240</v>
      </c>
      <c r="F101" s="147"/>
      <c r="G101" s="147">
        <v>0</v>
      </c>
      <c r="H101" s="147"/>
      <c r="I101" s="32">
        <v>0</v>
      </c>
    </row>
  </sheetData>
  <mergeCells count="27">
    <mergeCell ref="C76:E76"/>
    <mergeCell ref="G76:I76"/>
    <mergeCell ref="C77:E77"/>
    <mergeCell ref="G77:I77"/>
    <mergeCell ref="C79:I79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C35:E35"/>
    <mergeCell ref="G35:I35"/>
    <mergeCell ref="C34:E34"/>
    <mergeCell ref="G34:I34"/>
    <mergeCell ref="C37:E37"/>
    <mergeCell ref="G37:I37"/>
    <mergeCell ref="C36:E36"/>
    <mergeCell ref="G36:I36"/>
    <mergeCell ref="C39:I39"/>
    <mergeCell ref="C74:E74"/>
    <mergeCell ref="G74:I74"/>
    <mergeCell ref="C75:E75"/>
    <mergeCell ref="G75:I75"/>
  </mergeCells>
  <pageMargins left="0.70866141732283472" right="0.39370078740157483" top="0.47244094488188981" bottom="0.51181102362204722" header="0.51181102362204722" footer="0.51181102362204722"/>
  <pageSetup paperSize="9" scale="80" firstPageNumber="9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0" max="8" man="1"/>
    <brk id="70" max="8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96F66ACF-23AF-4625-A245-A8444C777BC4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PL-5-6</vt:lpstr>
      <vt:lpstr>Equity Conso-7</vt:lpstr>
      <vt:lpstr>Equity Seperate-8</vt:lpstr>
      <vt:lpstr>CF-9-11</vt:lpstr>
      <vt:lpstr>'BS2-4'!Print_Area</vt:lpstr>
      <vt:lpstr>'CF-9-11'!Print_Area</vt:lpstr>
      <vt:lpstr>'Equity Conso-7'!Print_Area</vt:lpstr>
      <vt:lpstr>'Equity Seperate-8'!Print_Area</vt:lpstr>
      <vt:lpstr>'PL-5-6'!Print_Area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Nantana, Chomprasert</cp:lastModifiedBy>
  <cp:lastPrinted>2022-04-01T07:05:57Z</cp:lastPrinted>
  <dcterms:created xsi:type="dcterms:W3CDTF">2015-05-02T04:57:45Z</dcterms:created>
  <dcterms:modified xsi:type="dcterms:W3CDTF">2022-05-10T16:18:22Z</dcterms:modified>
</cp:coreProperties>
</file>