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390" yWindow="90" windowWidth="11715" windowHeight="11760" tabRatio="822" activeTab="4"/>
  </bookViews>
  <sheets>
    <sheet name="งบแสดงฐานะการเงิน" sheetId="1" r:id="rId1"/>
    <sheet name="งบกำไรขาดทุนเบ็ดเสร็จ 3 M" sheetId="15" r:id="rId2"/>
    <sheet name="ส่วนของผู้ถือหุ้น Conso" sheetId="3" r:id="rId3"/>
    <sheet name="ส่วนของผู้ถือหุ้น" sheetId="16" r:id="rId4"/>
    <sheet name="งบกระแสเงินสด" sheetId="17" r:id="rId5"/>
    <sheet name="Sheet1" sheetId="8" state="hidden" r:id="rId6"/>
  </sheets>
  <definedNames>
    <definedName name="BSsheet" localSheetId="1">#REF!</definedName>
    <definedName name="BSsheet" localSheetId="3">#REF!</definedName>
    <definedName name="BSsheet">#REF!</definedName>
    <definedName name="Cover" localSheetId="1">#REF!</definedName>
    <definedName name="Cover" localSheetId="3">#REF!</definedName>
    <definedName name="Cover">#REF!</definedName>
    <definedName name="Notes" localSheetId="1">#REF!</definedName>
    <definedName name="Notes" localSheetId="3">#REF!</definedName>
    <definedName name="Notes">#REF!</definedName>
    <definedName name="PLstment" localSheetId="1">#REF!</definedName>
    <definedName name="PLstment" localSheetId="3">#REF!</definedName>
    <definedName name="PLstment">#REF!</definedName>
    <definedName name="_xlnm.Print_Area" localSheetId="4">งบกระแสเงินสด!$A$1:$N$73</definedName>
    <definedName name="_xlnm.Print_Area" localSheetId="1">'งบกำไรขาดทุนเบ็ดเสร็จ 3 M'!$A$1:$R$50</definedName>
    <definedName name="_xlnm.Print_Area" localSheetId="0">งบแสดงฐานะการเงิน!$A$1:$P$80</definedName>
    <definedName name="Report" localSheetId="1">#REF!</definedName>
    <definedName name="Report" localSheetId="3">#REF!</definedName>
    <definedName name="Report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8" i="17" l="1"/>
  <c r="K68" i="17"/>
  <c r="K17" i="3" l="1"/>
  <c r="K13" i="3"/>
  <c r="M18" i="3" l="1"/>
  <c r="Q18" i="3" s="1"/>
  <c r="P63" i="1"/>
  <c r="N63" i="1"/>
  <c r="L63" i="1"/>
  <c r="P58" i="1"/>
  <c r="L58" i="1"/>
  <c r="L64" i="1" s="1"/>
  <c r="P27" i="1"/>
  <c r="N27" i="1"/>
  <c r="L27" i="1"/>
  <c r="P17" i="1"/>
  <c r="N17" i="1"/>
  <c r="L17" i="1"/>
  <c r="K17" i="16"/>
  <c r="M17" i="16" s="1"/>
  <c r="P28" i="1" l="1"/>
  <c r="P64" i="1"/>
  <c r="N58" i="1"/>
  <c r="N64" i="1" s="1"/>
  <c r="J58" i="1"/>
  <c r="L28" i="1"/>
  <c r="N28" i="1"/>
  <c r="P74" i="1"/>
  <c r="P76" i="1" s="1"/>
  <c r="P77" i="1" s="1"/>
  <c r="J27" i="1"/>
  <c r="J63" i="1"/>
  <c r="J17" i="1"/>
  <c r="J64" i="1" l="1"/>
  <c r="J28" i="1"/>
  <c r="M11" i="16" l="1"/>
  <c r="M16" i="16"/>
  <c r="M64" i="17"/>
  <c r="O25" i="15" l="1"/>
  <c r="O20" i="15"/>
  <c r="O11" i="15"/>
  <c r="O15" i="15"/>
  <c r="M25" i="15"/>
  <c r="K61" i="17"/>
  <c r="I64" i="17"/>
  <c r="K12" i="16"/>
  <c r="M12" i="16" s="1"/>
  <c r="M13" i="3"/>
  <c r="Q13" i="3" s="1"/>
  <c r="E20" i="3"/>
  <c r="Q25" i="15"/>
  <c r="M20" i="15"/>
  <c r="Q15" i="15"/>
  <c r="M15" i="15"/>
  <c r="Q11" i="15"/>
  <c r="M11" i="15"/>
  <c r="M12" i="3"/>
  <c r="Q12" i="3" s="1"/>
  <c r="I14" i="16"/>
  <c r="G14" i="16"/>
  <c r="E14" i="16"/>
  <c r="O15" i="3"/>
  <c r="O17" i="3" s="1"/>
  <c r="O20" i="3" s="1"/>
  <c r="E15" i="3"/>
  <c r="G15" i="3"/>
  <c r="I15" i="3"/>
  <c r="M61" i="17"/>
  <c r="I61" i="17"/>
  <c r="Q20" i="15"/>
  <c r="E19" i="16"/>
  <c r="G19" i="16"/>
  <c r="I19" i="16"/>
  <c r="N72" i="1" s="1"/>
  <c r="M16" i="15" l="1"/>
  <c r="M26" i="15" s="1"/>
  <c r="Q16" i="15"/>
  <c r="K15" i="15"/>
  <c r="G64" i="17"/>
  <c r="K64" i="17"/>
  <c r="K25" i="15"/>
  <c r="K11" i="15"/>
  <c r="K20" i="15"/>
  <c r="O16" i="15"/>
  <c r="O26" i="15" s="1"/>
  <c r="G20" i="3"/>
  <c r="G61" i="17"/>
  <c r="Q21" i="15" l="1"/>
  <c r="Q26" i="15"/>
  <c r="Q28" i="15" s="1"/>
  <c r="Q31" i="15" s="1"/>
  <c r="Q33" i="15" s="1"/>
  <c r="Q37" i="15" s="1"/>
  <c r="M21" i="15"/>
  <c r="K16" i="15"/>
  <c r="M28" i="15"/>
  <c r="O21" i="15"/>
  <c r="M9" i="17" l="1"/>
  <c r="M27" i="17" s="1"/>
  <c r="K13" i="16"/>
  <c r="K26" i="15"/>
  <c r="K21" i="15"/>
  <c r="M31" i="15"/>
  <c r="M33" i="15" s="1"/>
  <c r="M37" i="15" s="1"/>
  <c r="Q40" i="15"/>
  <c r="Q44" i="15"/>
  <c r="Q46" i="15" s="1"/>
  <c r="O28" i="15"/>
  <c r="M53" i="17" l="1"/>
  <c r="M56" i="17" s="1"/>
  <c r="M66" i="17" s="1"/>
  <c r="M70" i="17" s="1"/>
  <c r="I9" i="17"/>
  <c r="I27" i="17" s="1"/>
  <c r="K14" i="3"/>
  <c r="K15" i="3" s="1"/>
  <c r="K28" i="15"/>
  <c r="O31" i="15"/>
  <c r="M40" i="15"/>
  <c r="M42" i="15" s="1"/>
  <c r="M44" i="15"/>
  <c r="M46" i="15" s="1"/>
  <c r="Q48" i="15"/>
  <c r="Q42" i="15"/>
  <c r="M13" i="16"/>
  <c r="M14" i="16" s="1"/>
  <c r="K14" i="16"/>
  <c r="M48" i="15" l="1"/>
  <c r="M14" i="3"/>
  <c r="I53" i="17"/>
  <c r="I56" i="17" s="1"/>
  <c r="I66" i="17" s="1"/>
  <c r="I70" i="17" s="1"/>
  <c r="K31" i="15"/>
  <c r="O33" i="15"/>
  <c r="Q14" i="3"/>
  <c r="Q15" i="3" s="1"/>
  <c r="M15" i="3"/>
  <c r="K9" i="17" l="1"/>
  <c r="K27" i="17" s="1"/>
  <c r="K53" i="17" s="1"/>
  <c r="K56" i="17" s="1"/>
  <c r="K66" i="17" s="1"/>
  <c r="K70" i="17" s="1"/>
  <c r="O37" i="15"/>
  <c r="O48" i="15"/>
  <c r="K18" i="16"/>
  <c r="K33" i="15"/>
  <c r="O44" i="15"/>
  <c r="O46" i="15" s="1"/>
  <c r="O40" i="15"/>
  <c r="O42" i="15" s="1"/>
  <c r="G9" i="17" l="1"/>
  <c r="G27" i="17" s="1"/>
  <c r="G53" i="17" s="1"/>
  <c r="K37" i="15"/>
  <c r="K40" i="15"/>
  <c r="K48" i="15"/>
  <c r="K19" i="3"/>
  <c r="K19" i="16"/>
  <c r="N73" i="1" s="1"/>
  <c r="N74" i="1" s="1"/>
  <c r="N76" i="1" s="1"/>
  <c r="N77" i="1" s="1"/>
  <c r="M18" i="16"/>
  <c r="M19" i="16" s="1"/>
  <c r="G56" i="17" l="1"/>
  <c r="K20" i="3"/>
  <c r="J73" i="1" s="1"/>
  <c r="M19" i="3"/>
  <c r="K42" i="15"/>
  <c r="K44" i="15"/>
  <c r="G66" i="17" l="1"/>
  <c r="K46" i="15"/>
  <c r="Q19" i="3"/>
  <c r="I20" i="3"/>
  <c r="J72" i="1" s="1"/>
  <c r="J74" i="1" s="1"/>
  <c r="J76" i="1" s="1"/>
  <c r="J77" i="1" s="1"/>
  <c r="L74" i="1"/>
  <c r="L76" i="1" s="1"/>
  <c r="L77" i="1" s="1"/>
  <c r="G70" i="17" l="1"/>
  <c r="M17" i="3"/>
  <c r="M20" i="3" l="1"/>
  <c r="Q17" i="3"/>
  <c r="Q20" i="3" s="1"/>
</calcChain>
</file>

<file path=xl/sharedStrings.xml><?xml version="1.0" encoding="utf-8"?>
<sst xmlns="http://schemas.openxmlformats.org/spreadsheetml/2006/main" count="258" uniqueCount="157">
  <si>
    <t>บริษัท บางกอก เดค-คอน จำกัด (มหาชน) และบริษัทย่อย</t>
  </si>
  <si>
    <t>งบแสดงฐานะการเงิน</t>
  </si>
  <si>
    <t>ณ วันที่ 31 มีนาคม 2565</t>
  </si>
  <si>
    <t>หน่วย : บาท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</si>
  <si>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</si>
  <si>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</si>
  <si>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</si>
  <si>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</si>
  <si>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มีนาคม 2565</t>
  </si>
  <si>
    <t>31 ธันวาคม 2564</t>
  </si>
  <si>
    <t>(ยังไม่ได้ตรวจสอบ/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</si>
  <si>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</si>
  <si>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</si>
  <si>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</si>
  <si>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</si>
  <si>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</si>
  <si>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</si>
  <si>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</si>
  <si>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</si>
  <si>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</si>
  <si>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</si>
  <si>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</si>
  <si>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ลูกหนี้เงินประกันผลงาน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</si>
  <si>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</si>
  <si>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</si>
  <si>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</si>
  <si>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</si>
  <si>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สินทรัพย์ไม่มีตัวตนอื่น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</si>
  <si>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</si>
  <si>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</si>
  <si>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</si>
  <si>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</si>
  <si>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</si>
  <si>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</si>
  <si>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</si>
  <si>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</si>
  <si>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</si>
  <si>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หนี้สินตามสัญญาเช่าที่ถึงกำหนดชำระภายในหนึ่งปี</t>
  </si>
  <si>
    <t>เจ้าหนี้เงินประกันผลงานที่ถึงกำหนดชำระภายในหนึ่งปี</t>
  </si>
  <si>
    <t>ประมาณการหนี้สินระยะสั้น</t>
  </si>
  <si>
    <t>เงินรับล่วงหน้าจากสัญญาบริการ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</si>
  <si>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</si>
  <si>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</si>
  <si>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</si>
  <si>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</si>
  <si>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</si>
  <si>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</si>
  <si>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</si>
  <si>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</si>
  <si>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</si>
  <si>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ทุนจดทะเบียน</t>
  </si>
  <si>
    <t xml:space="preserve">    หุ้นสามัญ จำนวน 1,524,947,290 หุ้น มูลค่าหุ้นละ 0.50 บาท        </t>
  </si>
  <si>
    <t xml:space="preserve">ทุนที่ออกและชำระแล้ว </t>
  </si>
  <si>
    <t xml:space="preserve">    หุ้นสามัญ จำนวน 1,076,210,468 หุ้น มูลค่าหุ้นละ 0.50 บาท    </t>
  </si>
  <si>
    <t>ส่วนเกินมูลค่าหุ้นสามัญ</t>
  </si>
  <si>
    <t>กำไรสะสม</t>
  </si>
  <si>
    <t xml:space="preserve"> - สำรองตามกฎหมาย</t>
  </si>
  <si>
    <t xml:space="preserve"> - ยังไม่ได้จัดสรร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</si>
  <si>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</si>
  <si>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</si>
  <si>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</si>
  <si>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</si>
  <si>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</si>
  <si>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31 มีนาคม 2565 (ยังไม่ได้ตรวจสอบ/สอบทานแล้ว)</t>
  </si>
  <si>
    <t>31  มีนาคม 2565</t>
  </si>
  <si>
    <t>31  มีนาคม 2564</t>
  </si>
  <si>
    <t xml:space="preserve">รายได้  </t>
  </si>
  <si>
    <t>รายได้จากการให้บริการ</t>
  </si>
  <si>
    <t>รายได้จากการขาย</t>
  </si>
  <si>
    <t>รวมรายได้</t>
  </si>
  <si>
    <t>ต้นทุน</t>
  </si>
  <si>
    <t>ต้นทุนบริการ</t>
  </si>
  <si>
    <t>ต้นทุนจากการขาย</t>
  </si>
  <si>
    <t>รวมต้นทุน</t>
  </si>
  <si>
    <t>กำไร(ขาดทุน)ขั้นต้น</t>
  </si>
  <si>
    <t>รายได้อื่น</t>
  </si>
  <si>
    <t>กำไรจากการยกเลิกสัญญา</t>
  </si>
  <si>
    <t>รวมรายได้อื่น</t>
  </si>
  <si>
    <t>กำไร(ขาดทุน)ก่อนค่าใช้จ่าย</t>
  </si>
  <si>
    <t>ค่าใช้จ่าย</t>
  </si>
  <si>
    <t>ค่าใช้จ่ายในการบริหาร</t>
  </si>
  <si>
    <t>ผลขาดทุนด้านเครดิตที่คาดว่าจะเกิดขึ้น</t>
  </si>
  <si>
    <t>รวมค่าใช้จ่าย</t>
  </si>
  <si>
    <t>กำไร(ขาดทุน)จากกิจกรรมดำเนินงาน</t>
  </si>
  <si>
    <t>ส่วนแบ่งขาดทุนจากเงินลงทุนในบริษัทร่วม</t>
  </si>
  <si>
    <t>กำไร(ขาดทุน)ก่อนต้นทุนทางการเงินและภาษีเงินได้</t>
  </si>
  <si>
    <t>รายได้ทางการเงิน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</si>
  <si>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</si>
  <si>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</si>
  <si>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</si>
  <si>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</si>
  <si>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กำไร(ขาดทุน)เบ็ดเสร็จอื่น:</t>
  </si>
  <si>
    <t>กำไร(ขาดทุน)เบ็ดเสร็จรวมสำหรับงวด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</si>
  <si>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</si>
  <si>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</si>
  <si>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</si>
  <si>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กำไร(ขาดทุน)ต่อหุ้นขั้นพื้นฐาน-ส่วนที่เป็นของบริษัทใหญ่</t>
  </si>
  <si>
    <t>งบกระแสเงินสด</t>
  </si>
  <si>
    <t>กระแสเงินสดจากกิจกรรมดำเนินงาน</t>
  </si>
  <si>
    <t xml:space="preserve">    รายการปรับที่กระทบกำไร(ขาดทุน)เป็นเงินสดรับ (จ่าย)  </t>
  </si>
  <si>
    <t>ค่าใช้จ่าย(รายได้)ภาษีเงินได้</t>
  </si>
  <si>
    <t>ค่าเสื่อมราคาและค่าตัดจำหน่าย</t>
  </si>
  <si>
    <t>หนี้สูญ</t>
  </si>
  <si>
    <t>ขาดทุน(โอนกลับ)จากการลดมูลค่าสินค้าคงเหลือ</t>
  </si>
  <si>
    <t xml:space="preserve">      ของสินทรัพย์ทางการเงินหมุนเวียนอื่น</t>
  </si>
  <si>
    <t>ขาดทุน(กำไร)จากการขายสินทรัพย์ทางการเงินหมุนเวียนอื่น</t>
  </si>
  <si>
    <t>กำไรจากการขายทรัพย์สิน</t>
  </si>
  <si>
    <t>ค่าใช้จ่ายผลประโยชน์พนักงาน</t>
  </si>
  <si>
    <t>กำไรจากกิจกรรมดำเนินงานก่อนการเปลี่ยนแปลงในสินทรัพย์</t>
  </si>
  <si>
    <t xml:space="preserve">      และหนี้สินดำเนินงาน</t>
  </si>
  <si>
    <t xml:space="preserve">สินทรัพย์ดำเนินงานลดลง (เพิ่มขึ้น) 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</si>
  <si>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</si>
  <si>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</si>
  <si>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งบกระแสเงินสด (ต่อ)</t>
  </si>
  <si>
    <t>หนี้สินดำเนินงานเพิ่มขึ้น (ลดลง)</t>
  </si>
  <si>
    <t>จ่ายผลประโยชน์พนักงาน</t>
  </si>
  <si>
    <t>เงินสดรับ (จ่าย) จากการดำเนินงาน</t>
  </si>
  <si>
    <t>จ่ายต้นทุนทางการเงิน</t>
  </si>
  <si>
    <t>จ่ายภาษีเงินได้</t>
  </si>
  <si>
    <t>เงินสดสุทธิได้มา (ใช้ไป) จากกิจกรรมดำเนินงาน</t>
  </si>
  <si>
    <t>กระแสเงินสดจากกิจกรรมลงทุน</t>
  </si>
  <si>
    <t>เงินสดรับจากรายได้ทางการเงิน</t>
  </si>
  <si>
    <t>เงินสดรับจากขายที่ดิน อาคาร และอุปกรณ์</t>
  </si>
  <si>
    <t>ซื้อที่ดิน อาคาร และอุปกรณ์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</si>
  <si>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</si>
  <si>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</si>
  <si>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</si>
  <si>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</si>
  <si>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เงินสดและรายการเทียบเท่าเงินสดเพิ่มขึ้น-สุทธิ</t>
  </si>
  <si>
    <t>เงินสดและรายการเทียบเท่าเงินสดคงเหลือ ณ วันที่ 1 มกราคม</t>
  </si>
  <si>
    <t>เงินสดและรายการเทียบเท่าเงินสดคงเหลือ ณ วันที่ 31 มีนาคม</t>
  </si>
  <si>
    <t>งบแสดงการเปลี่ยนแปลงส่วนของผู้ถือหุ้น</t>
  </si>
  <si>
    <t>สำหรับงวดสามดือน สิ้นสุดวันที่ 31 มีนาคม 2565 (ยังไม่ได้ตรวจสอบ/สอบทานแล้ว)</t>
  </si>
  <si>
    <t>ส่วนของผู้ถือหุ้นของบริษัทใหญ่</t>
  </si>
  <si>
    <t>รวมส่วนของ</t>
  </si>
  <si>
    <t>ส่วนของ</t>
  </si>
  <si>
    <t>ทุนที่ออก</t>
  </si>
  <si>
    <t>จัดสรรเพื่อ</t>
  </si>
  <si>
    <t>ผู้ถือหุ้น</t>
  </si>
  <si>
    <t>ส่วนได้เสียที่</t>
  </si>
  <si>
    <t>รวม</t>
  </si>
  <si>
    <t>และชำระแล้ว</t>
  </si>
  <si>
    <t>ส่วนเกินมูลค่าหุ้น</t>
  </si>
  <si>
    <t>สำรองตามกฎหมาย</t>
  </si>
  <si>
    <t>ยังไม่ได้จัดสรร</t>
  </si>
  <si>
    <t>บริษัทใหญ่</t>
  </si>
  <si>
    <t>ไม่มีอำนาจควบคุม</t>
  </si>
  <si>
    <t>ยอดคงเหลือ ณ วันที่ 1 มกราคม 2564</t>
  </si>
  <si>
    <t>จัดสรรเป็นสำรองตามกฏหมาย</t>
  </si>
  <si>
    <t>ยอดคงเหลือ ณ วันที่ 31 มีนาคม 2564</t>
  </si>
  <si>
    <t>ยอดคงเหลือ ณ วันที่ 1 มกราคม 2565</t>
  </si>
  <si>
    <t>จัดสรรเป็นสำรองตามกฎหมาย</t>
  </si>
  <si>
    <t>ยอดคงเหลือ ณ วันที่ 31 มีนาคม 2565</t>
  </si>
  <si>
    <t>31 มีนาคม 2564</t>
  </si>
  <si>
    <t>การแบ่งปันกำไร(ขาดทุน)สำหรับงวด</t>
  </si>
  <si>
    <t>ขาดทุน(กำไร)จากการเปลี่ยนแปลงมูลค่ายุติธรรม</t>
  </si>
  <si>
    <t>กำไร(ขาดทุน)เบ็ดเสร็จอื่นสำหรับงวด-สุทธิจากภาษี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</si>
</sst>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&quot;$&quot;* #,##0.00_);_(&quot;$&quot;* \(#,##0.00\);_(&quot;$&quot;* &quot;-&quot;??_);_(@_)"/>
    <numFmt numFmtId="190" formatCode="_ * #,##0.00_ ;_ * \-#,##0.00_ ;_ * &quot;-&quot;??_ ;_ @_ "/>
    <numFmt numFmtId="191" formatCode="_(* #,##0_);_(* \(#,##0\);_(* &quot;-&quot;??_);_(@_)"/>
    <numFmt numFmtId="192" formatCode="#,##0;\(#,##0\)"/>
    <numFmt numFmtId="193" formatCode="&quot;£&quot;#,##0.00;[Red]\-&quot;£&quot;#,##0.00"/>
    <numFmt numFmtId="194" formatCode="#,##0\ ;\(#,##0\)"/>
    <numFmt numFmtId="195" formatCode="#,##0.00\ ;\(#,##0.00\)"/>
    <numFmt numFmtId="196" formatCode="#,##0.00;\(#,##0.00\)"/>
    <numFmt numFmtId="197" formatCode="_(* #,##0.00_);_(* \(#,##0.00\);_(* &quot;-&quot;_);_(@_)"/>
  </numFmts>
  <fonts count="30">
    <font>
      <sz val="16"/>
      <name val="AngsanaUPC"/>
      <family val="1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i/>
      <sz val="14"/>
      <color indexed="8"/>
      <name val="Angsana New"/>
      <family val="1"/>
    </font>
    <font>
      <sz val="14"/>
      <name val="AngsanaUPC"/>
      <family val="1"/>
    </font>
    <font>
      <b/>
      <sz val="14"/>
      <name val="AngsanaUPC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u/>
      <sz val="14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14"/>
      <color indexed="8"/>
      <name val="AngsanaUPC"/>
      <family val="1"/>
      <charset val="222"/>
    </font>
    <font>
      <sz val="11"/>
      <color theme="1"/>
      <name val="Tahoma"/>
      <family val="2"/>
      <charset val="22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color theme="1"/>
      <name val="AngsanaUPC"/>
      <family val="1"/>
    </font>
    <font>
      <sz val="14"/>
      <color theme="0"/>
      <name val="Angsana New"/>
      <family val="1"/>
    </font>
    <font>
      <sz val="14"/>
      <color rgb="FFFFFFFF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2">
    <xf numFmtId="0" fontId="0" fillId="0" borderId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0" fontId="2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21" fillId="0" borderId="0"/>
    <xf numFmtId="0" fontId="10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88" fontId="6" fillId="0" borderId="0" applyFont="0" applyFill="0" applyBorder="0" applyAlignment="0" applyProtection="0"/>
    <xf numFmtId="0" fontId="1" fillId="0" borderId="0"/>
  </cellStyleXfs>
  <cellXfs count="229">
    <xf numFmtId="0" fontId="0" fillId="0" borderId="0" xfId="0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/>
    <xf numFmtId="191" fontId="4" fillId="0" borderId="0" xfId="1" applyNumberFormat="1" applyFont="1" applyFill="1" applyBorder="1"/>
    <xf numFmtId="0" fontId="5" fillId="0" borderId="0" xfId="0" applyFont="1"/>
    <xf numFmtId="0" fontId="3" fillId="0" borderId="0" xfId="0" applyFont="1"/>
    <xf numFmtId="188" fontId="4" fillId="0" borderId="0" xfId="1" applyFont="1" applyFill="1"/>
    <xf numFmtId="188" fontId="2" fillId="0" borderId="0" xfId="1" applyFont="1" applyFill="1"/>
    <xf numFmtId="188" fontId="4" fillId="0" borderId="0" xfId="1" applyFont="1" applyFill="1" applyAlignment="1">
      <alignment horizontal="center"/>
    </xf>
    <xf numFmtId="188" fontId="2" fillId="0" borderId="0" xfId="1" applyFont="1" applyFill="1" applyAlignment="1">
      <alignment horizontal="center"/>
    </xf>
    <xf numFmtId="191" fontId="3" fillId="0" borderId="0" xfId="0" applyNumberFormat="1" applyFont="1"/>
    <xf numFmtId="0" fontId="3" fillId="0" borderId="0" xfId="0" applyFont="1" applyAlignment="1">
      <alignment horizontal="center" vertical="center"/>
    </xf>
    <xf numFmtId="0" fontId="17" fillId="0" borderId="0" xfId="0" applyFont="1"/>
    <xf numFmtId="188" fontId="2" fillId="0" borderId="0" xfId="1" applyFont="1" applyFill="1" applyAlignment="1">
      <alignment horizontal="left"/>
    </xf>
    <xf numFmtId="0" fontId="8" fillId="0" borderId="0" xfId="0" applyFont="1"/>
    <xf numFmtId="0" fontId="9" fillId="0" borderId="0" xfId="0" applyFont="1"/>
    <xf numFmtId="191" fontId="3" fillId="0" borderId="0" xfId="1" applyNumberFormat="1" applyFont="1" applyFill="1"/>
    <xf numFmtId="188" fontId="9" fillId="0" borderId="0" xfId="1" applyFont="1" applyFill="1"/>
    <xf numFmtId="188" fontId="9" fillId="0" borderId="0" xfId="0" applyNumberFormat="1" applyFont="1"/>
    <xf numFmtId="0" fontId="16" fillId="0" borderId="0" xfId="0" applyFont="1"/>
    <xf numFmtId="0" fontId="2" fillId="0" borderId="0" xfId="0" applyFont="1"/>
    <xf numFmtId="191" fontId="4" fillId="0" borderId="0" xfId="1" applyNumberFormat="1" applyFont="1" applyFill="1"/>
    <xf numFmtId="191" fontId="4" fillId="0" borderId="1" xfId="1" applyNumberFormat="1" applyFont="1" applyFill="1" applyBorder="1"/>
    <xf numFmtId="188" fontId="2" fillId="0" borderId="0" xfId="1" applyFont="1" applyFill="1" applyAlignment="1"/>
    <xf numFmtId="0" fontId="5" fillId="0" borderId="0" xfId="0" applyFont="1" applyAlignment="1">
      <alignment horizontal="left" vertical="center"/>
    </xf>
    <xf numFmtId="191" fontId="3" fillId="0" borderId="0" xfId="1" applyNumberFormat="1" applyFont="1" applyFill="1" applyBorder="1"/>
    <xf numFmtId="49" fontId="3" fillId="0" borderId="0" xfId="0" applyNumberFormat="1" applyFont="1" applyAlignment="1">
      <alignment horizontal="center"/>
    </xf>
    <xf numFmtId="0" fontId="5" fillId="0" borderId="0" xfId="35" applyFont="1"/>
    <xf numFmtId="0" fontId="5" fillId="0" borderId="0" xfId="0" applyFont="1" applyAlignment="1">
      <alignment horizontal="left"/>
    </xf>
    <xf numFmtId="0" fontId="19" fillId="0" borderId="0" xfId="0" applyFont="1" applyAlignment="1">
      <alignment horizontal="center" vertical="center"/>
    </xf>
    <xf numFmtId="191" fontId="4" fillId="0" borderId="2" xfId="1" applyNumberFormat="1" applyFont="1" applyFill="1" applyBorder="1"/>
    <xf numFmtId="0" fontId="3" fillId="0" borderId="0" xfId="68" applyFont="1"/>
    <xf numFmtId="191" fontId="4" fillId="0" borderId="0" xfId="1" applyNumberFormat="1" applyFont="1" applyFill="1" applyBorder="1" applyAlignment="1">
      <alignment horizontal="right"/>
    </xf>
    <xf numFmtId="0" fontId="1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192" fontId="5" fillId="0" borderId="0" xfId="34" applyNumberFormat="1" applyFont="1" applyAlignment="1">
      <alignment horizontal="left" vertical="center"/>
    </xf>
    <xf numFmtId="192" fontId="3" fillId="0" borderId="0" xfId="34" applyNumberFormat="1" applyFont="1" applyAlignment="1">
      <alignment vertical="center"/>
    </xf>
    <xf numFmtId="192" fontId="5" fillId="0" borderId="0" xfId="34" applyNumberFormat="1" applyFont="1" applyAlignment="1">
      <alignment vertical="center"/>
    </xf>
    <xf numFmtId="191" fontId="4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187" fontId="3" fillId="0" borderId="0" xfId="1" applyNumberFormat="1" applyFont="1" applyFill="1" applyBorder="1"/>
    <xf numFmtId="187" fontId="4" fillId="0" borderId="0" xfId="1" applyNumberFormat="1" applyFont="1" applyFill="1" applyBorder="1"/>
    <xf numFmtId="188" fontId="4" fillId="0" borderId="0" xfId="1" applyFont="1" applyFill="1" applyAlignment="1">
      <alignment horizontal="right"/>
    </xf>
    <xf numFmtId="0" fontId="3" fillId="0" borderId="0" xfId="0" applyFont="1" applyAlignment="1">
      <alignment horizontal="center"/>
    </xf>
    <xf numFmtId="192" fontId="3" fillId="0" borderId="0" xfId="34" applyNumberFormat="1" applyFont="1" applyAlignment="1">
      <alignment horizontal="left" vertical="center"/>
    </xf>
    <xf numFmtId="0" fontId="17" fillId="0" borderId="0" xfId="0" applyFont="1" applyAlignment="1">
      <alignment horizontal="center"/>
    </xf>
    <xf numFmtId="43" fontId="9" fillId="0" borderId="0" xfId="0" applyNumberFormat="1" applyFont="1"/>
    <xf numFmtId="191" fontId="3" fillId="0" borderId="1" xfId="12" applyNumberFormat="1" applyFont="1" applyFill="1" applyBorder="1" applyAlignment="1">
      <alignment horizontal="center"/>
    </xf>
    <xf numFmtId="191" fontId="3" fillId="0" borderId="3" xfId="12" applyNumberFormat="1" applyFont="1" applyFill="1" applyBorder="1" applyAlignment="1">
      <alignment horizontal="center"/>
    </xf>
    <xf numFmtId="191" fontId="3" fillId="0" borderId="3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/>
    <xf numFmtId="0" fontId="3" fillId="0" borderId="0" xfId="0" applyFont="1" applyAlignment="1">
      <alignment horizontal="right"/>
    </xf>
    <xf numFmtId="194" fontId="3" fillId="0" borderId="0" xfId="0" applyNumberFormat="1" applyFont="1" applyAlignment="1">
      <alignment horizontal="right"/>
    </xf>
    <xf numFmtId="194" fontId="3" fillId="0" borderId="0" xfId="0" applyNumberFormat="1" applyFont="1"/>
    <xf numFmtId="191" fontId="3" fillId="0" borderId="1" xfId="1" applyNumberFormat="1" applyFont="1" applyFill="1" applyBorder="1"/>
    <xf numFmtId="188" fontId="3" fillId="0" borderId="0" xfId="1" applyFont="1" applyFill="1" applyAlignment="1">
      <alignment vertical="center"/>
    </xf>
    <xf numFmtId="39" fontId="26" fillId="0" borderId="0" xfId="0" applyNumberFormat="1" applyFont="1"/>
    <xf numFmtId="191" fontId="26" fillId="0" borderId="0" xfId="0" applyNumberFormat="1" applyFont="1"/>
    <xf numFmtId="195" fontId="27" fillId="0" borderId="0" xfId="0" applyNumberFormat="1" applyFont="1"/>
    <xf numFmtId="195" fontId="27" fillId="0" borderId="0" xfId="1" applyNumberFormat="1" applyFont="1" applyFill="1" applyBorder="1"/>
    <xf numFmtId="39" fontId="27" fillId="0" borderId="0" xfId="0" applyNumberFormat="1" applyFont="1"/>
    <xf numFmtId="191" fontId="26" fillId="0" borderId="0" xfId="1" applyNumberFormat="1" applyFont="1" applyFill="1" applyBorder="1"/>
    <xf numFmtId="195" fontId="26" fillId="0" borderId="0" xfId="0" applyNumberFormat="1" applyFont="1"/>
    <xf numFmtId="194" fontId="26" fillId="0" borderId="0" xfId="1" applyNumberFormat="1" applyFont="1" applyFill="1" applyBorder="1"/>
    <xf numFmtId="191" fontId="3" fillId="0" borderId="0" xfId="12" applyNumberFormat="1" applyFont="1" applyFill="1" applyBorder="1" applyAlignment="1">
      <alignment horizontal="center"/>
    </xf>
    <xf numFmtId="37" fontId="3" fillId="0" borderId="0" xfId="12" applyNumberFormat="1" applyFont="1" applyFill="1" applyBorder="1" applyAlignment="1"/>
    <xf numFmtId="191" fontId="4" fillId="0" borderId="0" xfId="1" applyNumberFormat="1" applyFont="1" applyFill="1" applyAlignment="1">
      <alignment horizontal="center"/>
    </xf>
    <xf numFmtId="188" fontId="3" fillId="0" borderId="0" xfId="1" applyFont="1" applyFill="1"/>
    <xf numFmtId="188" fontId="4" fillId="0" borderId="0" xfId="1" applyFont="1" applyFill="1" applyAlignment="1"/>
    <xf numFmtId="188" fontId="2" fillId="0" borderId="0" xfId="1" applyFont="1" applyFill="1" applyAlignment="1">
      <alignment vertical="center"/>
    </xf>
    <xf numFmtId="191" fontId="3" fillId="0" borderId="0" xfId="0" applyNumberFormat="1" applyFont="1" applyAlignment="1">
      <alignment vertical="center"/>
    </xf>
    <xf numFmtId="191" fontId="2" fillId="0" borderId="0" xfId="0" applyNumberFormat="1" applyFont="1" applyAlignment="1">
      <alignment vertical="center"/>
    </xf>
    <xf numFmtId="191" fontId="3" fillId="0" borderId="0" xfId="0" applyNumberFormat="1" applyFont="1" applyAlignment="1">
      <alignment horizontal="right"/>
    </xf>
    <xf numFmtId="187" fontId="3" fillId="0" borderId="0" xfId="0" applyNumberFormat="1" applyFont="1" applyAlignment="1">
      <alignment horizontal="center"/>
    </xf>
    <xf numFmtId="187" fontId="4" fillId="0" borderId="2" xfId="1" applyNumberFormat="1" applyFont="1" applyFill="1" applyBorder="1"/>
    <xf numFmtId="187" fontId="3" fillId="0" borderId="0" xfId="0" applyNumberFormat="1" applyFont="1"/>
    <xf numFmtId="191" fontId="3" fillId="0" borderId="0" xfId="1" applyNumberFormat="1" applyFont="1" applyFill="1" applyBorder="1" applyAlignment="1">
      <alignment horizontal="right"/>
    </xf>
    <xf numFmtId="195" fontId="26" fillId="0" borderId="0" xfId="1" applyNumberFormat="1" applyFont="1" applyFill="1" applyBorder="1"/>
    <xf numFmtId="191" fontId="3" fillId="0" borderId="4" xfId="12" applyNumberFormat="1" applyFont="1" applyFill="1" applyBorder="1" applyAlignment="1">
      <alignment horizontal="center"/>
    </xf>
    <xf numFmtId="187" fontId="3" fillId="0" borderId="4" xfId="12" applyNumberFormat="1" applyFont="1" applyFill="1" applyBorder="1" applyAlignment="1">
      <alignment horizontal="center"/>
    </xf>
    <xf numFmtId="191" fontId="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/>
    </xf>
    <xf numFmtId="191" fontId="3" fillId="0" borderId="0" xfId="1" applyNumberFormat="1" applyFont="1" applyFill="1" applyBorder="1" applyAlignment="1">
      <alignment horizontal="center"/>
    </xf>
    <xf numFmtId="10" fontId="3" fillId="0" borderId="0" xfId="69" applyNumberFormat="1" applyFont="1" applyFill="1" applyBorder="1" applyAlignment="1"/>
    <xf numFmtId="188" fontId="3" fillId="0" borderId="0" xfId="1" applyFont="1" applyFill="1" applyBorder="1" applyAlignment="1">
      <alignment vertical="center"/>
    </xf>
    <xf numFmtId="0" fontId="3" fillId="0" borderId="0" xfId="35" applyFont="1"/>
    <xf numFmtId="187" fontId="4" fillId="0" borderId="1" xfId="1" applyNumberFormat="1" applyFont="1" applyFill="1" applyBorder="1"/>
    <xf numFmtId="0" fontId="3" fillId="0" borderId="0" xfId="0" applyFont="1" applyAlignment="1">
      <alignment horizontal="left"/>
    </xf>
    <xf numFmtId="188" fontId="3" fillId="0" borderId="3" xfId="12" applyFont="1" applyFill="1" applyBorder="1" applyAlignment="1">
      <alignment horizontal="center"/>
    </xf>
    <xf numFmtId="188" fontId="3" fillId="0" borderId="0" xfId="12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91" fontId="4" fillId="0" borderId="0" xfId="1" applyNumberFormat="1" applyFont="1" applyFill="1" applyAlignment="1"/>
    <xf numFmtId="191" fontId="4" fillId="0" borderId="2" xfId="1" applyNumberFormat="1" applyFont="1" applyFill="1" applyBorder="1" applyAlignment="1"/>
    <xf numFmtId="188" fontId="3" fillId="0" borderId="0" xfId="1" applyFont="1" applyFill="1" applyAlignment="1"/>
    <xf numFmtId="191" fontId="3" fillId="0" borderId="0" xfId="1" quotePrefix="1" applyNumberFormat="1" applyFont="1" applyFill="1" applyAlignment="1">
      <alignment horizontal="center"/>
    </xf>
    <xf numFmtId="0" fontId="3" fillId="0" borderId="0" xfId="0" quotePrefix="1" applyFont="1" applyAlignment="1">
      <alignment horizontal="center"/>
    </xf>
    <xf numFmtId="191" fontId="3" fillId="0" borderId="2" xfId="1" quotePrefix="1" applyNumberFormat="1" applyFont="1" applyFill="1" applyBorder="1" applyAlignment="1">
      <alignment horizontal="center"/>
    </xf>
    <xf numFmtId="187" fontId="3" fillId="0" borderId="0" xfId="1" applyNumberFormat="1" applyFont="1" applyFill="1" applyBorder="1" applyAlignment="1">
      <alignment horizontal="right"/>
    </xf>
    <xf numFmtId="188" fontId="0" fillId="0" borderId="0" xfId="1" applyFont="1" applyFill="1" applyAlignment="1"/>
    <xf numFmtId="191" fontId="3" fillId="0" borderId="0" xfId="1" applyNumberFormat="1" applyFont="1" applyFill="1" applyAlignment="1"/>
    <xf numFmtId="187" fontId="4" fillId="0" borderId="0" xfId="1" applyNumberFormat="1" applyFont="1" applyFill="1" applyBorder="1" applyAlignment="1">
      <alignment horizontal="right"/>
    </xf>
    <xf numFmtId="191" fontId="4" fillId="0" borderId="1" xfId="1" applyNumberFormat="1" applyFont="1" applyFill="1" applyBorder="1" applyAlignment="1"/>
    <xf numFmtId="191" fontId="3" fillId="0" borderId="2" xfId="1" applyNumberFormat="1" applyFont="1" applyFill="1" applyBorder="1" applyAlignment="1"/>
    <xf numFmtId="191" fontId="4" fillId="0" borderId="3" xfId="1" applyNumberFormat="1" applyFont="1" applyFill="1" applyBorder="1" applyAlignment="1"/>
    <xf numFmtId="191" fontId="3" fillId="0" borderId="0" xfId="1" applyNumberFormat="1" applyFont="1" applyFill="1" applyAlignment="1">
      <alignment horizontal="right"/>
    </xf>
    <xf numFmtId="191" fontId="5" fillId="0" borderId="2" xfId="1" quotePrefix="1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/>
    <xf numFmtId="191" fontId="2" fillId="0" borderId="0" xfId="1" applyNumberFormat="1" applyFont="1" applyFill="1" applyAlignment="1"/>
    <xf numFmtId="191" fontId="4" fillId="0" borderId="0" xfId="1" applyNumberFormat="1" applyFont="1" applyFill="1" applyBorder="1" applyAlignment="1"/>
    <xf numFmtId="191" fontId="3" fillId="0" borderId="3" xfId="1" applyNumberFormat="1" applyFont="1" applyFill="1" applyBorder="1"/>
    <xf numFmtId="191" fontId="2" fillId="0" borderId="0" xfId="1" applyNumberFormat="1" applyFont="1" applyFill="1" applyAlignment="1">
      <alignment horizontal="center"/>
    </xf>
    <xf numFmtId="191" fontId="4" fillId="0" borderId="0" xfId="1" applyNumberFormat="1" applyFont="1" applyFill="1" applyAlignment="1">
      <alignment horizontal="right"/>
    </xf>
    <xf numFmtId="187" fontId="3" fillId="0" borderId="0" xfId="19" applyNumberFormat="1" applyFont="1" applyFill="1" applyBorder="1" applyAlignment="1">
      <alignment horizontal="center" vertical="center"/>
    </xf>
    <xf numFmtId="191" fontId="5" fillId="0" borderId="0" xfId="1" applyNumberFormat="1" applyFont="1" applyFill="1" applyAlignment="1"/>
    <xf numFmtId="0" fontId="28" fillId="0" borderId="0" xfId="0" applyFont="1" applyAlignment="1">
      <alignment horizontal="center"/>
    </xf>
    <xf numFmtId="188" fontId="28" fillId="0" borderId="0" xfId="1" applyFont="1" applyFill="1" applyAlignment="1">
      <alignment horizontal="center"/>
    </xf>
    <xf numFmtId="0" fontId="28" fillId="0" borderId="0" xfId="0" applyFont="1"/>
    <xf numFmtId="191" fontId="5" fillId="0" borderId="0" xfId="1" quotePrefix="1" applyNumberFormat="1" applyFont="1" applyFill="1" applyBorder="1" applyAlignment="1">
      <alignment horizontal="center"/>
    </xf>
    <xf numFmtId="191" fontId="3" fillId="0" borderId="0" xfId="1" quotePrefix="1" applyNumberFormat="1" applyFont="1" applyFill="1" applyBorder="1" applyAlignment="1">
      <alignment horizontal="center"/>
    </xf>
    <xf numFmtId="0" fontId="23" fillId="0" borderId="0" xfId="0" applyFont="1"/>
    <xf numFmtId="196" fontId="5" fillId="0" borderId="0" xfId="0" applyNumberFormat="1" applyFont="1"/>
    <xf numFmtId="0" fontId="3" fillId="0" borderId="0" xfId="34" applyFont="1" applyAlignment="1">
      <alignment vertical="center"/>
    </xf>
    <xf numFmtId="0" fontId="3" fillId="0" borderId="0" xfId="0" applyFont="1" applyAlignment="1">
      <alignment horizontal="left" vertical="center"/>
    </xf>
    <xf numFmtId="49" fontId="5" fillId="0" borderId="0" xfId="0" applyNumberFormat="1" applyFont="1" applyAlignment="1">
      <alignment vertical="top"/>
    </xf>
    <xf numFmtId="39" fontId="5" fillId="0" borderId="0" xfId="0" applyNumberFormat="1" applyFont="1" applyAlignment="1">
      <alignment horizontal="left" vertical="center"/>
    </xf>
    <xf numFmtId="39" fontId="5" fillId="0" borderId="0" xfId="0" applyNumberFormat="1" applyFont="1"/>
    <xf numFmtId="187" fontId="25" fillId="0" borderId="0" xfId="0" applyNumberFormat="1" applyFont="1" applyAlignment="1">
      <alignment vertical="center"/>
    </xf>
    <xf numFmtId="187" fontId="3" fillId="0" borderId="0" xfId="0" applyNumberFormat="1" applyFont="1" applyAlignment="1">
      <alignment vertical="center"/>
    </xf>
    <xf numFmtId="187" fontId="3" fillId="0" borderId="0" xfId="0" applyNumberFormat="1" applyFont="1" applyAlignment="1">
      <alignment horizontal="center" vertical="center"/>
    </xf>
    <xf numFmtId="187" fontId="4" fillId="0" borderId="2" xfId="1" applyNumberFormat="1" applyFont="1" applyFill="1" applyBorder="1" applyAlignment="1">
      <alignment horizontal="right"/>
    </xf>
    <xf numFmtId="187" fontId="3" fillId="0" borderId="0" xfId="0" applyNumberFormat="1" applyFont="1" applyAlignment="1">
      <alignment horizontal="right"/>
    </xf>
    <xf numFmtId="191" fontId="3" fillId="0" borderId="1" xfId="12" applyNumberFormat="1" applyFont="1" applyFill="1" applyBorder="1" applyAlignment="1">
      <alignment horizontal="right"/>
    </xf>
    <xf numFmtId="191" fontId="3" fillId="0" borderId="3" xfId="12" applyNumberFormat="1" applyFont="1" applyFill="1" applyBorder="1" applyAlignment="1">
      <alignment horizontal="right"/>
    </xf>
    <xf numFmtId="39" fontId="26" fillId="0" borderId="0" xfId="0" applyNumberFormat="1" applyFont="1" applyAlignment="1">
      <alignment horizontal="right"/>
    </xf>
    <xf numFmtId="194" fontId="26" fillId="0" borderId="0" xfId="1" applyNumberFormat="1" applyFont="1" applyFill="1" applyBorder="1" applyAlignment="1">
      <alignment horizontal="right"/>
    </xf>
    <xf numFmtId="188" fontId="3" fillId="0" borderId="0" xfId="1" applyFont="1" applyFill="1" applyAlignment="1">
      <alignment horizontal="right"/>
    </xf>
    <xf numFmtId="188" fontId="3" fillId="0" borderId="3" xfId="12" applyFont="1" applyFill="1" applyBorder="1" applyAlignment="1">
      <alignment horizontal="right"/>
    </xf>
    <xf numFmtId="0" fontId="22" fillId="0" borderId="0" xfId="0" applyFont="1" applyAlignment="1">
      <alignment horizontal="center" vertical="center"/>
    </xf>
    <xf numFmtId="188" fontId="26" fillId="0" borderId="0" xfId="1" applyFont="1" applyFill="1" applyAlignment="1">
      <alignment horizontal="center"/>
    </xf>
    <xf numFmtId="191" fontId="26" fillId="0" borderId="0" xfId="1" applyNumberFormat="1" applyFont="1" applyFill="1" applyAlignment="1">
      <alignment horizontal="center"/>
    </xf>
    <xf numFmtId="0" fontId="22" fillId="0" borderId="1" xfId="0" applyFont="1" applyBorder="1" applyAlignment="1">
      <alignment horizontal="center"/>
    </xf>
    <xf numFmtId="188" fontId="4" fillId="0" borderId="0" xfId="1" applyFont="1" applyFill="1" applyBorder="1" applyAlignment="1">
      <alignment horizontal="right"/>
    </xf>
    <xf numFmtId="188" fontId="4" fillId="0" borderId="1" xfId="1" applyFont="1" applyFill="1" applyBorder="1" applyAlignment="1">
      <alignment horizontal="right"/>
    </xf>
    <xf numFmtId="0" fontId="15" fillId="0" borderId="0" xfId="0" applyFont="1" applyAlignment="1">
      <alignment vertical="center"/>
    </xf>
    <xf numFmtId="0" fontId="17" fillId="0" borderId="0" xfId="0" applyFont="1" applyAlignment="1">
      <alignment horizontal="right"/>
    </xf>
    <xf numFmtId="191" fontId="4" fillId="0" borderId="0" xfId="90" applyNumberFormat="1" applyFont="1" applyFill="1" applyAlignment="1">
      <alignment horizontal="right"/>
    </xf>
    <xf numFmtId="191" fontId="9" fillId="0" borderId="0" xfId="91" applyNumberFormat="1" applyFont="1"/>
    <xf numFmtId="191" fontId="4" fillId="0" borderId="2" xfId="90" applyNumberFormat="1" applyFont="1" applyFill="1" applyBorder="1" applyAlignment="1">
      <alignment horizontal="right"/>
    </xf>
    <xf numFmtId="191" fontId="4" fillId="0" borderId="0" xfId="90" applyNumberFormat="1" applyFont="1" applyFill="1" applyAlignment="1">
      <alignment horizontal="center"/>
    </xf>
    <xf numFmtId="191" fontId="8" fillId="0" borderId="0" xfId="91" applyNumberFormat="1" applyFont="1"/>
    <xf numFmtId="191" fontId="18" fillId="0" borderId="0" xfId="90" applyNumberFormat="1" applyFont="1" applyFill="1" applyAlignment="1">
      <alignment horizontal="right"/>
    </xf>
    <xf numFmtId="191" fontId="4" fillId="0" borderId="4" xfId="90" applyNumberFormat="1" applyFont="1" applyFill="1" applyBorder="1" applyAlignment="1">
      <alignment horizontal="right"/>
    </xf>
    <xf numFmtId="191" fontId="4" fillId="0" borderId="0" xfId="90" applyNumberFormat="1" applyFont="1" applyFill="1" applyBorder="1" applyAlignment="1">
      <alignment horizontal="right"/>
    </xf>
    <xf numFmtId="0" fontId="8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6" fillId="0" borderId="0" xfId="0" applyFont="1" applyAlignment="1">
      <alignment horizontal="left"/>
    </xf>
    <xf numFmtId="187" fontId="3" fillId="0" borderId="0" xfId="1" applyNumberFormat="1" applyFont="1" applyFill="1" applyAlignment="1"/>
    <xf numFmtId="191" fontId="4" fillId="0" borderId="2" xfId="1" applyNumberFormat="1" applyFont="1" applyFill="1" applyBorder="1" applyAlignment="1">
      <alignment horizontal="center"/>
    </xf>
    <xf numFmtId="187" fontId="3" fillId="0" borderId="0" xfId="1" applyNumberFormat="1" applyFont="1" applyFill="1" applyAlignment="1">
      <alignment horizontal="center"/>
    </xf>
    <xf numFmtId="191" fontId="3" fillId="0" borderId="3" xfId="1" applyNumberFormat="1" applyFont="1" applyFill="1" applyBorder="1" applyAlignment="1"/>
    <xf numFmtId="187" fontId="3" fillId="0" borderId="0" xfId="1" applyNumberFormat="1" applyFont="1" applyFill="1" applyBorder="1" applyAlignment="1"/>
    <xf numFmtId="191" fontId="3" fillId="0" borderId="1" xfId="1" applyNumberFormat="1" applyFont="1" applyFill="1" applyBorder="1" applyAlignment="1">
      <alignment horizontal="right"/>
    </xf>
    <xf numFmtId="191" fontId="4" fillId="0" borderId="2" xfId="1" applyNumberFormat="1" applyFont="1" applyFill="1" applyBorder="1" applyAlignment="1">
      <alignment horizontal="right"/>
    </xf>
    <xf numFmtId="191" fontId="4" fillId="0" borderId="1" xfId="1" applyNumberFormat="1" applyFont="1" applyFill="1" applyBorder="1" applyAlignment="1">
      <alignment horizontal="right"/>
    </xf>
    <xf numFmtId="187" fontId="3" fillId="0" borderId="0" xfId="31" applyNumberFormat="1" applyFont="1" applyFill="1" applyBorder="1" applyAlignment="1">
      <alignment horizontal="right"/>
    </xf>
    <xf numFmtId="191" fontId="3" fillId="0" borderId="1" xfId="1" applyNumberFormat="1" applyFont="1" applyFill="1" applyBorder="1" applyAlignment="1"/>
    <xf numFmtId="191" fontId="3" fillId="0" borderId="5" xfId="1" applyNumberFormat="1" applyFont="1" applyFill="1" applyBorder="1" applyAlignment="1"/>
    <xf numFmtId="187" fontId="3" fillId="0" borderId="0" xfId="1" applyNumberFormat="1" applyFont="1" applyFill="1"/>
    <xf numFmtId="191" fontId="4" fillId="0" borderId="1" xfId="1" applyNumberFormat="1" applyFont="1" applyFill="1" applyBorder="1" applyAlignment="1">
      <alignment horizontal="center"/>
    </xf>
    <xf numFmtId="191" fontId="4" fillId="0" borderId="0" xfId="0" applyNumberFormat="1" applyFont="1"/>
    <xf numFmtId="191" fontId="4" fillId="0" borderId="0" xfId="0" applyNumberFormat="1" applyFont="1" applyAlignment="1">
      <alignment horizontal="center"/>
    </xf>
    <xf numFmtId="191" fontId="2" fillId="0" borderId="0" xfId="0" applyNumberFormat="1" applyFont="1" applyAlignment="1">
      <alignment horizontal="center"/>
    </xf>
    <xf numFmtId="188" fontId="5" fillId="0" borderId="0" xfId="1" applyFont="1" applyFill="1" applyAlignment="1">
      <alignment horizontal="center"/>
    </xf>
    <xf numFmtId="188" fontId="5" fillId="0" borderId="0" xfId="1" applyFont="1" applyFill="1"/>
    <xf numFmtId="192" fontId="3" fillId="0" borderId="0" xfId="0" applyNumberFormat="1" applyFont="1" applyAlignment="1">
      <alignment vertical="center"/>
    </xf>
    <xf numFmtId="191" fontId="3" fillId="0" borderId="0" xfId="1" applyNumberFormat="1" applyFont="1" applyFill="1" applyAlignment="1">
      <alignment horizontal="center"/>
    </xf>
    <xf numFmtId="191" fontId="3" fillId="0" borderId="1" xfId="1" applyNumberFormat="1" applyFont="1" applyFill="1" applyBorder="1" applyAlignment="1">
      <alignment horizontal="center"/>
    </xf>
    <xf numFmtId="191" fontId="5" fillId="0" borderId="0" xfId="0" applyNumberFormat="1" applyFont="1"/>
    <xf numFmtId="191" fontId="3" fillId="0" borderId="2" xfId="0" applyNumberFormat="1" applyFont="1" applyBorder="1"/>
    <xf numFmtId="191" fontId="7" fillId="0" borderId="0" xfId="0" applyNumberFormat="1" applyFont="1" applyAlignment="1">
      <alignment horizontal="center"/>
    </xf>
    <xf numFmtId="0" fontId="15" fillId="0" borderId="0" xfId="0" applyFont="1" applyAlignment="1">
      <alignment horizontal="left"/>
    </xf>
    <xf numFmtId="197" fontId="3" fillId="0" borderId="0" xfId="0" applyNumberFormat="1" applyFont="1"/>
    <xf numFmtId="0" fontId="14" fillId="0" borderId="0" xfId="0" applyFont="1" applyAlignment="1">
      <alignment horizontal="center"/>
    </xf>
    <xf numFmtId="197" fontId="5" fillId="0" borderId="0" xfId="0" applyNumberFormat="1" applyFont="1"/>
    <xf numFmtId="49" fontId="5" fillId="0" borderId="0" xfId="0" applyNumberFormat="1" applyFont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0" xfId="0" applyFont="1"/>
    <xf numFmtId="188" fontId="3" fillId="0" borderId="0" xfId="0" applyNumberFormat="1" applyFont="1"/>
    <xf numFmtId="192" fontId="3" fillId="0" borderId="0" xfId="0" applyNumberFormat="1" applyFont="1"/>
    <xf numFmtId="188" fontId="4" fillId="0" borderId="0" xfId="0" applyNumberFormat="1" applyFont="1"/>
    <xf numFmtId="0" fontId="7" fillId="0" borderId="0" xfId="0" applyFont="1"/>
    <xf numFmtId="192" fontId="5" fillId="0" borderId="0" xfId="0" applyNumberFormat="1" applyFont="1"/>
    <xf numFmtId="0" fontId="13" fillId="0" borderId="0" xfId="0" applyFont="1"/>
    <xf numFmtId="3" fontId="3" fillId="0" borderId="0" xfId="0" applyNumberFormat="1" applyFont="1" applyAlignment="1">
      <alignment horizontal="right" wrapText="1"/>
    </xf>
    <xf numFmtId="192" fontId="3" fillId="0" borderId="0" xfId="67" applyNumberFormat="1" applyFont="1"/>
    <xf numFmtId="0" fontId="13" fillId="0" borderId="0" xfId="0" quotePrefix="1" applyFont="1" applyAlignment="1">
      <alignment horizontal="center"/>
    </xf>
    <xf numFmtId="0" fontId="22" fillId="0" borderId="0" xfId="0" applyFont="1"/>
    <xf numFmtId="197" fontId="0" fillId="0" borderId="0" xfId="0" applyNumberFormat="1"/>
    <xf numFmtId="191" fontId="14" fillId="0" borderId="0" xfId="0" applyNumberFormat="1" applyFont="1"/>
    <xf numFmtId="191" fontId="7" fillId="0" borderId="0" xfId="0" applyNumberFormat="1" applyFont="1"/>
    <xf numFmtId="49" fontId="3" fillId="0" borderId="0" xfId="0" applyNumberFormat="1" applyFont="1"/>
    <xf numFmtId="191" fontId="13" fillId="0" borderId="0" xfId="0" applyNumberFormat="1" applyFont="1" applyAlignment="1">
      <alignment horizontal="center"/>
    </xf>
    <xf numFmtId="191" fontId="13" fillId="0" borderId="0" xfId="0" applyNumberFormat="1" applyFont="1"/>
    <xf numFmtId="0" fontId="29" fillId="0" borderId="0" xfId="0" applyFont="1"/>
    <xf numFmtId="192" fontId="5" fillId="0" borderId="0" xfId="34" applyNumberFormat="1" applyFont="1" applyFill="1" applyAlignment="1">
      <alignment vertical="center"/>
    </xf>
    <xf numFmtId="192" fontId="3" fillId="0" borderId="0" xfId="34" applyNumberFormat="1" applyFont="1" applyFill="1" applyAlignment="1">
      <alignment vertical="center"/>
    </xf>
    <xf numFmtId="0" fontId="3" fillId="0" borderId="0" xfId="0" applyFont="1" applyFill="1"/>
    <xf numFmtId="0" fontId="2" fillId="0" borderId="0" xfId="0" applyFont="1" applyFill="1"/>
    <xf numFmtId="37" fontId="3" fillId="0" borderId="0" xfId="0" applyNumberFormat="1" applyFont="1" applyFill="1"/>
    <xf numFmtId="194" fontId="3" fillId="0" borderId="0" xfId="0" applyNumberFormat="1" applyFont="1" applyFill="1"/>
    <xf numFmtId="191" fontId="3" fillId="0" borderId="0" xfId="0" applyNumberFormat="1" applyFont="1" applyFill="1"/>
    <xf numFmtId="190" fontId="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6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</cellXfs>
  <cellStyles count="92">
    <cellStyle name="Comma" xfId="1" builtinId="3"/>
    <cellStyle name="Comma 10" xfId="2"/>
    <cellStyle name="Comma 11" xfId="3"/>
    <cellStyle name="Comma 12" xfId="4"/>
    <cellStyle name="Comma 13" xfId="5"/>
    <cellStyle name="Comma 2" xfId="6"/>
    <cellStyle name="Comma 2 2" xfId="7"/>
    <cellStyle name="Comma 2 3" xfId="8"/>
    <cellStyle name="Comma 2 4" xfId="9"/>
    <cellStyle name="Comma 2 5" xfId="10"/>
    <cellStyle name="Comma 2 6" xfId="11"/>
    <cellStyle name="Comma 3" xfId="12"/>
    <cellStyle name="Comma 3 2" xfId="13"/>
    <cellStyle name="Comma 3 3" xfId="14"/>
    <cellStyle name="Comma 3 4" xfId="15"/>
    <cellStyle name="Comma 3 5" xfId="16"/>
    <cellStyle name="Comma 3 6" xfId="17"/>
    <cellStyle name="Comma 4" xfId="18"/>
    <cellStyle name="Comma 4 2" xfId="19"/>
    <cellStyle name="Comma 4 3" xfId="20"/>
    <cellStyle name="Comma 4 4" xfId="21"/>
    <cellStyle name="Comma 4 5" xfId="22"/>
    <cellStyle name="Comma 4 6" xfId="23"/>
    <cellStyle name="Comma 5 2" xfId="24"/>
    <cellStyle name="Comma 5 3" xfId="25"/>
    <cellStyle name="Comma 5 4" xfId="26"/>
    <cellStyle name="Comma 5 5" xfId="27"/>
    <cellStyle name="Comma 5 6" xfId="28"/>
    <cellStyle name="Comma 6" xfId="29"/>
    <cellStyle name="Comma 7" xfId="30"/>
    <cellStyle name="Comma 8" xfId="31"/>
    <cellStyle name="Comma 9" xfId="32"/>
    <cellStyle name="Currency 2" xfId="33"/>
    <cellStyle name="Normal" xfId="0" builtinId="0"/>
    <cellStyle name="Normal 10" xfId="34"/>
    <cellStyle name="Normal 12" xfId="35"/>
    <cellStyle name="Normal 2" xfId="36"/>
    <cellStyle name="Normal 2 2" xfId="37"/>
    <cellStyle name="Normal 2 3" xfId="38"/>
    <cellStyle name="Normal 2 4" xfId="39"/>
    <cellStyle name="Normal 2 5" xfId="40"/>
    <cellStyle name="Normal 2 6" xfId="41"/>
    <cellStyle name="Normal 2 7" xfId="42"/>
    <cellStyle name="Normal 2 8" xfId="43"/>
    <cellStyle name="Normal 2 9" xfId="44"/>
    <cellStyle name="Normal 3" xfId="45"/>
    <cellStyle name="Normal 3 2" xfId="46"/>
    <cellStyle name="Normal 3 2 2" xfId="47"/>
    <cellStyle name="Normal 3 2 3" xfId="48"/>
    <cellStyle name="Normal 3 2 4" xfId="49"/>
    <cellStyle name="Normal 3 2 5" xfId="50"/>
    <cellStyle name="Normal 3 2 6" xfId="51"/>
    <cellStyle name="Normal 3 3" xfId="52"/>
    <cellStyle name="Normal 3 4" xfId="53"/>
    <cellStyle name="Normal 3 5" xfId="54"/>
    <cellStyle name="Normal 3 6" xfId="55"/>
    <cellStyle name="Normal 4 2" xfId="56"/>
    <cellStyle name="Normal 4 3" xfId="57"/>
    <cellStyle name="Normal 4 4" xfId="58"/>
    <cellStyle name="Normal 4 5" xfId="59"/>
    <cellStyle name="Normal 4 6" xfId="60"/>
    <cellStyle name="Normal 5 2" xfId="61"/>
    <cellStyle name="Normal 5 3" xfId="62"/>
    <cellStyle name="Normal 5 4" xfId="63"/>
    <cellStyle name="Normal 5 5" xfId="64"/>
    <cellStyle name="Normal 5 6" xfId="65"/>
    <cellStyle name="Normal 69" xfId="66"/>
    <cellStyle name="Normal 7" xfId="67"/>
    <cellStyle name="Normal_Equity" xfId="68"/>
    <cellStyle name="Percent" xfId="69" builtinId="5"/>
    <cellStyle name="Percent 2 2" xfId="70"/>
    <cellStyle name="Percent 2 3" xfId="71"/>
    <cellStyle name="Percent 2 4" xfId="72"/>
    <cellStyle name="Percent 2 5" xfId="73"/>
    <cellStyle name="Percent 2 6" xfId="74"/>
    <cellStyle name="Percent 3 2" xfId="75"/>
    <cellStyle name="Percent 3 3" xfId="76"/>
    <cellStyle name="Percent 3 4" xfId="77"/>
    <cellStyle name="Percent 3 5" xfId="78"/>
    <cellStyle name="Percent 3 6" xfId="79"/>
    <cellStyle name="Percent 4 2" xfId="80"/>
    <cellStyle name="Percent 4 3" xfId="81"/>
    <cellStyle name="Percent 4 4" xfId="82"/>
    <cellStyle name="Percent 4 5" xfId="83"/>
    <cellStyle name="Percent 4 6" xfId="84"/>
    <cellStyle name="Percent 5 2" xfId="85"/>
    <cellStyle name="Percent 5 3" xfId="86"/>
    <cellStyle name="Percent 5 4" xfId="87"/>
    <cellStyle name="Percent 5 5" xfId="88"/>
    <cellStyle name="Percent 5 6" xfId="89"/>
    <cellStyle name="จุลภาค 2" xfId="90"/>
    <cellStyle name="ปกติ 3" xfId="9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95250</xdr:rowOff>
    </xdr:from>
    <xdr:to>
      <xdr:col>19</xdr:col>
      <xdr:colOff>95355</xdr:colOff>
      <xdr:row>0</xdr:row>
      <xdr:rowOff>95250</xdr:rowOff>
    </xdr:to>
    <xdr:pic>
      <xdr:nvPicPr>
        <xdr:cNvPr id="12328" name="Picture 167">
          <a:extLst>
            <a:ext uri="{FF2B5EF4-FFF2-40B4-BE49-F238E27FC236}">
              <a16:creationId xmlns:a16="http://schemas.microsoft.com/office/drawing/2014/main" xmlns="" id="{C8AB9E68-720F-4D64-BD32-8B0A69F17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668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95355</xdr:colOff>
      <xdr:row>0</xdr:row>
      <xdr:rowOff>95250</xdr:rowOff>
    </xdr:to>
    <xdr:pic>
      <xdr:nvPicPr>
        <xdr:cNvPr id="3" name="Picture 167">
          <a:extLst>
            <a:ext uri="{FF2B5EF4-FFF2-40B4-BE49-F238E27FC236}">
              <a16:creationId xmlns:a16="http://schemas.microsoft.com/office/drawing/2014/main" xmlns="" id="{6A28408E-5E5C-4640-98B4-046E81468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95355</xdr:colOff>
      <xdr:row>0</xdr:row>
      <xdr:rowOff>95250</xdr:rowOff>
    </xdr:to>
    <xdr:pic>
      <xdr:nvPicPr>
        <xdr:cNvPr id="4" name="Picture 167">
          <a:extLst>
            <a:ext uri="{FF2B5EF4-FFF2-40B4-BE49-F238E27FC236}">
              <a16:creationId xmlns:a16="http://schemas.microsoft.com/office/drawing/2014/main" xmlns="" id="{5129D51B-75F6-4F67-B4A3-ED8F4FE5C7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95355</xdr:colOff>
      <xdr:row>0</xdr:row>
      <xdr:rowOff>95250</xdr:rowOff>
    </xdr:to>
    <xdr:pic>
      <xdr:nvPicPr>
        <xdr:cNvPr id="5" name="Picture 167">
          <a:extLst>
            <a:ext uri="{FF2B5EF4-FFF2-40B4-BE49-F238E27FC236}">
              <a16:creationId xmlns:a16="http://schemas.microsoft.com/office/drawing/2014/main" xmlns="" id="{C12EF914-0CFE-4238-B360-F954CC1AD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95355</xdr:colOff>
      <xdr:row>0</xdr:row>
      <xdr:rowOff>95250</xdr:rowOff>
    </xdr:to>
    <xdr:pic>
      <xdr:nvPicPr>
        <xdr:cNvPr id="6" name="Picture 167">
          <a:extLst>
            <a:ext uri="{FF2B5EF4-FFF2-40B4-BE49-F238E27FC236}">
              <a16:creationId xmlns:a16="http://schemas.microsoft.com/office/drawing/2014/main" xmlns="" id="{7B9F9ECA-DF66-4F2E-9404-6FE8E3EA6F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95355</xdr:colOff>
      <xdr:row>0</xdr:row>
      <xdr:rowOff>95250</xdr:rowOff>
    </xdr:to>
    <xdr:pic>
      <xdr:nvPicPr>
        <xdr:cNvPr id="7" name="Picture 167">
          <a:extLst>
            <a:ext uri="{FF2B5EF4-FFF2-40B4-BE49-F238E27FC236}">
              <a16:creationId xmlns:a16="http://schemas.microsoft.com/office/drawing/2014/main" xmlns="" id="{D92CF953-FBFE-4DEF-B032-BC942A9DD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0</xdr:row>
      <xdr:rowOff>95250</xdr:rowOff>
    </xdr:from>
    <xdr:to>
      <xdr:col>19</xdr:col>
      <xdr:colOff>95355</xdr:colOff>
      <xdr:row>0</xdr:row>
      <xdr:rowOff>95250</xdr:rowOff>
    </xdr:to>
    <xdr:pic>
      <xdr:nvPicPr>
        <xdr:cNvPr id="8" name="Picture 167">
          <a:extLst>
            <a:ext uri="{FF2B5EF4-FFF2-40B4-BE49-F238E27FC236}">
              <a16:creationId xmlns:a16="http://schemas.microsoft.com/office/drawing/2014/main" xmlns="" id="{26D50933-48BB-4E46-A866-8C6524271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53375" y="95250"/>
          <a:ext cx="167650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7"/>
  <sheetViews>
    <sheetView topLeftCell="A67" zoomScale="90" zoomScaleNormal="90" zoomScaleSheetLayoutView="100" workbookViewId="0">
      <selection activeCell="L19" sqref="L19"/>
    </sheetView>
  </sheetViews>
  <sheetFormatPr defaultColWidth="9.140625" defaultRowHeight="21" customHeight="1"/>
  <cols>
    <col min="1" max="2" width="2.140625" style="7" customWidth="1"/>
    <col min="3" max="5" width="9.140625" style="7" customWidth="1"/>
    <col min="6" max="6" width="9.85546875" style="7" customWidth="1"/>
    <col min="7" max="7" width="1.5703125" style="7" customWidth="1"/>
    <col min="8" max="8" width="7.5703125" style="201" customWidth="1"/>
    <col min="9" max="9" width="1.42578125" style="7" customWidth="1"/>
    <col min="10" max="10" width="15.7109375" style="105" customWidth="1"/>
    <col min="11" max="11" width="1.42578125" style="201" customWidth="1"/>
    <col min="12" max="12" width="15.7109375" style="105" customWidth="1"/>
    <col min="13" max="13" width="1.42578125" style="7" customWidth="1"/>
    <col min="14" max="14" width="15.7109375" style="105" customWidth="1"/>
    <col min="15" max="15" width="1.42578125" style="7" customWidth="1"/>
    <col min="16" max="16" width="15.7109375" style="105" customWidth="1"/>
    <col min="17" max="17" width="1.7109375" style="7" customWidth="1"/>
    <col min="18" max="18" width="5.28515625" style="7" bestFit="1" customWidth="1"/>
    <col min="19" max="19" width="16.7109375" style="190" customWidth="1"/>
    <col min="20" max="20" width="15" style="7" bestFit="1" customWidth="1"/>
    <col min="21" max="21" width="9.140625" style="7"/>
    <col min="22" max="22" width="11.85546875" style="7" customWidth="1"/>
    <col min="23" max="16384" width="9.140625" style="7"/>
  </cols>
  <sheetData>
    <row r="1" spans="1:22" ht="24" customHeight="1">
      <c r="A1" s="221" t="s">
        <v>0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</row>
    <row r="2" spans="1:22" ht="24" customHeight="1">
      <c r="A2" s="221" t="s">
        <v>1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</row>
    <row r="3" spans="1:22" ht="24" customHeight="1">
      <c r="A3" s="221" t="s">
        <v>2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</row>
    <row r="4" spans="1:22" ht="24" customHeight="1">
      <c r="A4" s="189"/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</row>
    <row r="5" spans="1:22" ht="24" customHeight="1">
      <c r="B5" s="4"/>
      <c r="C5" s="4"/>
      <c r="D5" s="4"/>
      <c r="E5" s="4"/>
      <c r="F5" s="4"/>
      <c r="G5" s="4"/>
      <c r="H5" s="37"/>
      <c r="I5" s="3"/>
      <c r="J5" s="42"/>
      <c r="K5" s="37"/>
      <c r="L5" s="42"/>
      <c r="M5" s="3"/>
      <c r="N5" s="88"/>
      <c r="O5" s="47"/>
      <c r="P5" s="88" t="s">
        <v>3</v>
      </c>
    </row>
    <row r="6" spans="1:22" s="6" customFormat="1" ht="24" customHeight="1">
      <c r="C6" s="22"/>
      <c r="D6" s="22"/>
      <c r="E6" s="22"/>
      <c r="F6" s="22"/>
      <c r="G6" s="22"/>
      <c r="H6" s="191"/>
      <c r="I6" s="96"/>
      <c r="J6" s="220" t="s">
        <v>4</v>
      </c>
      <c r="K6" s="220"/>
      <c r="L6" s="220"/>
      <c r="M6" s="96"/>
      <c r="N6" s="220" t="s">
        <v>5</v>
      </c>
      <c r="O6" s="220"/>
      <c r="P6" s="220"/>
      <c r="S6" s="192"/>
    </row>
    <row r="7" spans="1:22" s="6" customFormat="1" ht="24" customHeight="1">
      <c r="A7" s="22"/>
      <c r="B7" s="22"/>
      <c r="C7" s="22"/>
      <c r="D7" s="193" t="s">
        <v>6</v>
      </c>
      <c r="E7" s="193"/>
      <c r="F7" s="193"/>
      <c r="G7" s="22"/>
      <c r="H7" s="194" t="s">
        <v>7</v>
      </c>
      <c r="I7" s="96"/>
      <c r="J7" s="111" t="s">
        <v>8</v>
      </c>
      <c r="K7" s="54"/>
      <c r="L7" s="111" t="s">
        <v>9</v>
      </c>
      <c r="M7" s="96"/>
      <c r="N7" s="111" t="s">
        <v>8</v>
      </c>
      <c r="O7" s="54"/>
      <c r="P7" s="111" t="s">
        <v>9</v>
      </c>
      <c r="S7" s="192"/>
    </row>
    <row r="8" spans="1:22" s="6" customFormat="1" ht="24" customHeight="1">
      <c r="A8" s="22"/>
      <c r="B8" s="22"/>
      <c r="C8" s="22"/>
      <c r="D8" s="193"/>
      <c r="E8" s="193"/>
      <c r="F8" s="193"/>
      <c r="G8" s="22"/>
      <c r="H8" s="191"/>
      <c r="I8" s="96"/>
      <c r="J8" s="124" t="s">
        <v>10</v>
      </c>
      <c r="K8" s="47"/>
      <c r="L8" s="124" t="s">
        <v>11</v>
      </c>
      <c r="M8" s="3"/>
      <c r="N8" s="124" t="s">
        <v>10</v>
      </c>
      <c r="O8" s="47"/>
      <c r="P8" s="124" t="s">
        <v>11</v>
      </c>
      <c r="S8" s="192"/>
    </row>
    <row r="9" spans="1:22" s="6" customFormat="1" ht="24" customHeight="1">
      <c r="A9" s="22"/>
      <c r="B9" s="22"/>
      <c r="C9" s="22"/>
      <c r="D9" s="193"/>
      <c r="E9" s="193"/>
      <c r="F9" s="193"/>
      <c r="G9" s="22"/>
      <c r="H9" s="191"/>
      <c r="I9" s="96"/>
      <c r="J9" s="124" t="s">
        <v>12</v>
      </c>
      <c r="K9" s="47"/>
      <c r="L9" s="124"/>
      <c r="M9" s="3"/>
      <c r="N9" s="124" t="s">
        <v>12</v>
      </c>
      <c r="O9" s="47"/>
      <c r="P9" s="124"/>
      <c r="S9" s="192"/>
    </row>
    <row r="10" spans="1:22" s="6" customFormat="1" ht="24" customHeight="1">
      <c r="A10" s="161" t="s">
        <v>13</v>
      </c>
      <c r="B10" s="22"/>
      <c r="C10" s="22"/>
      <c r="D10" s="22"/>
      <c r="E10" s="22"/>
      <c r="F10" s="22"/>
      <c r="G10" s="22"/>
      <c r="H10" s="195"/>
      <c r="I10" s="22"/>
      <c r="J10" s="97"/>
      <c r="K10" s="74"/>
      <c r="L10" s="97"/>
      <c r="M10" s="22"/>
      <c r="N10" s="97"/>
      <c r="O10" s="4"/>
      <c r="P10" s="97"/>
      <c r="S10" s="192"/>
    </row>
    <row r="11" spans="1:22" ht="24" customHeight="1">
      <c r="A11" s="4" t="s">
        <v>14</v>
      </c>
      <c r="B11" s="4"/>
      <c r="C11" s="4"/>
      <c r="D11" s="4"/>
      <c r="E11" s="43"/>
      <c r="F11" s="43"/>
      <c r="G11" s="4"/>
      <c r="H11" s="37"/>
      <c r="I11" s="3"/>
      <c r="J11" s="72">
        <v>31212797</v>
      </c>
      <c r="K11" s="72"/>
      <c r="L11" s="72">
        <v>42054672</v>
      </c>
      <c r="M11" s="3"/>
      <c r="N11" s="105">
        <v>31132773</v>
      </c>
      <c r="O11" s="165"/>
      <c r="P11" s="105">
        <v>41936838</v>
      </c>
      <c r="R11" s="196"/>
      <c r="T11" s="196"/>
    </row>
    <row r="12" spans="1:22" ht="24" customHeight="1">
      <c r="A12" s="43" t="s">
        <v>15</v>
      </c>
      <c r="B12" s="43"/>
      <c r="C12" s="43"/>
      <c r="D12" s="43"/>
      <c r="E12" s="43"/>
      <c r="F12" s="43"/>
      <c r="G12" s="4"/>
      <c r="H12" s="37">
        <v>6</v>
      </c>
      <c r="I12" s="3"/>
      <c r="J12" s="72">
        <v>242365399</v>
      </c>
      <c r="K12" s="72"/>
      <c r="L12" s="72">
        <v>195351309</v>
      </c>
      <c r="M12" s="3"/>
      <c r="N12" s="105">
        <v>242215399</v>
      </c>
      <c r="O12" s="165"/>
      <c r="P12" s="105">
        <v>195201309</v>
      </c>
      <c r="R12" s="196"/>
      <c r="T12" s="196"/>
    </row>
    <row r="13" spans="1:22" ht="24" customHeight="1">
      <c r="A13" s="197" t="s">
        <v>16</v>
      </c>
      <c r="B13" s="197"/>
      <c r="C13" s="197"/>
      <c r="D13" s="197"/>
      <c r="E13" s="197"/>
      <c r="F13" s="197"/>
      <c r="G13" s="4"/>
      <c r="H13" s="37">
        <v>7</v>
      </c>
      <c r="I13" s="3"/>
      <c r="J13" s="72">
        <v>340534399</v>
      </c>
      <c r="K13" s="72"/>
      <c r="L13" s="72">
        <v>157731670</v>
      </c>
      <c r="M13" s="3"/>
      <c r="N13" s="105">
        <v>340534399</v>
      </c>
      <c r="O13" s="165"/>
      <c r="P13" s="105">
        <v>157731670</v>
      </c>
      <c r="R13" s="196"/>
      <c r="T13" s="196"/>
    </row>
    <row r="14" spans="1:22" ht="24" customHeight="1">
      <c r="A14" s="197" t="s">
        <v>17</v>
      </c>
      <c r="B14" s="197"/>
      <c r="C14" s="197"/>
      <c r="D14" s="197"/>
      <c r="E14" s="197"/>
      <c r="F14" s="197"/>
      <c r="G14" s="4"/>
      <c r="H14" s="37">
        <v>8</v>
      </c>
      <c r="I14" s="3"/>
      <c r="J14" s="72">
        <v>61690687</v>
      </c>
      <c r="K14" s="72"/>
      <c r="L14" s="72">
        <v>62123814</v>
      </c>
      <c r="M14" s="3"/>
      <c r="N14" s="105">
        <v>61690687</v>
      </c>
      <c r="O14" s="165"/>
      <c r="P14" s="105">
        <v>62123814</v>
      </c>
      <c r="R14" s="196"/>
      <c r="T14" s="196"/>
      <c r="V14" s="72"/>
    </row>
    <row r="15" spans="1:22" ht="24" customHeight="1">
      <c r="A15" s="4" t="s">
        <v>18</v>
      </c>
      <c r="B15" s="4"/>
      <c r="C15" s="4"/>
      <c r="D15" s="4"/>
      <c r="E15" s="43"/>
      <c r="F15" s="43"/>
      <c r="G15" s="4"/>
      <c r="H15" s="37">
        <v>9</v>
      </c>
      <c r="I15" s="3"/>
      <c r="J15" s="72">
        <v>299892065</v>
      </c>
      <c r="K15" s="72"/>
      <c r="L15" s="72">
        <v>359913738</v>
      </c>
      <c r="M15" s="3"/>
      <c r="N15" s="105">
        <v>299892065</v>
      </c>
      <c r="O15" s="165"/>
      <c r="P15" s="105">
        <v>359913738</v>
      </c>
      <c r="R15" s="196"/>
      <c r="T15" s="196"/>
    </row>
    <row r="16" spans="1:22" ht="24" customHeight="1">
      <c r="A16" s="197" t="s">
        <v>19</v>
      </c>
      <c r="B16" s="197"/>
      <c r="C16" s="197"/>
      <c r="D16" s="197"/>
      <c r="E16" s="197"/>
      <c r="F16" s="197"/>
      <c r="G16" s="198"/>
      <c r="H16" s="199"/>
      <c r="I16" s="4"/>
      <c r="J16" s="72">
        <v>5260369</v>
      </c>
      <c r="K16" s="97"/>
      <c r="L16" s="72">
        <v>5544378</v>
      </c>
      <c r="M16" s="4"/>
      <c r="N16" s="105">
        <v>5260369</v>
      </c>
      <c r="O16" s="81"/>
      <c r="P16" s="112">
        <v>5544378</v>
      </c>
      <c r="R16" s="196"/>
      <c r="T16" s="196"/>
    </row>
    <row r="17" spans="1:20" ht="24" customHeight="1">
      <c r="A17" s="200" t="s">
        <v>20</v>
      </c>
      <c r="B17" s="197"/>
      <c r="C17" s="197"/>
      <c r="D17" s="197"/>
      <c r="E17" s="197"/>
      <c r="F17" s="197"/>
      <c r="G17" s="198"/>
      <c r="H17" s="199"/>
      <c r="I17" s="4"/>
      <c r="J17" s="98">
        <f>SUM(J11:J16)</f>
        <v>980955716</v>
      </c>
      <c r="K17" s="74"/>
      <c r="L17" s="166">
        <f>SUM(L11:L16)</f>
        <v>822719581</v>
      </c>
      <c r="M17" s="4"/>
      <c r="N17" s="108">
        <f>SUM(N11:N16)</f>
        <v>980725692</v>
      </c>
      <c r="O17" s="81"/>
      <c r="P17" s="108">
        <f>SUM(P11:P16)</f>
        <v>822451747</v>
      </c>
      <c r="R17" s="196"/>
      <c r="T17" s="196"/>
    </row>
    <row r="18" spans="1:20" ht="24" customHeight="1">
      <c r="A18" s="22" t="s">
        <v>21</v>
      </c>
      <c r="D18" s="4"/>
      <c r="E18" s="4"/>
      <c r="F18" s="4"/>
      <c r="G18" s="4"/>
      <c r="K18" s="99"/>
      <c r="O18" s="81"/>
      <c r="R18" s="196"/>
      <c r="T18" s="196"/>
    </row>
    <row r="19" spans="1:20" ht="24" customHeight="1">
      <c r="A19" s="197" t="s">
        <v>22</v>
      </c>
      <c r="B19" s="197"/>
      <c r="C19" s="197"/>
      <c r="D19" s="197"/>
      <c r="E19" s="197"/>
      <c r="F19" s="197"/>
      <c r="G19" s="4"/>
      <c r="H19" s="87">
        <v>7</v>
      </c>
      <c r="J19" s="72">
        <v>18449911</v>
      </c>
      <c r="K19" s="184"/>
      <c r="L19" s="184">
        <v>22260699</v>
      </c>
      <c r="N19" s="105">
        <v>18449911</v>
      </c>
      <c r="O19" s="165"/>
      <c r="P19" s="105">
        <v>22260699</v>
      </c>
      <c r="Q19" s="202"/>
      <c r="R19" s="196"/>
      <c r="T19" s="196"/>
    </row>
    <row r="20" spans="1:20" ht="24" customHeight="1">
      <c r="A20" s="197" t="s">
        <v>23</v>
      </c>
      <c r="B20" s="197"/>
      <c r="C20" s="197"/>
      <c r="D20" s="197"/>
      <c r="E20" s="197"/>
      <c r="F20" s="197"/>
      <c r="G20" s="4"/>
      <c r="H20" s="87">
        <v>10</v>
      </c>
      <c r="J20" s="72">
        <v>0</v>
      </c>
      <c r="K20" s="184"/>
      <c r="L20" s="184">
        <v>0</v>
      </c>
      <c r="N20" s="105">
        <v>618999700</v>
      </c>
      <c r="O20" s="165"/>
      <c r="P20" s="105">
        <v>618999700</v>
      </c>
      <c r="Q20" s="202"/>
      <c r="R20" s="196"/>
      <c r="T20" s="196"/>
    </row>
    <row r="21" spans="1:20" ht="24" customHeight="1">
      <c r="A21" s="197" t="s">
        <v>24</v>
      </c>
      <c r="B21" s="197"/>
      <c r="C21" s="197"/>
      <c r="D21" s="197"/>
      <c r="E21" s="197"/>
      <c r="F21" s="197"/>
      <c r="G21" s="4"/>
      <c r="H21" s="87">
        <v>11</v>
      </c>
      <c r="J21" s="72">
        <v>211930763</v>
      </c>
      <c r="K21" s="184"/>
      <c r="L21" s="184">
        <v>211991041</v>
      </c>
      <c r="N21" s="105">
        <v>212013707</v>
      </c>
      <c r="O21" s="165"/>
      <c r="P21" s="105">
        <v>212013707</v>
      </c>
      <c r="Q21" s="202"/>
      <c r="R21" s="196"/>
      <c r="T21" s="196"/>
    </row>
    <row r="22" spans="1:20" ht="24" customHeight="1">
      <c r="A22" s="197" t="s">
        <v>25</v>
      </c>
      <c r="B22" s="197"/>
      <c r="C22" s="197"/>
      <c r="D22" s="197"/>
      <c r="E22" s="197"/>
      <c r="F22" s="197"/>
      <c r="G22" s="4"/>
      <c r="H22" s="87">
        <v>12</v>
      </c>
      <c r="J22" s="72">
        <v>617769379</v>
      </c>
      <c r="K22" s="184"/>
      <c r="L22" s="184">
        <v>617840967</v>
      </c>
      <c r="N22" s="105">
        <v>0</v>
      </c>
      <c r="O22" s="79"/>
      <c r="P22" s="184">
        <v>0</v>
      </c>
      <c r="Q22" s="202"/>
      <c r="R22" s="196"/>
      <c r="T22" s="196"/>
    </row>
    <row r="23" spans="1:20" ht="24" customHeight="1">
      <c r="A23" s="197" t="s">
        <v>26</v>
      </c>
      <c r="B23" s="197"/>
      <c r="C23" s="197"/>
      <c r="D23" s="197"/>
      <c r="E23" s="197"/>
      <c r="F23" s="197"/>
      <c r="G23" s="4"/>
      <c r="H23" s="87">
        <v>13</v>
      </c>
      <c r="I23" s="47"/>
      <c r="J23" s="72">
        <v>167471393</v>
      </c>
      <c r="K23" s="184"/>
      <c r="L23" s="184">
        <v>167524819</v>
      </c>
      <c r="M23" s="47"/>
      <c r="N23" s="105">
        <v>164875076</v>
      </c>
      <c r="O23" s="165"/>
      <c r="P23" s="105">
        <v>165173345</v>
      </c>
      <c r="Q23" s="197"/>
      <c r="R23" s="196"/>
      <c r="T23" s="196"/>
    </row>
    <row r="24" spans="1:20" ht="24" customHeight="1">
      <c r="A24" s="203" t="s">
        <v>27</v>
      </c>
      <c r="B24" s="203"/>
      <c r="C24" s="203"/>
      <c r="D24" s="203"/>
      <c r="E24" s="203"/>
      <c r="F24" s="203"/>
      <c r="G24" s="4"/>
      <c r="H24" s="87"/>
      <c r="I24" s="47"/>
      <c r="J24" s="72">
        <v>3975421</v>
      </c>
      <c r="K24" s="184"/>
      <c r="L24" s="184">
        <v>4121474</v>
      </c>
      <c r="M24" s="47"/>
      <c r="N24" s="105">
        <v>3975421</v>
      </c>
      <c r="O24" s="167"/>
      <c r="P24" s="184">
        <v>4121474</v>
      </c>
      <c r="Q24" s="203"/>
      <c r="R24" s="196"/>
      <c r="T24" s="196"/>
    </row>
    <row r="25" spans="1:20" ht="24" customHeight="1">
      <c r="A25" s="203" t="s">
        <v>28</v>
      </c>
      <c r="B25" s="203"/>
      <c r="C25" s="203"/>
      <c r="D25" s="203"/>
      <c r="E25" s="203"/>
      <c r="F25" s="203"/>
      <c r="G25" s="4"/>
      <c r="H25" s="87"/>
      <c r="I25" s="47"/>
      <c r="J25" s="72">
        <v>21078397</v>
      </c>
      <c r="K25" s="184"/>
      <c r="L25" s="184">
        <v>21022716</v>
      </c>
      <c r="M25" s="47"/>
      <c r="N25" s="105">
        <v>21078397</v>
      </c>
      <c r="O25" s="165"/>
      <c r="P25" s="105">
        <v>21022716</v>
      </c>
      <c r="Q25" s="203"/>
      <c r="R25" s="196"/>
      <c r="T25" s="196"/>
    </row>
    <row r="26" spans="1:20" ht="24" customHeight="1">
      <c r="A26" s="203" t="s">
        <v>29</v>
      </c>
      <c r="B26" s="203"/>
      <c r="C26" s="203"/>
      <c r="D26" s="203"/>
      <c r="E26" s="203"/>
      <c r="F26" s="203"/>
      <c r="G26" s="4"/>
      <c r="H26" s="204"/>
      <c r="I26" s="101"/>
      <c r="J26" s="72">
        <v>5282190</v>
      </c>
      <c r="K26" s="100"/>
      <c r="L26" s="100">
        <v>5281690</v>
      </c>
      <c r="M26" s="101"/>
      <c r="N26" s="105">
        <v>5261347</v>
      </c>
      <c r="O26" s="81"/>
      <c r="P26" s="105">
        <v>5261347</v>
      </c>
      <c r="Q26" s="203"/>
      <c r="R26" s="196"/>
      <c r="T26" s="196"/>
    </row>
    <row r="27" spans="1:20" ht="24" customHeight="1">
      <c r="A27" s="22" t="s">
        <v>30</v>
      </c>
      <c r="B27" s="22"/>
      <c r="C27" s="22"/>
      <c r="D27" s="22"/>
      <c r="E27" s="22"/>
      <c r="F27" s="22"/>
      <c r="G27" s="4"/>
      <c r="H27" s="204"/>
      <c r="I27" s="101"/>
      <c r="J27" s="102">
        <f>SUM(J19:J26)</f>
        <v>1045957454</v>
      </c>
      <c r="K27" s="100"/>
      <c r="L27" s="102">
        <f>SUM(L19:L26)</f>
        <v>1050043406</v>
      </c>
      <c r="M27" s="101"/>
      <c r="N27" s="108">
        <f>SUM(N19:N26)</f>
        <v>1044653559</v>
      </c>
      <c r="O27" s="81"/>
      <c r="P27" s="108">
        <f>SUM(P19:P26)</f>
        <v>1048852988</v>
      </c>
      <c r="R27" s="196"/>
      <c r="T27" s="196"/>
    </row>
    <row r="28" spans="1:20" ht="24" customHeight="1" thickBot="1">
      <c r="A28" s="22" t="s">
        <v>31</v>
      </c>
      <c r="B28" s="22"/>
      <c r="C28" s="22"/>
      <c r="D28" s="22"/>
      <c r="E28" s="22"/>
      <c r="F28" s="22"/>
      <c r="G28" s="4"/>
      <c r="H28" s="87"/>
      <c r="I28" s="47"/>
      <c r="J28" s="53">
        <f>+J17+J27</f>
        <v>2026913170</v>
      </c>
      <c r="K28" s="184"/>
      <c r="L28" s="53">
        <f>+L17+L27</f>
        <v>1872762987</v>
      </c>
      <c r="M28" s="47"/>
      <c r="N28" s="168">
        <f>N17+N27</f>
        <v>2025379251</v>
      </c>
      <c r="O28" s="169"/>
      <c r="P28" s="168">
        <f>P17+P27</f>
        <v>1871304735</v>
      </c>
      <c r="Q28" s="12"/>
      <c r="R28" s="196"/>
      <c r="T28" s="196"/>
    </row>
    <row r="29" spans="1:20" ht="24" customHeight="1" thickTop="1">
      <c r="A29" s="22"/>
      <c r="B29" s="22"/>
      <c r="C29" s="22"/>
      <c r="D29" s="22"/>
      <c r="E29" s="22"/>
      <c r="F29" s="22"/>
      <c r="G29" s="22"/>
      <c r="H29" s="195"/>
      <c r="I29" s="6"/>
      <c r="J29" s="119"/>
      <c r="K29" s="205"/>
      <c r="L29" s="119"/>
      <c r="M29" s="6"/>
      <c r="N29" s="112"/>
      <c r="O29" s="12"/>
      <c r="P29" s="112"/>
      <c r="T29" s="196"/>
    </row>
    <row r="30" spans="1:20" ht="24" customHeight="1">
      <c r="A30" s="22"/>
      <c r="B30" s="22"/>
      <c r="C30" s="22"/>
      <c r="D30" s="22"/>
      <c r="E30" s="22"/>
      <c r="F30" s="22"/>
      <c r="G30" s="22"/>
      <c r="H30" s="195"/>
      <c r="I30" s="6"/>
      <c r="J30" s="119"/>
      <c r="K30" s="205"/>
      <c r="L30" s="119"/>
      <c r="M30" s="6"/>
      <c r="N30" s="112"/>
      <c r="O30" s="12"/>
      <c r="P30" s="112"/>
      <c r="T30" s="196"/>
    </row>
    <row r="31" spans="1:20" ht="24" customHeight="1">
      <c r="B31" s="22"/>
      <c r="C31" s="22"/>
      <c r="F31" s="4"/>
      <c r="G31" s="22"/>
      <c r="I31" s="4"/>
      <c r="M31" s="4"/>
      <c r="N31" s="112"/>
      <c r="O31" s="12"/>
      <c r="P31" s="112"/>
      <c r="T31" s="196"/>
    </row>
    <row r="32" spans="1:20" ht="24" customHeight="1">
      <c r="A32" s="7" t="s">
        <v>32</v>
      </c>
      <c r="B32" s="22"/>
      <c r="C32" s="22"/>
      <c r="F32" s="4"/>
      <c r="G32" s="22"/>
      <c r="H32" s="4"/>
      <c r="I32" s="4"/>
      <c r="K32" s="25"/>
      <c r="M32" s="4"/>
      <c r="N32" s="112"/>
      <c r="O32" s="12"/>
      <c r="P32" s="112"/>
      <c r="T32" s="196"/>
    </row>
    <row r="33" spans="1:20" ht="21" customHeight="1">
      <c r="B33" s="22"/>
      <c r="C33" s="22"/>
      <c r="D33" s="4"/>
      <c r="E33" s="4"/>
      <c r="F33" s="4"/>
      <c r="G33" s="22"/>
      <c r="H33" s="195"/>
      <c r="I33" s="22"/>
      <c r="J33" s="113"/>
      <c r="K33" s="195"/>
      <c r="L33" s="113"/>
      <c r="M33" s="22"/>
      <c r="N33" s="112"/>
      <c r="O33" s="12"/>
      <c r="P33" s="112"/>
      <c r="T33" s="196"/>
    </row>
    <row r="34" spans="1:20" ht="21" customHeight="1">
      <c r="B34" s="22"/>
      <c r="C34" s="22"/>
      <c r="D34" s="4"/>
      <c r="E34" s="4"/>
      <c r="F34" s="4"/>
      <c r="G34" s="22"/>
      <c r="H34" s="195"/>
      <c r="I34" s="22"/>
      <c r="J34" s="113"/>
      <c r="K34" s="195"/>
      <c r="L34" s="113"/>
      <c r="M34" s="22"/>
      <c r="N34" s="112"/>
      <c r="O34" s="12"/>
      <c r="P34" s="112"/>
      <c r="T34" s="196"/>
    </row>
    <row r="35" spans="1:20" ht="21" customHeight="1">
      <c r="B35" s="22"/>
      <c r="C35" s="22"/>
      <c r="D35" s="4"/>
      <c r="E35" s="4"/>
      <c r="F35" s="4"/>
      <c r="G35" s="22"/>
      <c r="H35" s="195"/>
      <c r="I35" s="22"/>
      <c r="J35" s="113"/>
      <c r="K35" s="195"/>
      <c r="L35" s="113"/>
      <c r="M35" s="22"/>
      <c r="N35" s="112"/>
      <c r="O35" s="12"/>
      <c r="P35" s="112"/>
      <c r="T35" s="196"/>
    </row>
    <row r="36" spans="1:20" ht="21" customHeight="1">
      <c r="B36" s="22"/>
      <c r="C36" s="22"/>
      <c r="D36" s="4"/>
      <c r="E36" s="4"/>
      <c r="F36" s="4"/>
      <c r="G36" s="22"/>
      <c r="H36" s="195"/>
      <c r="I36" s="22"/>
      <c r="J36" s="113"/>
      <c r="K36" s="195"/>
      <c r="L36" s="113"/>
      <c r="M36" s="22"/>
      <c r="N36" s="112"/>
      <c r="O36" s="12"/>
      <c r="P36" s="112"/>
      <c r="T36" s="196"/>
    </row>
    <row r="37" spans="1:20" ht="21" customHeight="1">
      <c r="B37" s="22"/>
      <c r="C37" s="22"/>
      <c r="D37" s="4"/>
      <c r="E37" s="4"/>
      <c r="F37" s="4"/>
      <c r="G37" s="22"/>
      <c r="H37" s="195"/>
      <c r="I37" s="22"/>
      <c r="J37" s="113"/>
      <c r="K37" s="195"/>
      <c r="L37" s="113"/>
      <c r="M37" s="22"/>
      <c r="N37" s="112"/>
      <c r="O37" s="12"/>
      <c r="P37" s="112"/>
      <c r="T37" s="196"/>
    </row>
    <row r="38" spans="1:20" ht="21" customHeight="1">
      <c r="B38" s="22"/>
      <c r="C38" s="22"/>
      <c r="D38" s="4"/>
      <c r="E38" s="4"/>
      <c r="F38" s="4"/>
      <c r="G38" s="22"/>
      <c r="H38" s="195"/>
      <c r="I38" s="22"/>
      <c r="J38" s="113"/>
      <c r="K38" s="195"/>
      <c r="L38" s="113"/>
      <c r="M38" s="22"/>
      <c r="N38" s="112"/>
      <c r="O38" s="12"/>
      <c r="P38" s="112"/>
      <c r="T38" s="196"/>
    </row>
    <row r="39" spans="1:20" ht="21" customHeight="1">
      <c r="B39" s="22"/>
      <c r="C39" s="22"/>
      <c r="D39" s="4"/>
      <c r="E39" s="4"/>
      <c r="F39" s="4"/>
      <c r="G39" s="22"/>
      <c r="H39" s="195"/>
      <c r="I39" s="22"/>
      <c r="J39" s="113"/>
      <c r="K39" s="195"/>
      <c r="L39" s="113"/>
      <c r="M39" s="22"/>
      <c r="N39" s="112"/>
      <c r="O39" s="12"/>
      <c r="P39" s="112"/>
      <c r="T39" s="196"/>
    </row>
    <row r="40" spans="1:20" ht="21" customHeight="1">
      <c r="B40" s="22"/>
      <c r="C40" s="22"/>
      <c r="D40" s="4"/>
      <c r="E40" s="4"/>
      <c r="F40" s="4"/>
      <c r="G40" s="22"/>
      <c r="H40" s="195"/>
      <c r="I40" s="22"/>
      <c r="J40" s="113"/>
      <c r="K40" s="195"/>
      <c r="L40" s="113"/>
      <c r="M40" s="22"/>
      <c r="N40" s="112"/>
      <c r="O40" s="12"/>
      <c r="P40" s="112"/>
      <c r="T40" s="196"/>
    </row>
    <row r="41" spans="1:20" ht="21" customHeight="1">
      <c r="B41" s="22"/>
      <c r="C41" s="22"/>
      <c r="D41" s="4"/>
      <c r="E41" s="4"/>
      <c r="F41" s="4"/>
      <c r="G41" s="22"/>
      <c r="H41" s="195"/>
      <c r="I41" s="22"/>
      <c r="J41" s="113"/>
      <c r="K41" s="195"/>
      <c r="L41" s="113"/>
      <c r="M41" s="22"/>
      <c r="N41" s="112"/>
      <c r="O41" s="12"/>
      <c r="P41" s="112"/>
      <c r="T41" s="196"/>
    </row>
    <row r="42" spans="1:20" ht="24" customHeight="1">
      <c r="A42" s="221" t="s">
        <v>0</v>
      </c>
      <c r="B42" s="221"/>
      <c r="C42" s="221"/>
      <c r="D42" s="221"/>
      <c r="E42" s="221"/>
      <c r="F42" s="221"/>
      <c r="G42" s="221"/>
      <c r="H42" s="221"/>
      <c r="I42" s="221"/>
      <c r="J42" s="221"/>
      <c r="K42" s="221"/>
      <c r="L42" s="221"/>
      <c r="M42" s="221"/>
      <c r="N42" s="221"/>
      <c r="O42" s="221"/>
      <c r="P42" s="221"/>
      <c r="T42" s="196"/>
    </row>
    <row r="43" spans="1:20" ht="24" customHeight="1">
      <c r="A43" s="221" t="s">
        <v>33</v>
      </c>
      <c r="B43" s="221"/>
      <c r="C43" s="221"/>
      <c r="D43" s="221"/>
      <c r="E43" s="221"/>
      <c r="F43" s="221"/>
      <c r="G43" s="221"/>
      <c r="H43" s="221"/>
      <c r="I43" s="221"/>
      <c r="J43" s="221"/>
      <c r="K43" s="221"/>
      <c r="L43" s="221"/>
      <c r="M43" s="221"/>
      <c r="N43" s="221"/>
      <c r="O43" s="221"/>
      <c r="P43" s="221"/>
    </row>
    <row r="44" spans="1:20" ht="24" customHeight="1">
      <c r="A44" s="221" t="s">
        <v>2</v>
      </c>
      <c r="B44" s="221"/>
      <c r="C44" s="221"/>
      <c r="D44" s="221"/>
      <c r="E44" s="221"/>
      <c r="F44" s="221"/>
      <c r="G44" s="221"/>
      <c r="H44" s="221"/>
      <c r="I44" s="221"/>
      <c r="J44" s="221"/>
      <c r="K44" s="221"/>
      <c r="L44" s="221"/>
      <c r="M44" s="221"/>
      <c r="N44" s="221"/>
      <c r="O44" s="221"/>
      <c r="P44" s="221"/>
      <c r="T44" s="196"/>
    </row>
    <row r="45" spans="1:20" ht="24" customHeight="1">
      <c r="B45" s="4"/>
      <c r="C45" s="4"/>
      <c r="D45" s="4"/>
      <c r="E45" s="4"/>
      <c r="F45" s="4"/>
      <c r="G45" s="4"/>
      <c r="H45" s="37"/>
      <c r="I45" s="3"/>
      <c r="J45" s="42"/>
      <c r="K45" s="37"/>
      <c r="L45" s="42"/>
      <c r="M45" s="3"/>
      <c r="N45" s="88"/>
      <c r="O45" s="47"/>
      <c r="P45" s="88"/>
      <c r="T45" s="196"/>
    </row>
    <row r="46" spans="1:20" ht="24" customHeight="1">
      <c r="B46" s="4"/>
      <c r="C46" s="4"/>
      <c r="D46" s="4"/>
      <c r="E46" s="4"/>
      <c r="F46" s="4"/>
      <c r="G46" s="4"/>
      <c r="H46" s="37"/>
      <c r="I46" s="3"/>
      <c r="J46" s="42"/>
      <c r="K46" s="37"/>
      <c r="L46" s="42"/>
      <c r="M46" s="3"/>
      <c r="N46" s="88"/>
      <c r="O46" s="47"/>
      <c r="P46" s="88" t="s">
        <v>3</v>
      </c>
    </row>
    <row r="47" spans="1:20" s="6" customFormat="1" ht="24" customHeight="1">
      <c r="C47" s="22"/>
      <c r="D47" s="22"/>
      <c r="E47" s="22"/>
      <c r="F47" s="22"/>
      <c r="G47" s="22"/>
      <c r="H47" s="191"/>
      <c r="I47" s="96"/>
      <c r="J47" s="220" t="s">
        <v>4</v>
      </c>
      <c r="K47" s="220"/>
      <c r="L47" s="220"/>
      <c r="M47" s="96"/>
      <c r="N47" s="220" t="s">
        <v>5</v>
      </c>
      <c r="O47" s="220"/>
      <c r="P47" s="220"/>
      <c r="S47" s="192"/>
    </row>
    <row r="48" spans="1:20" ht="24" customHeight="1">
      <c r="A48" s="4"/>
      <c r="B48" s="4"/>
      <c r="C48" s="4"/>
      <c r="D48" s="6" t="s">
        <v>34</v>
      </c>
      <c r="E48" s="4"/>
      <c r="F48" s="4"/>
      <c r="G48" s="4"/>
      <c r="H48" s="194" t="s">
        <v>7</v>
      </c>
      <c r="I48" s="96"/>
      <c r="J48" s="111" t="s">
        <v>8</v>
      </c>
      <c r="K48" s="54"/>
      <c r="L48" s="111" t="s">
        <v>9</v>
      </c>
      <c r="M48" s="96"/>
      <c r="N48" s="111" t="s">
        <v>8</v>
      </c>
      <c r="O48" s="54"/>
      <c r="P48" s="111" t="s">
        <v>9</v>
      </c>
      <c r="T48" s="196"/>
    </row>
    <row r="49" spans="1:21" ht="24" customHeight="1">
      <c r="A49" s="4"/>
      <c r="B49" s="4"/>
      <c r="C49" s="4"/>
      <c r="D49" s="6"/>
      <c r="E49" s="4"/>
      <c r="F49" s="4"/>
      <c r="G49" s="4"/>
      <c r="H49" s="191"/>
      <c r="I49" s="96"/>
      <c r="J49" s="124" t="s">
        <v>10</v>
      </c>
      <c r="K49" s="54"/>
      <c r="L49" s="124" t="s">
        <v>11</v>
      </c>
      <c r="M49" s="96"/>
      <c r="N49" s="124" t="s">
        <v>10</v>
      </c>
      <c r="O49" s="47"/>
      <c r="P49" s="124" t="s">
        <v>11</v>
      </c>
      <c r="T49" s="196"/>
    </row>
    <row r="50" spans="1:21" ht="24" customHeight="1">
      <c r="A50" s="4"/>
      <c r="B50" s="4"/>
      <c r="C50" s="4"/>
      <c r="D50" s="6"/>
      <c r="E50" s="4"/>
      <c r="F50" s="4"/>
      <c r="G50" s="4"/>
      <c r="H50" s="191"/>
      <c r="I50" s="96"/>
      <c r="J50" s="124" t="s">
        <v>12</v>
      </c>
      <c r="K50" s="54"/>
      <c r="L50" s="123"/>
      <c r="M50" s="96"/>
      <c r="N50" s="124" t="s">
        <v>12</v>
      </c>
      <c r="O50" s="47"/>
      <c r="P50" s="124"/>
      <c r="T50" s="196"/>
    </row>
    <row r="51" spans="1:21" ht="24" customHeight="1">
      <c r="A51" s="161" t="s">
        <v>35</v>
      </c>
      <c r="B51" s="43"/>
      <c r="C51" s="43"/>
      <c r="D51" s="43"/>
      <c r="E51" s="43"/>
      <c r="F51" s="43"/>
      <c r="G51" s="4"/>
      <c r="H51" s="37"/>
      <c r="I51" s="3"/>
      <c r="J51" s="42"/>
      <c r="K51" s="37"/>
      <c r="L51" s="42"/>
      <c r="M51" s="3"/>
      <c r="N51" s="88"/>
      <c r="O51" s="79"/>
      <c r="P51" s="88"/>
      <c r="T51" s="196"/>
    </row>
    <row r="52" spans="1:21" ht="24" customHeight="1">
      <c r="A52" s="197" t="s">
        <v>36</v>
      </c>
      <c r="B52" s="197"/>
      <c r="C52" s="197"/>
      <c r="D52" s="197"/>
      <c r="E52" s="197"/>
      <c r="F52" s="197"/>
      <c r="G52" s="161"/>
      <c r="H52" s="37">
        <v>14</v>
      </c>
      <c r="I52" s="22"/>
      <c r="J52" s="82">
        <v>309340352</v>
      </c>
      <c r="K52" s="188"/>
      <c r="L52" s="82">
        <v>150333118</v>
      </c>
      <c r="M52" s="22"/>
      <c r="N52" s="82">
        <v>304812385</v>
      </c>
      <c r="O52" s="103"/>
      <c r="P52" s="82">
        <v>146221924</v>
      </c>
      <c r="R52" s="104"/>
      <c r="S52" s="206"/>
      <c r="T52" s="196"/>
      <c r="U52"/>
    </row>
    <row r="53" spans="1:21" ht="24" customHeight="1">
      <c r="A53" s="197" t="s">
        <v>37</v>
      </c>
      <c r="B53" s="197"/>
      <c r="C53" s="197"/>
      <c r="D53" s="203"/>
      <c r="E53" s="203"/>
      <c r="F53" s="203"/>
      <c r="G53" s="4"/>
      <c r="H53" s="37">
        <v>15</v>
      </c>
      <c r="I53" s="3"/>
      <c r="J53" s="82">
        <v>439746</v>
      </c>
      <c r="K53" s="188"/>
      <c r="L53" s="82">
        <v>432574</v>
      </c>
      <c r="M53" s="3"/>
      <c r="N53" s="82">
        <v>439746</v>
      </c>
      <c r="O53" s="103"/>
      <c r="P53" s="82">
        <v>432574</v>
      </c>
      <c r="R53" s="104"/>
      <c r="S53" s="206"/>
      <c r="T53" s="196"/>
      <c r="U53"/>
    </row>
    <row r="54" spans="1:21" ht="24" customHeight="1">
      <c r="A54" s="197" t="s">
        <v>38</v>
      </c>
      <c r="B54" s="197"/>
      <c r="C54" s="197"/>
      <c r="D54" s="203"/>
      <c r="E54" s="203"/>
      <c r="F54" s="203"/>
      <c r="G54" s="4"/>
      <c r="H54" s="37"/>
      <c r="I54" s="3"/>
      <c r="J54" s="82">
        <v>63778571</v>
      </c>
      <c r="K54" s="188"/>
      <c r="L54" s="42">
        <v>66908242</v>
      </c>
      <c r="M54" s="3"/>
      <c r="N54" s="82">
        <v>63778571</v>
      </c>
      <c r="O54" s="103"/>
      <c r="P54" s="82">
        <v>66908242</v>
      </c>
      <c r="R54" s="104"/>
      <c r="S54" s="206"/>
      <c r="T54" s="196"/>
      <c r="U54"/>
    </row>
    <row r="55" spans="1:21" ht="24" customHeight="1">
      <c r="A55" s="197" t="s">
        <v>39</v>
      </c>
      <c r="B55" s="197"/>
      <c r="C55" s="197"/>
      <c r="D55" s="197"/>
      <c r="E55" s="197"/>
      <c r="F55" s="197"/>
      <c r="G55" s="4"/>
      <c r="H55" s="37">
        <v>16</v>
      </c>
      <c r="I55" s="4"/>
      <c r="J55" s="82">
        <v>25635165</v>
      </c>
      <c r="K55" s="188"/>
      <c r="L55" s="72">
        <v>24803849</v>
      </c>
      <c r="M55" s="4"/>
      <c r="N55" s="82">
        <v>25635165</v>
      </c>
      <c r="O55" s="103"/>
      <c r="P55" s="82">
        <v>24803849</v>
      </c>
      <c r="R55" s="104"/>
      <c r="S55" s="206"/>
      <c r="T55" s="196"/>
      <c r="U55"/>
    </row>
    <row r="56" spans="1:21" ht="24" customHeight="1">
      <c r="A56" s="197" t="s">
        <v>40</v>
      </c>
      <c r="B56" s="197"/>
      <c r="C56" s="197"/>
      <c r="D56" s="197"/>
      <c r="E56" s="197"/>
      <c r="F56" s="197"/>
      <c r="G56" s="4"/>
      <c r="H56" s="204">
        <v>7</v>
      </c>
      <c r="I56" s="4"/>
      <c r="J56" s="82">
        <v>143040003</v>
      </c>
      <c r="K56" s="188"/>
      <c r="L56" s="72">
        <v>161060335</v>
      </c>
      <c r="M56" s="4"/>
      <c r="N56" s="82">
        <v>143040003</v>
      </c>
      <c r="O56" s="103"/>
      <c r="P56" s="82">
        <v>161060335</v>
      </c>
      <c r="R56" s="104"/>
      <c r="S56" s="206"/>
      <c r="T56" s="196"/>
      <c r="U56"/>
    </row>
    <row r="57" spans="1:21" ht="24" customHeight="1">
      <c r="A57" s="197" t="s">
        <v>41</v>
      </c>
      <c r="B57" s="197"/>
      <c r="C57" s="197"/>
      <c r="D57" s="197"/>
      <c r="E57" s="197"/>
      <c r="F57" s="197"/>
      <c r="G57" s="4"/>
      <c r="H57" s="37"/>
      <c r="I57" s="4"/>
      <c r="J57" s="82">
        <v>3022161</v>
      </c>
      <c r="K57" s="188"/>
      <c r="L57" s="72">
        <v>1383511</v>
      </c>
      <c r="M57" s="4"/>
      <c r="N57" s="82">
        <v>3021351</v>
      </c>
      <c r="O57" s="103"/>
      <c r="P57" s="170">
        <v>1383151</v>
      </c>
      <c r="R57" s="104"/>
      <c r="S57" s="206"/>
      <c r="T57" s="196"/>
      <c r="U57"/>
    </row>
    <row r="58" spans="1:21" ht="24" customHeight="1">
      <c r="A58" s="161" t="s">
        <v>42</v>
      </c>
      <c r="B58" s="161"/>
      <c r="C58" s="93"/>
      <c r="D58" s="161"/>
      <c r="E58" s="161"/>
      <c r="F58" s="161"/>
      <c r="G58" s="22"/>
      <c r="H58" s="195"/>
      <c r="I58" s="22"/>
      <c r="J58" s="98">
        <f>SUM(J52:J57)</f>
        <v>545255998</v>
      </c>
      <c r="K58" s="207"/>
      <c r="L58" s="98">
        <f>SUM(L52:L57)</f>
        <v>404921629</v>
      </c>
      <c r="M58" s="22"/>
      <c r="N58" s="108">
        <f>SUM(N52:N57)</f>
        <v>540727221</v>
      </c>
      <c r="O58" s="169"/>
      <c r="P58" s="108">
        <f>SUM(P52:P57)</f>
        <v>400810075</v>
      </c>
      <c r="R58" s="104"/>
      <c r="S58" s="206"/>
      <c r="T58" s="196"/>
      <c r="U58"/>
    </row>
    <row r="59" spans="1:21" ht="24" customHeight="1">
      <c r="A59" s="200" t="s">
        <v>43</v>
      </c>
      <c r="B59" s="197"/>
      <c r="C59" s="197"/>
      <c r="D59" s="197"/>
      <c r="E59" s="197"/>
      <c r="F59" s="197"/>
      <c r="G59" s="4"/>
      <c r="H59" s="199"/>
      <c r="I59" s="4"/>
      <c r="J59" s="97"/>
      <c r="K59" s="199"/>
      <c r="L59" s="97"/>
      <c r="M59" s="4"/>
      <c r="N59" s="34"/>
      <c r="O59" s="106"/>
      <c r="P59" s="34"/>
      <c r="R59" s="104"/>
      <c r="S59" s="206"/>
      <c r="T59" s="196"/>
    </row>
    <row r="60" spans="1:21" ht="24" customHeight="1">
      <c r="A60" s="197" t="s">
        <v>44</v>
      </c>
      <c r="B60" s="197"/>
      <c r="C60" s="197"/>
      <c r="D60" s="197"/>
      <c r="E60" s="197"/>
      <c r="F60" s="197"/>
      <c r="G60" s="4"/>
      <c r="H60" s="199"/>
      <c r="I60" s="4"/>
      <c r="J60" s="97">
        <v>10481723</v>
      </c>
      <c r="K60" s="208"/>
      <c r="L60" s="97">
        <v>9018470</v>
      </c>
      <c r="M60" s="4"/>
      <c r="N60" s="34">
        <v>10481723</v>
      </c>
      <c r="O60" s="106"/>
      <c r="P60" s="34">
        <v>9018470</v>
      </c>
      <c r="R60" s="104"/>
      <c r="S60" s="206"/>
      <c r="T60" s="196"/>
    </row>
    <row r="61" spans="1:21" ht="24" customHeight="1">
      <c r="A61" s="7" t="s">
        <v>45</v>
      </c>
      <c r="B61" s="197"/>
      <c r="C61" s="197"/>
      <c r="D61" s="197"/>
      <c r="E61" s="197"/>
      <c r="F61" s="197"/>
      <c r="G61" s="4"/>
      <c r="H61" s="37">
        <v>15</v>
      </c>
      <c r="I61" s="4"/>
      <c r="J61" s="97">
        <v>1279404</v>
      </c>
      <c r="K61" s="188"/>
      <c r="L61" s="72">
        <v>1392067</v>
      </c>
      <c r="M61" s="4"/>
      <c r="N61" s="34">
        <v>1279404</v>
      </c>
      <c r="O61" s="106"/>
      <c r="P61" s="34">
        <v>1392067</v>
      </c>
      <c r="R61" s="104"/>
      <c r="S61" s="206"/>
      <c r="T61" s="196"/>
    </row>
    <row r="62" spans="1:21" ht="24" customHeight="1">
      <c r="A62" s="7" t="s">
        <v>46</v>
      </c>
      <c r="B62" s="197"/>
      <c r="C62" s="197"/>
      <c r="D62" s="197"/>
      <c r="E62" s="197"/>
      <c r="F62" s="197"/>
      <c r="G62" s="4"/>
      <c r="H62" s="37"/>
      <c r="I62" s="4"/>
      <c r="J62" s="97">
        <v>21442262</v>
      </c>
      <c r="K62" s="188"/>
      <c r="L62" s="72">
        <v>21431500</v>
      </c>
      <c r="M62" s="4"/>
      <c r="N62" s="34">
        <v>21442262</v>
      </c>
      <c r="O62" s="106"/>
      <c r="P62" s="34">
        <v>21431500</v>
      </c>
      <c r="R62" s="104"/>
      <c r="S62" s="206"/>
      <c r="T62" s="196"/>
    </row>
    <row r="63" spans="1:21" ht="24" customHeight="1">
      <c r="A63" s="200" t="s">
        <v>47</v>
      </c>
      <c r="B63" s="197"/>
      <c r="C63" s="197"/>
      <c r="D63" s="197"/>
      <c r="E63" s="197"/>
      <c r="F63" s="197"/>
      <c r="G63" s="4"/>
      <c r="H63" s="199"/>
      <c r="I63" s="4"/>
      <c r="J63" s="98">
        <f>SUM(J60:J62)</f>
        <v>33203389</v>
      </c>
      <c r="K63" s="208"/>
      <c r="L63" s="98">
        <f>SUM(L60:L62)</f>
        <v>31842037</v>
      </c>
      <c r="M63" s="4"/>
      <c r="N63" s="171">
        <f>SUM(N60:N62)</f>
        <v>33203389</v>
      </c>
      <c r="O63" s="106"/>
      <c r="P63" s="171">
        <f>SUM(P60:P62)</f>
        <v>31842037</v>
      </c>
      <c r="R63" s="104"/>
      <c r="S63" s="206"/>
      <c r="T63" s="196"/>
    </row>
    <row r="64" spans="1:21" ht="24" customHeight="1">
      <c r="A64" s="200" t="s">
        <v>48</v>
      </c>
      <c r="B64" s="197"/>
      <c r="C64" s="197"/>
      <c r="D64" s="197"/>
      <c r="E64" s="197"/>
      <c r="F64" s="197"/>
      <c r="G64" s="4"/>
      <c r="H64" s="199"/>
      <c r="I64" s="4"/>
      <c r="J64" s="107">
        <f>+J58+J63</f>
        <v>578459387</v>
      </c>
      <c r="K64" s="208"/>
      <c r="L64" s="107">
        <f>+L58+L63</f>
        <v>436763666</v>
      </c>
      <c r="M64" s="4"/>
      <c r="N64" s="172">
        <f>N58+N63</f>
        <v>573930610</v>
      </c>
      <c r="O64" s="106"/>
      <c r="P64" s="172">
        <f>P58+P63</f>
        <v>432652112</v>
      </c>
      <c r="R64" s="106"/>
      <c r="S64" s="206"/>
      <c r="T64" s="196"/>
    </row>
    <row r="65" spans="1:20" ht="24" customHeight="1">
      <c r="A65" s="200" t="s">
        <v>49</v>
      </c>
      <c r="B65" s="43"/>
      <c r="C65" s="43"/>
      <c r="D65" s="43"/>
      <c r="E65" s="43"/>
      <c r="F65" s="43"/>
      <c r="G65" s="28"/>
      <c r="H65" s="37"/>
      <c r="I65" s="3"/>
      <c r="J65" s="72"/>
      <c r="K65" s="37"/>
      <c r="L65" s="72"/>
      <c r="M65" s="3"/>
      <c r="O65" s="81"/>
      <c r="R65" s="104"/>
      <c r="S65" s="206"/>
      <c r="T65" s="196"/>
    </row>
    <row r="66" spans="1:20" ht="24" customHeight="1">
      <c r="A66" s="209" t="s">
        <v>50</v>
      </c>
      <c r="B66" s="43"/>
      <c r="C66" s="43"/>
      <c r="D66" s="43"/>
      <c r="E66" s="43"/>
      <c r="F66" s="43"/>
      <c r="G66" s="28"/>
      <c r="H66" s="37"/>
      <c r="I66" s="3"/>
      <c r="J66" s="72"/>
      <c r="K66" s="37"/>
      <c r="L66" s="72"/>
      <c r="M66" s="3"/>
      <c r="O66" s="81"/>
      <c r="R66" s="104"/>
      <c r="S66" s="206"/>
      <c r="T66" s="196"/>
    </row>
    <row r="67" spans="1:20" ht="24" customHeight="1" thickBot="1">
      <c r="A67" s="209" t="s">
        <v>51</v>
      </c>
      <c r="B67" s="93"/>
      <c r="C67" s="93"/>
      <c r="D67" s="93"/>
      <c r="E67" s="93"/>
      <c r="F67" s="93"/>
      <c r="G67" s="28"/>
      <c r="H67" s="37"/>
      <c r="I67" s="47"/>
      <c r="J67" s="53">
        <v>762473645</v>
      </c>
      <c r="K67" s="87"/>
      <c r="L67" s="53">
        <v>762473645</v>
      </c>
      <c r="M67" s="47"/>
      <c r="N67" s="53">
        <v>762473645</v>
      </c>
      <c r="O67" s="81"/>
      <c r="P67" s="168">
        <v>762473645</v>
      </c>
      <c r="R67" s="104"/>
      <c r="S67" s="206"/>
      <c r="T67" s="196"/>
    </row>
    <row r="68" spans="1:20" ht="24" customHeight="1" thickTop="1">
      <c r="A68" s="209" t="s">
        <v>52</v>
      </c>
      <c r="B68" s="43"/>
      <c r="C68" s="93"/>
      <c r="D68" s="93"/>
      <c r="E68" s="93"/>
      <c r="F68" s="93"/>
      <c r="G68" s="43"/>
      <c r="H68" s="7"/>
      <c r="K68" s="12"/>
      <c r="Q68" s="197"/>
      <c r="R68" s="104"/>
      <c r="S68" s="206"/>
      <c r="T68" s="196"/>
    </row>
    <row r="69" spans="1:20" ht="24" customHeight="1">
      <c r="A69" s="7" t="s">
        <v>53</v>
      </c>
      <c r="B69" s="43"/>
      <c r="C69" s="93"/>
      <c r="D69" s="93"/>
      <c r="E69" s="93"/>
      <c r="F69" s="93"/>
      <c r="G69" s="43"/>
      <c r="H69" s="47"/>
      <c r="J69" s="105">
        <v>538105234</v>
      </c>
      <c r="K69" s="12"/>
      <c r="L69" s="105">
        <v>538105234</v>
      </c>
      <c r="N69" s="105">
        <v>538105234</v>
      </c>
      <c r="P69" s="105">
        <v>538105234</v>
      </c>
      <c r="Q69" s="197"/>
      <c r="R69" s="104"/>
      <c r="S69" s="206"/>
      <c r="T69" s="196"/>
    </row>
    <row r="70" spans="1:20" ht="24" customHeight="1">
      <c r="A70" s="93" t="s">
        <v>54</v>
      </c>
      <c r="C70" s="203"/>
      <c r="D70" s="203"/>
      <c r="E70" s="203"/>
      <c r="F70" s="203"/>
      <c r="G70" s="43"/>
      <c r="H70" s="87"/>
      <c r="I70" s="4"/>
      <c r="J70" s="184">
        <v>777165703</v>
      </c>
      <c r="K70" s="210"/>
      <c r="L70" s="184">
        <v>777165703</v>
      </c>
      <c r="M70" s="4"/>
      <c r="N70" s="82">
        <v>777165703</v>
      </c>
      <c r="O70" s="173"/>
      <c r="P70" s="105">
        <v>777165703</v>
      </c>
      <c r="Q70" s="197"/>
      <c r="R70" s="104"/>
      <c r="S70" s="206"/>
      <c r="T70" s="196"/>
    </row>
    <row r="71" spans="1:20" ht="24" customHeight="1">
      <c r="A71" s="203" t="s">
        <v>55</v>
      </c>
      <c r="B71" s="203"/>
      <c r="C71" s="203"/>
      <c r="D71" s="203"/>
      <c r="E71" s="203"/>
      <c r="F71" s="203"/>
      <c r="G71" s="43"/>
      <c r="H71" s="199"/>
      <c r="I71" s="4"/>
      <c r="J71" s="97"/>
      <c r="K71" s="208"/>
      <c r="L71" s="97"/>
      <c r="M71" s="4"/>
      <c r="N71" s="112"/>
      <c r="O71" s="169"/>
      <c r="Q71" s="197"/>
      <c r="R71" s="104"/>
      <c r="S71" s="206"/>
      <c r="T71" s="196"/>
    </row>
    <row r="72" spans="1:20" ht="24" customHeight="1">
      <c r="A72" s="203" t="s">
        <v>56</v>
      </c>
      <c r="B72" s="203"/>
      <c r="C72" s="203"/>
      <c r="D72" s="4"/>
      <c r="E72" s="4"/>
      <c r="F72" s="4"/>
      <c r="G72" s="4"/>
      <c r="H72" s="87"/>
      <c r="I72" s="3"/>
      <c r="J72" s="184">
        <f>'ส่วนของผู้ถือหุ้น Conso'!I20</f>
        <v>62442254</v>
      </c>
      <c r="K72" s="210"/>
      <c r="L72" s="184">
        <v>61802454</v>
      </c>
      <c r="M72" s="3"/>
      <c r="N72" s="105">
        <f>ส่วนของผู้ถือหุ้น!I19</f>
        <v>62442255</v>
      </c>
      <c r="O72" s="81"/>
      <c r="P72" s="82">
        <v>61802454</v>
      </c>
      <c r="Q72" s="197"/>
      <c r="R72" s="104"/>
      <c r="S72" s="206"/>
      <c r="T72" s="196"/>
    </row>
    <row r="73" spans="1:20" ht="24" customHeight="1">
      <c r="A73" s="203" t="s">
        <v>57</v>
      </c>
      <c r="B73" s="203"/>
      <c r="C73" s="203"/>
      <c r="D73" s="4"/>
      <c r="E73" s="4"/>
      <c r="F73" s="4"/>
      <c r="G73" s="4"/>
      <c r="H73" s="37"/>
      <c r="I73" s="3"/>
      <c r="J73" s="177">
        <f>'ส่วนของผู้ถือหุ้น Conso'!K20</f>
        <v>70740292</v>
      </c>
      <c r="K73" s="210"/>
      <c r="L73" s="72">
        <v>58925630</v>
      </c>
      <c r="M73" s="3"/>
      <c r="N73" s="174">
        <f>ส่วนของผู้ถือหุ้น!K19</f>
        <v>73735449</v>
      </c>
      <c r="O73" s="81"/>
      <c r="P73" s="112">
        <v>61579232</v>
      </c>
      <c r="R73" s="104"/>
      <c r="S73" s="206"/>
      <c r="T73" s="196"/>
    </row>
    <row r="74" spans="1:20" ht="24" customHeight="1">
      <c r="A74" s="22" t="s">
        <v>58</v>
      </c>
      <c r="B74" s="4"/>
      <c r="C74" s="4"/>
      <c r="D74" s="4"/>
      <c r="E74" s="4"/>
      <c r="F74" s="4"/>
      <c r="G74" s="4"/>
      <c r="I74" s="3"/>
      <c r="J74" s="105">
        <f>SUM(J69:J73)</f>
        <v>1448453483</v>
      </c>
      <c r="K74" s="210"/>
      <c r="L74" s="175">
        <f>SUM(L69:L73)</f>
        <v>1435999021</v>
      </c>
      <c r="M74" s="3"/>
      <c r="N74" s="175">
        <f>SUM(N69:N73)</f>
        <v>1451448641</v>
      </c>
      <c r="O74" s="81"/>
      <c r="P74" s="175">
        <f>SUM(P69:P73)</f>
        <v>1438652623</v>
      </c>
      <c r="R74" s="104"/>
      <c r="S74" s="206"/>
      <c r="T74" s="196"/>
    </row>
    <row r="75" spans="1:20" ht="24" customHeight="1">
      <c r="A75" s="4" t="s">
        <v>59</v>
      </c>
      <c r="B75" s="4"/>
      <c r="C75" s="4"/>
      <c r="D75" s="4"/>
      <c r="E75" s="4"/>
      <c r="F75" s="4"/>
      <c r="G75" s="4"/>
      <c r="J75" s="105">
        <v>300</v>
      </c>
      <c r="K75" s="211"/>
      <c r="L75" s="174">
        <v>300</v>
      </c>
      <c r="N75" s="105">
        <v>0</v>
      </c>
      <c r="O75" s="169"/>
      <c r="P75" s="185">
        <v>0</v>
      </c>
      <c r="R75" s="104"/>
      <c r="S75" s="206"/>
      <c r="T75" s="196"/>
    </row>
    <row r="76" spans="1:20" ht="24" customHeight="1">
      <c r="A76" s="22" t="s">
        <v>60</v>
      </c>
      <c r="B76" s="4"/>
      <c r="C76" s="4"/>
      <c r="D76" s="4"/>
      <c r="E76" s="4"/>
      <c r="F76" s="4"/>
      <c r="G76" s="4"/>
      <c r="J76" s="108">
        <f>SUM(J74:J75)</f>
        <v>1448453783</v>
      </c>
      <c r="K76" s="211"/>
      <c r="L76" s="108">
        <f>SUM(L74:L75)</f>
        <v>1435999321</v>
      </c>
      <c r="N76" s="108">
        <f>SUM(N74:N75)</f>
        <v>1451448641</v>
      </c>
      <c r="O76" s="169"/>
      <c r="P76" s="108">
        <f>SUM(P74:P75)</f>
        <v>1438652623</v>
      </c>
      <c r="R76" s="99"/>
      <c r="S76" s="206"/>
      <c r="T76" s="196"/>
    </row>
    <row r="77" spans="1:20" ht="24" customHeight="1" thickBot="1">
      <c r="A77" s="22" t="s">
        <v>61</v>
      </c>
      <c r="B77" s="4"/>
      <c r="C77" s="4"/>
      <c r="D77" s="4"/>
      <c r="E77" s="4"/>
      <c r="F77" s="4"/>
      <c r="G77" s="4"/>
      <c r="H77" s="199"/>
      <c r="I77" s="4"/>
      <c r="J77" s="109">
        <f>+J64+J76</f>
        <v>2026913170</v>
      </c>
      <c r="K77" s="208"/>
      <c r="L77" s="109">
        <f>+L64+L76</f>
        <v>1872762987</v>
      </c>
      <c r="M77" s="4"/>
      <c r="N77" s="168">
        <f>N64+N76</f>
        <v>2025379251</v>
      </c>
      <c r="O77" s="81"/>
      <c r="P77" s="168">
        <f>P64+P76</f>
        <v>1871304735</v>
      </c>
      <c r="Q77" s="110"/>
      <c r="R77" s="99"/>
      <c r="S77" s="206"/>
      <c r="T77" s="196"/>
    </row>
    <row r="78" spans="1:20" ht="24" customHeight="1" thickTop="1">
      <c r="B78" s="4"/>
      <c r="C78" s="4"/>
      <c r="D78" s="4"/>
      <c r="E78" s="4"/>
      <c r="F78" s="4"/>
      <c r="G78" s="4"/>
      <c r="H78" s="37"/>
      <c r="I78" s="120"/>
      <c r="J78" s="184"/>
      <c r="K78" s="184"/>
      <c r="L78" s="184"/>
      <c r="M78" s="184"/>
      <c r="N78" s="184"/>
      <c r="O78" s="184"/>
      <c r="P78" s="184"/>
      <c r="Q78" s="212"/>
      <c r="R78" s="196"/>
      <c r="T78" s="196"/>
    </row>
    <row r="79" spans="1:20" ht="24" customHeight="1">
      <c r="A79" s="7" t="s">
        <v>32</v>
      </c>
      <c r="B79" s="4"/>
      <c r="C79" s="4"/>
      <c r="D79" s="4"/>
      <c r="E79" s="4"/>
      <c r="F79" s="4"/>
      <c r="G79" s="4"/>
      <c r="H79" s="37"/>
      <c r="I79" s="121"/>
      <c r="J79" s="145"/>
      <c r="K79" s="144"/>
      <c r="L79" s="144"/>
      <c r="M79" s="144"/>
      <c r="N79" s="144"/>
      <c r="O79" s="144"/>
      <c r="P79" s="144"/>
      <c r="Q79" s="10"/>
    </row>
    <row r="80" spans="1:20" ht="21.95" customHeight="1">
      <c r="B80" s="4"/>
      <c r="C80" s="4"/>
      <c r="D80" s="4"/>
      <c r="E80" s="4"/>
      <c r="F80" s="4"/>
      <c r="G80" s="4"/>
      <c r="H80" s="37"/>
      <c r="I80" s="121"/>
      <c r="J80" s="145"/>
      <c r="K80" s="144"/>
      <c r="L80" s="144"/>
      <c r="M80" s="144"/>
      <c r="N80" s="144"/>
      <c r="O80" s="144"/>
      <c r="P80" s="144"/>
      <c r="Q80" s="10"/>
    </row>
    <row r="81" spans="1:16" ht="25.5" customHeight="1">
      <c r="H81" s="7"/>
      <c r="K81" s="7"/>
    </row>
    <row r="82" spans="1:16" ht="21.95" customHeight="1">
      <c r="A82" s="4"/>
      <c r="B82" s="22"/>
      <c r="C82" s="22"/>
      <c r="F82" s="4"/>
      <c r="G82" s="22"/>
      <c r="I82" s="4"/>
      <c r="K82" s="4"/>
      <c r="M82" s="4"/>
      <c r="N82" s="112"/>
      <c r="O82" s="12"/>
      <c r="P82" s="112"/>
    </row>
    <row r="83" spans="1:16" ht="21.95" customHeight="1">
      <c r="A83" s="4"/>
      <c r="B83" s="22"/>
      <c r="C83" s="22"/>
      <c r="F83" s="4"/>
      <c r="G83" s="22"/>
      <c r="H83" s="4"/>
      <c r="I83" s="22"/>
      <c r="K83" s="25"/>
      <c r="M83" s="22"/>
      <c r="N83" s="112"/>
      <c r="O83" s="12"/>
      <c r="P83" s="114"/>
    </row>
    <row r="84" spans="1:16" ht="21" customHeight="1">
      <c r="I84" s="99"/>
      <c r="K84" s="99"/>
      <c r="M84" s="99"/>
    </row>
    <row r="85" spans="1:16" ht="21" customHeight="1">
      <c r="P85" s="72"/>
    </row>
    <row r="86" spans="1:16" ht="21" customHeight="1">
      <c r="A86" s="3"/>
      <c r="B86" s="3"/>
      <c r="C86" s="3"/>
      <c r="D86" s="3"/>
      <c r="E86" s="3"/>
      <c r="F86" s="3"/>
      <c r="G86" s="3"/>
      <c r="H86" s="37"/>
      <c r="I86" s="3"/>
      <c r="J86" s="72"/>
      <c r="K86" s="37"/>
      <c r="L86" s="72"/>
      <c r="M86" s="3"/>
      <c r="N86" s="72"/>
      <c r="O86" s="3"/>
      <c r="P86" s="72"/>
    </row>
    <row r="87" spans="1:16" ht="21" customHeight="1">
      <c r="A87" s="3"/>
      <c r="B87" s="3"/>
      <c r="C87" s="3"/>
      <c r="D87" s="3"/>
      <c r="E87" s="3"/>
      <c r="F87" s="3"/>
      <c r="G87" s="3"/>
      <c r="H87" s="37"/>
      <c r="I87" s="3"/>
      <c r="J87" s="72"/>
      <c r="K87" s="37"/>
      <c r="L87" s="72"/>
      <c r="M87" s="3"/>
      <c r="N87" s="72"/>
      <c r="O87" s="3"/>
    </row>
  </sheetData>
  <mergeCells count="10">
    <mergeCell ref="J47:L47"/>
    <mergeCell ref="N47:P47"/>
    <mergeCell ref="A1:P1"/>
    <mergeCell ref="A2:P2"/>
    <mergeCell ref="A3:P3"/>
    <mergeCell ref="J6:L6"/>
    <mergeCell ref="A44:P44"/>
    <mergeCell ref="A43:P43"/>
    <mergeCell ref="N6:P6"/>
    <mergeCell ref="A42:P42"/>
  </mergeCells>
  <pageMargins left="0.78740157480314965" right="0.39370078740157483" top="0.78740157480314965" bottom="0.39370078740157483" header="0.39370078740157483" footer="0.39370078740157483"/>
  <pageSetup paperSize="9" scale="80" firstPageNumber="2" orientation="portrait" useFirstPageNumber="1" r:id="rId1"/>
  <headerFooter alignWithMargins="0">
    <oddFooter>&amp;R&amp;"Angsana New,ธรรมดา"&amp;15 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topLeftCell="A28" zoomScale="80" zoomScaleNormal="80" zoomScaleSheetLayoutView="100" workbookViewId="0">
      <selection activeCell="D39" sqref="D39"/>
    </sheetView>
  </sheetViews>
  <sheetFormatPr defaultColWidth="9.140625" defaultRowHeight="21" customHeight="1"/>
  <cols>
    <col min="1" max="2" width="2.140625" style="7" customWidth="1"/>
    <col min="3" max="3" width="3.5703125" style="7" customWidth="1"/>
    <col min="4" max="5" width="9.140625" style="7" customWidth="1"/>
    <col min="6" max="6" width="15.28515625" style="7" customWidth="1"/>
    <col min="7" max="7" width="3.28515625" style="7" customWidth="1"/>
    <col min="8" max="8" width="3.42578125" style="7" customWidth="1"/>
    <col min="9" max="9" width="7.85546875" style="7" customWidth="1"/>
    <col min="10" max="10" width="1.42578125" style="7" customWidth="1"/>
    <col min="11" max="11" width="15.7109375" style="12" customWidth="1"/>
    <col min="12" max="12" width="2.7109375" style="12" customWidth="1"/>
    <col min="13" max="13" width="15.7109375" style="12" customWidth="1"/>
    <col min="14" max="14" width="2.85546875" style="7" customWidth="1"/>
    <col min="15" max="15" width="15.7109375" style="7" customWidth="1"/>
    <col min="16" max="16" width="2.7109375" style="7" customWidth="1"/>
    <col min="17" max="17" width="15.7109375" style="7" customWidth="1"/>
    <col min="18" max="18" width="1.140625" style="7" customWidth="1"/>
    <col min="19" max="19" width="12.42578125" style="7" bestFit="1" customWidth="1"/>
    <col min="20" max="20" width="16.7109375" style="7" bestFit="1" customWidth="1"/>
    <col min="21" max="21" width="11.85546875" style="7" bestFit="1" customWidth="1"/>
    <col min="22" max="22" width="9.140625" style="7"/>
    <col min="23" max="23" width="14.42578125" style="7" customWidth="1"/>
    <col min="24" max="16384" width="9.140625" style="7"/>
  </cols>
  <sheetData>
    <row r="1" spans="1:19" ht="21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77"/>
      <c r="L1" s="77"/>
      <c r="M1" s="77"/>
      <c r="N1" s="38"/>
      <c r="O1" s="38"/>
    </row>
    <row r="2" spans="1:19" ht="21" customHeight="1">
      <c r="A2" s="30" t="s">
        <v>62</v>
      </c>
      <c r="B2" s="30"/>
      <c r="C2" s="30"/>
      <c r="D2" s="30"/>
      <c r="E2" s="30"/>
      <c r="F2" s="30"/>
      <c r="G2" s="30"/>
      <c r="H2" s="30"/>
      <c r="I2" s="30"/>
      <c r="J2" s="30"/>
      <c r="N2" s="30"/>
      <c r="P2" s="57"/>
      <c r="Q2" s="57"/>
    </row>
    <row r="3" spans="1:19" ht="21" customHeight="1">
      <c r="A3" s="26" t="s">
        <v>63</v>
      </c>
      <c r="B3" s="30"/>
      <c r="C3" s="30"/>
      <c r="D3" s="30"/>
      <c r="E3" s="30"/>
      <c r="F3" s="30"/>
      <c r="G3" s="30"/>
      <c r="H3" s="30"/>
      <c r="I3" s="30"/>
      <c r="J3" s="30"/>
      <c r="N3" s="30"/>
    </row>
    <row r="4" spans="1:19" ht="10.5" customHeight="1">
      <c r="A4" s="26"/>
      <c r="B4" s="30"/>
      <c r="C4" s="30"/>
      <c r="D4" s="30"/>
      <c r="E4" s="30"/>
      <c r="F4" s="30"/>
      <c r="G4" s="30"/>
      <c r="H4" s="30"/>
      <c r="I4" s="30"/>
      <c r="J4" s="30"/>
      <c r="N4" s="30"/>
    </row>
    <row r="5" spans="1:19" ht="21.75" customHeight="1">
      <c r="A5" s="26"/>
      <c r="B5" s="30"/>
      <c r="C5" s="30"/>
      <c r="D5" s="30"/>
      <c r="E5" s="30"/>
      <c r="F5" s="30"/>
      <c r="G5" s="30"/>
      <c r="H5" s="30"/>
      <c r="I5" s="30"/>
      <c r="J5" s="3"/>
      <c r="N5" s="30"/>
      <c r="Q5" s="47" t="s">
        <v>3</v>
      </c>
    </row>
    <row r="6" spans="1:19" ht="21" customHeight="1">
      <c r="I6" s="47"/>
      <c r="J6" s="96"/>
      <c r="K6" s="220" t="s">
        <v>4</v>
      </c>
      <c r="L6" s="220"/>
      <c r="M6" s="220"/>
      <c r="N6" s="96"/>
      <c r="O6" s="220" t="s">
        <v>5</v>
      </c>
      <c r="P6" s="220"/>
      <c r="Q6" s="220"/>
    </row>
    <row r="7" spans="1:19" ht="21" customHeight="1">
      <c r="I7" s="146" t="s">
        <v>7</v>
      </c>
      <c r="J7" s="96"/>
      <c r="K7" s="111" t="s">
        <v>64</v>
      </c>
      <c r="L7" s="54"/>
      <c r="M7" s="111" t="s">
        <v>65</v>
      </c>
      <c r="N7" s="96"/>
      <c r="O7" s="111" t="s">
        <v>64</v>
      </c>
      <c r="P7" s="54"/>
      <c r="Q7" s="111" t="s">
        <v>65</v>
      </c>
    </row>
    <row r="8" spans="1:19" ht="21" customHeight="1">
      <c r="A8" s="6" t="s">
        <v>66</v>
      </c>
      <c r="I8" s="87"/>
      <c r="J8" s="22"/>
      <c r="K8" s="78"/>
      <c r="L8" s="78"/>
      <c r="M8" s="78"/>
      <c r="N8" s="30"/>
      <c r="O8" s="58"/>
      <c r="P8" s="47"/>
      <c r="Q8" s="58"/>
    </row>
    <row r="9" spans="1:19" ht="21" customHeight="1">
      <c r="B9" s="48" t="s">
        <v>67</v>
      </c>
      <c r="C9" s="39"/>
      <c r="D9" s="39"/>
      <c r="E9" s="39"/>
      <c r="F9" s="39"/>
      <c r="G9" s="39"/>
      <c r="H9" s="39"/>
      <c r="I9" s="3"/>
      <c r="J9" s="3"/>
      <c r="K9" s="18">
        <v>316461668</v>
      </c>
      <c r="L9" s="27"/>
      <c r="M9" s="18">
        <v>82627630</v>
      </c>
      <c r="N9" s="30"/>
      <c r="O9" s="110">
        <v>316461668</v>
      </c>
      <c r="P9" s="79"/>
      <c r="Q9" s="110">
        <v>82627630</v>
      </c>
      <c r="R9" s="59"/>
      <c r="S9" s="12"/>
    </row>
    <row r="10" spans="1:19" ht="21" customHeight="1">
      <c r="B10" s="7" t="s">
        <v>68</v>
      </c>
      <c r="I10" s="87"/>
      <c r="J10" s="3"/>
      <c r="K10" s="18">
        <v>539324</v>
      </c>
      <c r="L10" s="82"/>
      <c r="M10" s="82">
        <v>621459</v>
      </c>
      <c r="N10" s="30"/>
      <c r="O10" s="78">
        <v>539324</v>
      </c>
      <c r="P10" s="47"/>
      <c r="Q10" s="78">
        <v>621459</v>
      </c>
      <c r="R10" s="59"/>
      <c r="S10" s="12"/>
    </row>
    <row r="11" spans="1:19" ht="21" customHeight="1">
      <c r="A11" s="222" t="s">
        <v>69</v>
      </c>
      <c r="B11" s="222"/>
      <c r="C11" s="222"/>
      <c r="D11" s="222"/>
      <c r="E11" s="161"/>
      <c r="F11" s="161"/>
      <c r="G11" s="161"/>
      <c r="H11" s="161"/>
      <c r="I11" s="3"/>
      <c r="J11" s="3"/>
      <c r="K11" s="32">
        <f>SUM(K9:K10)</f>
        <v>317000992</v>
      </c>
      <c r="L11" s="5"/>
      <c r="M11" s="32">
        <f>SUM(M9:M10)</f>
        <v>83249089</v>
      </c>
      <c r="N11" s="3"/>
      <c r="O11" s="32">
        <f>SUM(O9:O10)</f>
        <v>317000992</v>
      </c>
      <c r="P11" s="79"/>
      <c r="Q11" s="80">
        <f>SUM(Q9:Q10)</f>
        <v>83249089</v>
      </c>
      <c r="R11" s="59"/>
      <c r="S11" s="12"/>
    </row>
    <row r="12" spans="1:19" ht="21" customHeight="1">
      <c r="A12" s="22" t="s">
        <v>70</v>
      </c>
      <c r="D12" s="4"/>
      <c r="E12" s="4"/>
      <c r="F12" s="4"/>
      <c r="G12" s="4"/>
      <c r="H12" s="4"/>
      <c r="I12" s="3"/>
      <c r="J12" s="3"/>
      <c r="K12" s="18"/>
      <c r="L12" s="27"/>
      <c r="M12" s="18"/>
      <c r="N12" s="3"/>
      <c r="O12" s="136"/>
      <c r="P12" s="79"/>
      <c r="Q12" s="45"/>
      <c r="R12" s="59"/>
      <c r="S12" s="12"/>
    </row>
    <row r="13" spans="1:19" ht="21" customHeight="1">
      <c r="B13" s="48" t="s">
        <v>71</v>
      </c>
      <c r="C13" s="39"/>
      <c r="D13" s="39"/>
      <c r="E13" s="39"/>
      <c r="F13" s="39"/>
      <c r="G13" s="39"/>
      <c r="H13" s="39"/>
      <c r="I13" s="3"/>
      <c r="J13" s="3"/>
      <c r="K13" s="18">
        <v>286506726</v>
      </c>
      <c r="L13" s="27"/>
      <c r="M13" s="44">
        <v>46900075</v>
      </c>
      <c r="N13" s="3"/>
      <c r="O13" s="103">
        <v>286506726</v>
      </c>
      <c r="P13" s="79"/>
      <c r="Q13" s="44">
        <v>46900075</v>
      </c>
      <c r="R13" s="59"/>
      <c r="S13" s="12"/>
    </row>
    <row r="14" spans="1:19" ht="21" customHeight="1">
      <c r="B14" s="43" t="s">
        <v>72</v>
      </c>
      <c r="C14" s="161"/>
      <c r="D14" s="161"/>
      <c r="E14" s="161"/>
      <c r="F14" s="161"/>
      <c r="G14" s="161"/>
      <c r="H14" s="161"/>
      <c r="I14" s="37"/>
      <c r="J14" s="4"/>
      <c r="K14" s="18">
        <v>275215</v>
      </c>
      <c r="L14" s="27"/>
      <c r="M14" s="176">
        <v>341141</v>
      </c>
      <c r="N14" s="3"/>
      <c r="O14" s="136">
        <v>275215</v>
      </c>
      <c r="P14" s="79"/>
      <c r="Q14" s="81">
        <v>341141</v>
      </c>
      <c r="R14" s="59"/>
      <c r="S14" s="12"/>
    </row>
    <row r="15" spans="1:19" ht="21" customHeight="1">
      <c r="A15" s="222" t="s">
        <v>73</v>
      </c>
      <c r="B15" s="222"/>
      <c r="C15" s="222"/>
      <c r="D15" s="222"/>
      <c r="E15" s="161"/>
      <c r="F15" s="161"/>
      <c r="G15" s="161"/>
      <c r="H15" s="161"/>
      <c r="I15" s="3"/>
      <c r="J15" s="4"/>
      <c r="K15" s="32">
        <f>SUM(K13:K14)</f>
        <v>286781941</v>
      </c>
      <c r="L15" s="5"/>
      <c r="M15" s="32">
        <f>SUM(M13:M14)</f>
        <v>47241216</v>
      </c>
      <c r="N15" s="3"/>
      <c r="O15" s="32">
        <f>SUM(O13:O14)</f>
        <v>286781941</v>
      </c>
      <c r="P15" s="79"/>
      <c r="Q15" s="80">
        <f>SUM(Q13:Q14)</f>
        <v>47241216</v>
      </c>
      <c r="R15" s="59"/>
      <c r="S15" s="12"/>
    </row>
    <row r="16" spans="1:19" ht="21" customHeight="1">
      <c r="A16" s="161" t="s">
        <v>74</v>
      </c>
      <c r="B16" s="161"/>
      <c r="C16" s="161"/>
      <c r="D16" s="161"/>
      <c r="E16" s="161"/>
      <c r="F16" s="161"/>
      <c r="G16" s="161"/>
      <c r="H16" s="161"/>
      <c r="I16" s="3"/>
      <c r="K16" s="5">
        <f>+K11-K15</f>
        <v>30219051</v>
      </c>
      <c r="L16" s="5"/>
      <c r="M16" s="5">
        <f>+M11-M15</f>
        <v>36007873</v>
      </c>
      <c r="N16" s="3"/>
      <c r="O16" s="34">
        <f>+O11-O15</f>
        <v>30219051</v>
      </c>
      <c r="P16" s="79"/>
      <c r="Q16" s="45">
        <f>+Q11-Q15</f>
        <v>36007873</v>
      </c>
      <c r="R16" s="59"/>
      <c r="S16" s="12"/>
    </row>
    <row r="17" spans="1:20" ht="21" customHeight="1">
      <c r="A17" s="161" t="s">
        <v>75</v>
      </c>
      <c r="B17" s="161"/>
      <c r="C17" s="161"/>
      <c r="D17" s="161"/>
      <c r="E17" s="161"/>
      <c r="F17" s="161"/>
      <c r="G17" s="161"/>
      <c r="H17" s="161"/>
      <c r="I17" s="3"/>
      <c r="K17" s="5"/>
      <c r="L17" s="5"/>
      <c r="M17" s="5"/>
      <c r="N17" s="3"/>
      <c r="O17" s="34"/>
      <c r="P17" s="79"/>
      <c r="Q17" s="45"/>
      <c r="R17" s="59"/>
      <c r="S17" s="12"/>
    </row>
    <row r="18" spans="1:20" ht="21" customHeight="1">
      <c r="B18" s="43" t="s">
        <v>76</v>
      </c>
      <c r="C18" s="161"/>
      <c r="D18" s="161"/>
      <c r="E18" s="161"/>
      <c r="F18" s="161"/>
      <c r="G18" s="161"/>
      <c r="H18" s="4"/>
      <c r="I18" s="4"/>
      <c r="J18" s="87"/>
      <c r="K18" s="5">
        <v>0</v>
      </c>
      <c r="L18" s="5"/>
      <c r="M18" s="5">
        <v>15000000</v>
      </c>
      <c r="N18" s="3"/>
      <c r="O18" s="34">
        <v>0</v>
      </c>
      <c r="P18" s="79"/>
      <c r="Q18" s="5">
        <v>15000000</v>
      </c>
      <c r="S18" s="12"/>
      <c r="T18" s="73"/>
    </row>
    <row r="19" spans="1:20" ht="21" customHeight="1">
      <c r="B19" s="40" t="s">
        <v>75</v>
      </c>
      <c r="C19" s="40"/>
      <c r="D19" s="40"/>
      <c r="E19" s="40"/>
      <c r="F19" s="40"/>
      <c r="G19" s="40"/>
      <c r="H19" s="40"/>
      <c r="I19" s="37"/>
      <c r="K19" s="5">
        <v>1718207</v>
      </c>
      <c r="L19" s="5"/>
      <c r="M19" s="24">
        <v>883917</v>
      </c>
      <c r="N19" s="3"/>
      <c r="O19" s="172">
        <v>1718207</v>
      </c>
      <c r="P19" s="79"/>
      <c r="Q19" s="24">
        <v>883917</v>
      </c>
      <c r="R19" s="59"/>
      <c r="S19" s="12"/>
    </row>
    <row r="20" spans="1:20" ht="21" customHeight="1">
      <c r="B20" s="41" t="s">
        <v>77</v>
      </c>
      <c r="C20" s="40"/>
      <c r="D20" s="40"/>
      <c r="E20" s="40"/>
      <c r="F20" s="40"/>
      <c r="G20" s="40"/>
      <c r="H20" s="40"/>
      <c r="I20" s="37"/>
      <c r="K20" s="32">
        <f>SUM(K18:K19)</f>
        <v>1718207</v>
      </c>
      <c r="L20" s="5"/>
      <c r="M20" s="32">
        <f>SUM(M18:M19)</f>
        <v>15883917</v>
      </c>
      <c r="N20" s="3"/>
      <c r="O20" s="32">
        <f>SUM(O18:O19)</f>
        <v>1718207</v>
      </c>
      <c r="P20" s="79"/>
      <c r="Q20" s="32">
        <f>SUM(Q18:Q19)</f>
        <v>15883917</v>
      </c>
      <c r="R20" s="59"/>
      <c r="S20" s="12"/>
    </row>
    <row r="21" spans="1:20" ht="21" customHeight="1">
      <c r="A21" s="39" t="s">
        <v>78</v>
      </c>
      <c r="B21" s="48"/>
      <c r="C21" s="48"/>
      <c r="D21" s="48"/>
      <c r="E21" s="48"/>
      <c r="F21" s="48"/>
      <c r="G21" s="48"/>
      <c r="H21" s="48"/>
      <c r="I21" s="37"/>
      <c r="J21" s="47"/>
      <c r="K21" s="23">
        <f>+K20+K16</f>
        <v>31937258</v>
      </c>
      <c r="L21" s="5"/>
      <c r="M21" s="23">
        <f>+M20+M16</f>
        <v>51891790</v>
      </c>
      <c r="N21" s="3"/>
      <c r="O21" s="117">
        <f>+O20+O16</f>
        <v>31937258</v>
      </c>
      <c r="P21" s="79"/>
      <c r="Q21" s="23">
        <f>+Q20+Q16</f>
        <v>51891790</v>
      </c>
      <c r="R21" s="59"/>
      <c r="S21" s="12"/>
    </row>
    <row r="22" spans="1:20" ht="21" customHeight="1">
      <c r="A22" s="39" t="s">
        <v>79</v>
      </c>
      <c r="B22" s="48"/>
      <c r="C22" s="48"/>
      <c r="D22" s="48"/>
      <c r="E22" s="48"/>
      <c r="F22" s="48"/>
      <c r="G22" s="48"/>
      <c r="H22" s="48"/>
      <c r="I22" s="37"/>
      <c r="J22" s="47"/>
      <c r="K22" s="23"/>
      <c r="L22" s="5"/>
      <c r="M22" s="23"/>
      <c r="N22" s="3"/>
      <c r="O22" s="117"/>
      <c r="P22" s="79"/>
      <c r="Q22" s="23"/>
      <c r="R22" s="59"/>
      <c r="S22" s="12"/>
    </row>
    <row r="23" spans="1:20" ht="21" customHeight="1">
      <c r="B23" s="40" t="s">
        <v>80</v>
      </c>
      <c r="C23" s="40"/>
      <c r="D23" s="40"/>
      <c r="E23" s="40"/>
      <c r="F23" s="40"/>
      <c r="G23" s="40"/>
      <c r="H23" s="40"/>
      <c r="I23" s="3"/>
      <c r="J23" s="47"/>
      <c r="K23" s="44">
        <v>-16040359</v>
      </c>
      <c r="L23" s="27"/>
      <c r="M23" s="44">
        <v>-17073073</v>
      </c>
      <c r="N23" s="3"/>
      <c r="O23" s="103">
        <v>-15822367</v>
      </c>
      <c r="P23" s="79"/>
      <c r="Q23" s="44">
        <v>-16975285</v>
      </c>
      <c r="R23" s="59"/>
      <c r="S23" s="12"/>
    </row>
    <row r="24" spans="1:20" ht="21" customHeight="1">
      <c r="B24" s="40" t="s">
        <v>81</v>
      </c>
      <c r="C24" s="40"/>
      <c r="D24" s="40"/>
      <c r="E24" s="40"/>
      <c r="F24" s="40"/>
      <c r="G24" s="40"/>
      <c r="H24" s="40"/>
      <c r="I24" s="3"/>
      <c r="J24" s="47"/>
      <c r="K24" s="44">
        <v>-174961</v>
      </c>
      <c r="L24" s="27"/>
      <c r="M24" s="44">
        <v>-4489057</v>
      </c>
      <c r="N24" s="3"/>
      <c r="O24" s="103">
        <v>-174961</v>
      </c>
      <c r="P24" s="79"/>
      <c r="Q24" s="44">
        <v>-4489057</v>
      </c>
      <c r="R24" s="59"/>
      <c r="S24" s="12"/>
    </row>
    <row r="25" spans="1:20" ht="21" customHeight="1">
      <c r="B25" s="22" t="s">
        <v>82</v>
      </c>
      <c r="C25" s="22"/>
      <c r="D25" s="22"/>
      <c r="E25" s="161"/>
      <c r="F25" s="161"/>
      <c r="G25" s="161"/>
      <c r="H25" s="161"/>
      <c r="I25" s="3"/>
      <c r="J25" s="101"/>
      <c r="K25" s="32">
        <f>SUM(K23:K24)</f>
        <v>-16215320</v>
      </c>
      <c r="L25" s="5"/>
      <c r="M25" s="32">
        <f>SUM(M23:M24)</f>
        <v>-21562130</v>
      </c>
      <c r="N25" s="3"/>
      <c r="O25" s="135">
        <f>SUM(O23:O24)</f>
        <v>-15997328</v>
      </c>
      <c r="P25" s="79"/>
      <c r="Q25" s="80">
        <f>SUM(Q23:Q24)</f>
        <v>-21464342</v>
      </c>
      <c r="R25" s="59"/>
      <c r="S25" s="12"/>
    </row>
    <row r="26" spans="1:20" ht="21" customHeight="1">
      <c r="A26" s="161" t="s">
        <v>83</v>
      </c>
      <c r="B26" s="161"/>
      <c r="C26" s="161"/>
      <c r="D26" s="161"/>
      <c r="E26" s="161"/>
      <c r="F26" s="161"/>
      <c r="G26" s="161"/>
      <c r="H26" s="161"/>
      <c r="I26" s="3"/>
      <c r="J26" s="101"/>
      <c r="K26" s="5">
        <f>+K16+K20+K25</f>
        <v>15721938</v>
      </c>
      <c r="L26" s="5"/>
      <c r="M26" s="5">
        <f>+M16+M20+M25</f>
        <v>30329660</v>
      </c>
      <c r="N26" s="3"/>
      <c r="O26" s="5">
        <f>+O16+O20+O25</f>
        <v>15939930</v>
      </c>
      <c r="P26" s="79"/>
      <c r="Q26" s="5">
        <f>+Q16+Q20+Q25</f>
        <v>30427448</v>
      </c>
      <c r="R26" s="59"/>
      <c r="S26" s="12"/>
    </row>
    <row r="27" spans="1:20" ht="21" customHeight="1">
      <c r="A27" s="43" t="s">
        <v>84</v>
      </c>
      <c r="B27" s="161"/>
      <c r="C27" s="161"/>
      <c r="D27" s="161"/>
      <c r="E27" s="161"/>
      <c r="F27" s="161"/>
      <c r="G27" s="161"/>
      <c r="H27" s="161"/>
      <c r="I27" s="87">
        <v>11</v>
      </c>
      <c r="J27" s="47"/>
      <c r="K27" s="24">
        <v>-60278</v>
      </c>
      <c r="L27" s="5"/>
      <c r="M27" s="24">
        <v>-5125176</v>
      </c>
      <c r="N27" s="3"/>
      <c r="O27" s="148">
        <v>0</v>
      </c>
      <c r="P27" s="79"/>
      <c r="Q27" s="92">
        <v>0</v>
      </c>
      <c r="R27" s="59"/>
      <c r="S27" s="12"/>
    </row>
    <row r="28" spans="1:20" ht="21" customHeight="1">
      <c r="A28" s="161" t="s">
        <v>85</v>
      </c>
      <c r="B28" s="161"/>
      <c r="C28" s="161"/>
      <c r="D28" s="161"/>
      <c r="E28" s="161"/>
      <c r="F28" s="161"/>
      <c r="G28" s="161"/>
      <c r="H28" s="161"/>
      <c r="I28" s="3"/>
      <c r="J28" s="6"/>
      <c r="K28" s="5">
        <f>K26+K27</f>
        <v>15661660</v>
      </c>
      <c r="L28" s="5"/>
      <c r="M28" s="5">
        <f>M26+M27</f>
        <v>25204484</v>
      </c>
      <c r="N28" s="3"/>
      <c r="O28" s="5">
        <f>O26+O27</f>
        <v>15939930</v>
      </c>
      <c r="P28" s="79"/>
      <c r="Q28" s="5">
        <f>Q26+Q27</f>
        <v>30427448</v>
      </c>
      <c r="R28" s="59"/>
      <c r="S28" s="12"/>
    </row>
    <row r="29" spans="1:20" ht="21" customHeight="1">
      <c r="A29" s="40" t="s">
        <v>86</v>
      </c>
      <c r="B29" s="43"/>
      <c r="C29" s="161"/>
      <c r="D29" s="161"/>
      <c r="E29" s="161"/>
      <c r="F29" s="161"/>
      <c r="G29" s="161"/>
      <c r="H29" s="161"/>
      <c r="I29" s="3"/>
      <c r="J29" s="22"/>
      <c r="K29" s="5">
        <v>266459</v>
      </c>
      <c r="L29" s="5"/>
      <c r="M29" s="5">
        <v>373247</v>
      </c>
      <c r="N29" s="3"/>
      <c r="O29" s="34">
        <v>266459</v>
      </c>
      <c r="P29" s="79"/>
      <c r="Q29" s="5">
        <v>373247</v>
      </c>
      <c r="R29" s="59"/>
      <c r="S29" s="12"/>
    </row>
    <row r="30" spans="1:20" ht="21" customHeight="1">
      <c r="A30" s="40" t="s">
        <v>87</v>
      </c>
      <c r="B30" s="40"/>
      <c r="C30" s="40"/>
      <c r="D30" s="40"/>
      <c r="E30" s="40"/>
      <c r="F30" s="40"/>
      <c r="G30" s="40"/>
      <c r="H30" s="40"/>
      <c r="I30" s="35"/>
      <c r="J30" s="22"/>
      <c r="K30" s="51">
        <v>-92794</v>
      </c>
      <c r="L30" s="88"/>
      <c r="M30" s="51">
        <v>-56468</v>
      </c>
      <c r="O30" s="137">
        <v>-29509</v>
      </c>
      <c r="P30" s="79"/>
      <c r="Q30" s="51">
        <v>-38946</v>
      </c>
      <c r="R30" s="59"/>
      <c r="S30" s="12"/>
      <c r="T30" s="73"/>
    </row>
    <row r="31" spans="1:20" ht="21" customHeight="1">
      <c r="A31" s="41" t="s">
        <v>88</v>
      </c>
      <c r="B31" s="41"/>
      <c r="C31" s="41"/>
      <c r="D31" s="41"/>
      <c r="E31" s="41"/>
      <c r="F31" s="41"/>
      <c r="G31" s="41"/>
      <c r="H31" s="41"/>
      <c r="J31" s="4"/>
      <c r="K31" s="82">
        <f>K28+K29+K30</f>
        <v>15835325</v>
      </c>
      <c r="L31" s="82"/>
      <c r="M31" s="82">
        <f>M28+M29+M30</f>
        <v>25521263</v>
      </c>
      <c r="O31" s="82">
        <f>O28+O29+O30</f>
        <v>16176880</v>
      </c>
      <c r="P31" s="79"/>
      <c r="Q31" s="82">
        <f>Q28+Q29+Q30</f>
        <v>30761749</v>
      </c>
      <c r="R31" s="59"/>
      <c r="S31" s="12"/>
      <c r="T31" s="73"/>
    </row>
    <row r="32" spans="1:20" ht="21" customHeight="1">
      <c r="A32" s="40" t="s">
        <v>89</v>
      </c>
      <c r="H32" s="89"/>
      <c r="I32" s="87">
        <v>17</v>
      </c>
      <c r="J32" s="4"/>
      <c r="K32" s="51">
        <v>-3380862</v>
      </c>
      <c r="L32" s="70"/>
      <c r="M32" s="51">
        <v>-6475067</v>
      </c>
      <c r="O32" s="137">
        <v>-3380862</v>
      </c>
      <c r="P32" s="79"/>
      <c r="Q32" s="51">
        <v>-6475067</v>
      </c>
      <c r="R32" s="59"/>
      <c r="S32" s="12"/>
      <c r="T32" s="73"/>
    </row>
    <row r="33" spans="1:22" ht="21" customHeight="1">
      <c r="A33" s="41" t="s">
        <v>90</v>
      </c>
      <c r="B33" s="40"/>
      <c r="C33" s="40"/>
      <c r="D33" s="40"/>
      <c r="E33" s="40"/>
      <c r="F33" s="40"/>
      <c r="G33" s="40"/>
      <c r="H33" s="40"/>
      <c r="J33" s="22"/>
      <c r="K33" s="5">
        <f>SUM(K31:K32)</f>
        <v>12454463</v>
      </c>
      <c r="L33" s="5"/>
      <c r="M33" s="5">
        <f>SUM(M31:M32)</f>
        <v>19046196</v>
      </c>
      <c r="O33" s="34">
        <f>SUM(O31:O32)</f>
        <v>12796018</v>
      </c>
      <c r="P33" s="79"/>
      <c r="Q33" s="45">
        <f>SUM(Q31:Q32)</f>
        <v>24286682</v>
      </c>
      <c r="R33" s="59"/>
      <c r="S33" s="12"/>
      <c r="T33" s="18"/>
    </row>
    <row r="34" spans="1:22" ht="21" customHeight="1">
      <c r="A34" s="41"/>
      <c r="B34" s="40"/>
      <c r="C34" s="40"/>
      <c r="D34" s="40"/>
      <c r="E34" s="40"/>
      <c r="F34" s="40"/>
      <c r="G34" s="40"/>
      <c r="H34" s="40"/>
      <c r="J34" s="22"/>
      <c r="K34" s="5"/>
      <c r="L34" s="5"/>
      <c r="M34" s="5"/>
      <c r="O34" s="34"/>
      <c r="P34" s="79"/>
      <c r="Q34" s="45"/>
      <c r="R34" s="59"/>
      <c r="S34" s="12"/>
      <c r="T34" s="18"/>
    </row>
    <row r="35" spans="1:22" s="215" customFormat="1" ht="21" customHeight="1">
      <c r="A35" s="213" t="s">
        <v>91</v>
      </c>
      <c r="B35" s="214"/>
      <c r="C35" s="214"/>
      <c r="D35" s="214"/>
      <c r="E35" s="214"/>
      <c r="F35" s="214"/>
      <c r="G35" s="214"/>
      <c r="H35" s="214"/>
      <c r="J35" s="216"/>
      <c r="R35" s="218"/>
      <c r="S35" s="219"/>
    </row>
    <row r="36" spans="1:22" s="215" customFormat="1" ht="21" customHeight="1">
      <c r="A36" s="214" t="s">
        <v>156</v>
      </c>
      <c r="B36" s="214"/>
      <c r="C36" s="214"/>
      <c r="D36" s="214"/>
      <c r="E36" s="214"/>
      <c r="F36" s="214"/>
      <c r="G36" s="214"/>
      <c r="H36" s="214"/>
      <c r="J36" s="216"/>
      <c r="K36" s="51">
        <v>0</v>
      </c>
      <c r="L36" s="71"/>
      <c r="M36" s="51">
        <v>0</v>
      </c>
      <c r="N36" s="217"/>
      <c r="O36" s="137">
        <v>0</v>
      </c>
      <c r="P36" s="217"/>
      <c r="Q36" s="51">
        <v>0</v>
      </c>
      <c r="R36" s="218"/>
      <c r="S36" s="219"/>
    </row>
    <row r="37" spans="1:22" ht="21" customHeight="1" thickBot="1">
      <c r="A37" s="41" t="s">
        <v>92</v>
      </c>
      <c r="B37" s="40"/>
      <c r="C37" s="40"/>
      <c r="D37" s="40"/>
      <c r="E37" s="40"/>
      <c r="F37" s="40"/>
      <c r="G37" s="40"/>
      <c r="H37" s="40"/>
      <c r="J37" s="22"/>
      <c r="K37" s="52">
        <f>SUM(K33:K36)</f>
        <v>12454463</v>
      </c>
      <c r="L37" s="70"/>
      <c r="M37" s="52">
        <f>SUM(M33:M36)</f>
        <v>19046196</v>
      </c>
      <c r="O37" s="52">
        <f>SUM(O33:O36)</f>
        <v>12796018</v>
      </c>
      <c r="P37" s="79"/>
      <c r="Q37" s="52">
        <f>SUM(Q33:Q36)</f>
        <v>24286682</v>
      </c>
      <c r="R37" s="59"/>
      <c r="S37" s="12"/>
    </row>
    <row r="38" spans="1:22" ht="21" customHeight="1" thickTop="1">
      <c r="A38" s="41"/>
      <c r="B38" s="40"/>
      <c r="C38" s="40"/>
      <c r="D38" s="40"/>
      <c r="E38" s="40"/>
      <c r="F38" s="40"/>
      <c r="G38" s="40"/>
      <c r="H38" s="40"/>
      <c r="J38" s="22"/>
      <c r="K38" s="70"/>
      <c r="L38" s="70"/>
      <c r="M38" s="70"/>
      <c r="O38" s="70"/>
      <c r="P38" s="79"/>
      <c r="Q38" s="70"/>
      <c r="R38" s="59"/>
      <c r="S38" s="12"/>
    </row>
    <row r="39" spans="1:22" s="66" customFormat="1" ht="21" customHeight="1">
      <c r="A39" s="62" t="s">
        <v>154</v>
      </c>
      <c r="B39" s="62"/>
      <c r="C39" s="62"/>
      <c r="D39" s="62"/>
      <c r="E39" s="62"/>
      <c r="F39" s="62"/>
      <c r="G39" s="62"/>
      <c r="H39" s="62"/>
      <c r="I39" s="62"/>
      <c r="J39" s="22"/>
      <c r="K39" s="63"/>
      <c r="L39" s="63"/>
      <c r="M39" s="63"/>
      <c r="N39" s="62"/>
      <c r="O39" s="139"/>
      <c r="P39" s="62"/>
      <c r="Q39" s="83"/>
      <c r="R39" s="59"/>
      <c r="S39" s="12"/>
      <c r="T39" s="65"/>
      <c r="U39" s="64"/>
      <c r="V39" s="65"/>
    </row>
    <row r="40" spans="1:22" s="66" customFormat="1" ht="21" customHeight="1">
      <c r="A40" s="62"/>
      <c r="B40" s="62" t="s">
        <v>93</v>
      </c>
      <c r="C40" s="62"/>
      <c r="D40" s="62"/>
      <c r="E40" s="62"/>
      <c r="F40" s="62"/>
      <c r="G40" s="62"/>
      <c r="H40" s="62"/>
      <c r="I40" s="62"/>
      <c r="J40" s="22"/>
      <c r="K40" s="67">
        <f>+K33</f>
        <v>12454463</v>
      </c>
      <c r="L40" s="67"/>
      <c r="M40" s="67">
        <f>+M33</f>
        <v>19046196</v>
      </c>
      <c r="N40" s="68"/>
      <c r="O40" s="140">
        <f>+O33</f>
        <v>12796018</v>
      </c>
      <c r="P40" s="68"/>
      <c r="Q40" s="69">
        <f>+Q33</f>
        <v>24286682</v>
      </c>
      <c r="R40" s="59"/>
      <c r="S40" s="12"/>
    </row>
    <row r="41" spans="1:22" s="66" customFormat="1" ht="21" customHeight="1">
      <c r="A41" s="62"/>
      <c r="B41" s="62" t="s">
        <v>94</v>
      </c>
      <c r="C41" s="62"/>
      <c r="D41" s="62"/>
      <c r="E41" s="62"/>
      <c r="F41" s="62"/>
      <c r="G41" s="62"/>
      <c r="H41" s="62"/>
      <c r="I41" s="62"/>
      <c r="J41" s="22"/>
      <c r="K41" s="51">
        <v>0</v>
      </c>
      <c r="L41" s="70"/>
      <c r="M41" s="51">
        <v>0</v>
      </c>
      <c r="N41" s="7"/>
      <c r="O41" s="137">
        <v>0</v>
      </c>
      <c r="P41" s="51"/>
      <c r="Q41" s="51">
        <v>0</v>
      </c>
      <c r="R41" s="59"/>
      <c r="S41" s="12"/>
    </row>
    <row r="42" spans="1:22" s="66" customFormat="1" ht="21" customHeight="1" thickBot="1">
      <c r="A42" s="62"/>
      <c r="B42" s="62"/>
      <c r="C42" s="62"/>
      <c r="D42" s="62"/>
      <c r="E42" s="62"/>
      <c r="F42" s="62"/>
      <c r="G42" s="62"/>
      <c r="H42" s="62"/>
      <c r="I42" s="62"/>
      <c r="J42" s="22"/>
      <c r="K42" s="84">
        <f>SUM(K40:K41)</f>
        <v>12454463</v>
      </c>
      <c r="L42" s="70"/>
      <c r="M42" s="84">
        <f>SUM(M40:M41)</f>
        <v>19046196</v>
      </c>
      <c r="N42" s="7"/>
      <c r="O42" s="138">
        <f>SUM(O40:O41)</f>
        <v>12796018</v>
      </c>
      <c r="P42" s="79"/>
      <c r="Q42" s="85">
        <f>SUM(Q40:Q41)</f>
        <v>24286682</v>
      </c>
      <c r="R42" s="59"/>
      <c r="S42" s="12"/>
    </row>
    <row r="43" spans="1:22" s="66" customFormat="1" ht="21" customHeight="1" thickTop="1">
      <c r="A43" s="62" t="s">
        <v>95</v>
      </c>
      <c r="B43" s="62"/>
      <c r="C43" s="62"/>
      <c r="D43" s="62"/>
      <c r="E43" s="62"/>
      <c r="F43" s="62"/>
      <c r="G43" s="62"/>
      <c r="H43" s="62"/>
      <c r="I43" s="62"/>
      <c r="J43" s="22"/>
      <c r="K43" s="63"/>
      <c r="L43" s="63"/>
      <c r="M43" s="63"/>
      <c r="N43" s="62"/>
      <c r="O43" s="139"/>
      <c r="P43" s="62"/>
      <c r="Q43" s="83"/>
      <c r="R43" s="59"/>
      <c r="S43" s="12"/>
      <c r="T43" s="65"/>
      <c r="U43" s="64"/>
      <c r="V43" s="65"/>
    </row>
    <row r="44" spans="1:22" s="66" customFormat="1" ht="21" customHeight="1">
      <c r="A44" s="62"/>
      <c r="B44" s="62" t="s">
        <v>93</v>
      </c>
      <c r="C44" s="62"/>
      <c r="D44" s="62"/>
      <c r="E44" s="62"/>
      <c r="F44" s="62"/>
      <c r="G44" s="62"/>
      <c r="H44" s="62"/>
      <c r="I44" s="62"/>
      <c r="J44" s="62"/>
      <c r="K44" s="67">
        <f>+K37</f>
        <v>12454463</v>
      </c>
      <c r="L44" s="67"/>
      <c r="M44" s="67">
        <f>+M37</f>
        <v>19046196</v>
      </c>
      <c r="N44" s="68"/>
      <c r="O44" s="140">
        <f>+O37</f>
        <v>12796018</v>
      </c>
      <c r="P44" s="68"/>
      <c r="Q44" s="69">
        <f>+Q37</f>
        <v>24286682</v>
      </c>
      <c r="R44" s="59"/>
      <c r="S44" s="12"/>
    </row>
    <row r="45" spans="1:22" s="66" customFormat="1" ht="21" customHeight="1">
      <c r="A45" s="62"/>
      <c r="B45" s="62" t="s">
        <v>94</v>
      </c>
      <c r="C45" s="62"/>
      <c r="D45" s="62"/>
      <c r="E45" s="62"/>
      <c r="F45" s="62"/>
      <c r="G45" s="62"/>
      <c r="H45" s="62"/>
      <c r="I45" s="62"/>
      <c r="J45" s="62"/>
      <c r="K45" s="51">
        <v>0</v>
      </c>
      <c r="L45" s="70"/>
      <c r="M45" s="51">
        <v>0</v>
      </c>
      <c r="N45" s="7"/>
      <c r="O45" s="137">
        <v>0</v>
      </c>
      <c r="P45" s="51"/>
      <c r="Q45" s="51">
        <v>0</v>
      </c>
      <c r="R45" s="59"/>
      <c r="S45" s="12"/>
    </row>
    <row r="46" spans="1:22" s="66" customFormat="1" ht="21" customHeight="1" thickBot="1">
      <c r="A46" s="62"/>
      <c r="B46" s="62"/>
      <c r="C46" s="62"/>
      <c r="D46" s="62"/>
      <c r="E46" s="62"/>
      <c r="F46" s="62"/>
      <c r="G46" s="62"/>
      <c r="H46" s="62"/>
      <c r="I46" s="62"/>
      <c r="J46" s="62"/>
      <c r="K46" s="84">
        <f>SUM(K44:K44)</f>
        <v>12454463</v>
      </c>
      <c r="L46" s="70"/>
      <c r="M46" s="84">
        <f>SUM(M44:M44)</f>
        <v>19046196</v>
      </c>
      <c r="N46" s="7"/>
      <c r="O46" s="138">
        <f>SUM(O44:O44)</f>
        <v>12796018</v>
      </c>
      <c r="P46" s="79"/>
      <c r="Q46" s="85">
        <f>SUM(Q44:Q44)</f>
        <v>24286682</v>
      </c>
      <c r="R46" s="59"/>
      <c r="S46" s="12"/>
    </row>
    <row r="47" spans="1:22" ht="10.15" customHeight="1" thickTop="1">
      <c r="A47" s="4"/>
      <c r="B47" s="4"/>
      <c r="C47" s="4"/>
      <c r="D47" s="4"/>
      <c r="E47" s="4"/>
      <c r="F47" s="4"/>
      <c r="G47" s="4"/>
      <c r="H47" s="4"/>
      <c r="I47" s="4"/>
      <c r="J47" s="3"/>
      <c r="K47" s="18"/>
      <c r="L47" s="27"/>
      <c r="M47" s="18"/>
      <c r="N47" s="4"/>
      <c r="O47" s="141"/>
      <c r="P47" s="47"/>
      <c r="Q47" s="73"/>
      <c r="R47" s="59"/>
      <c r="S47" s="12"/>
    </row>
    <row r="48" spans="1:22" ht="21" customHeight="1" thickBot="1">
      <c r="A48" s="183" t="s">
        <v>96</v>
      </c>
      <c r="B48" s="2"/>
      <c r="I48" s="87">
        <v>20</v>
      </c>
      <c r="J48" s="3"/>
      <c r="K48" s="94">
        <f>K33/1076210468</f>
        <v>1.1572516129809658E-2</v>
      </c>
      <c r="L48" s="95"/>
      <c r="M48" s="94">
        <f>+M40/1076210468</f>
        <v>1.7697463987127841E-2</v>
      </c>
      <c r="O48" s="142">
        <f>O33/1076210468</f>
        <v>1.1889884349275815E-2</v>
      </c>
      <c r="P48" s="47"/>
      <c r="Q48" s="94">
        <f>+Q40/1076210468</f>
        <v>2.2566851672734332E-2</v>
      </c>
      <c r="R48" s="59"/>
      <c r="S48" s="12"/>
    </row>
    <row r="49" spans="1:19" ht="21.75" thickTop="1">
      <c r="A49" s="4"/>
      <c r="B49" s="4"/>
      <c r="C49" s="4"/>
      <c r="D49" s="4"/>
      <c r="E49" s="4"/>
      <c r="F49" s="4"/>
      <c r="G49" s="4"/>
      <c r="H49" s="4"/>
      <c r="I49" s="4"/>
      <c r="J49" s="96"/>
      <c r="K49" s="18"/>
      <c r="L49" s="27"/>
      <c r="M49" s="18"/>
      <c r="N49" s="4"/>
      <c r="O49" s="73"/>
      <c r="P49" s="47"/>
      <c r="Q49" s="73"/>
      <c r="R49" s="59"/>
      <c r="S49" s="12"/>
    </row>
    <row r="50" spans="1:19" ht="21" customHeight="1">
      <c r="A50" s="2" t="s">
        <v>32</v>
      </c>
      <c r="B50" s="38"/>
      <c r="C50" s="38"/>
      <c r="D50" s="2"/>
      <c r="E50" s="2"/>
      <c r="F50" s="1"/>
      <c r="G50" s="38"/>
      <c r="H50" s="1"/>
      <c r="I50" s="75"/>
      <c r="J50" s="96"/>
      <c r="K50" s="61"/>
      <c r="L50" s="90"/>
      <c r="M50" s="61"/>
      <c r="N50" s="38"/>
      <c r="O50" s="76"/>
      <c r="P50" s="1"/>
      <c r="Q50" s="86"/>
    </row>
    <row r="51" spans="1:19" ht="21" customHeight="1">
      <c r="J51" s="3"/>
      <c r="O51" s="73"/>
    </row>
    <row r="52" spans="1:19" ht="21" customHeight="1">
      <c r="J52" s="4"/>
      <c r="O52" s="12"/>
    </row>
    <row r="53" spans="1:19" ht="21" customHeight="1">
      <c r="J53" s="4"/>
    </row>
    <row r="54" spans="1:19" ht="21" customHeight="1">
      <c r="J54" s="4"/>
    </row>
    <row r="55" spans="1:19" ht="21" customHeight="1">
      <c r="J55" s="4"/>
    </row>
    <row r="56" spans="1:19" ht="21" customHeight="1">
      <c r="J56" s="22"/>
    </row>
    <row r="57" spans="1:19" ht="21" customHeight="1">
      <c r="J57" s="4"/>
    </row>
    <row r="58" spans="1:19" ht="21" customHeight="1">
      <c r="J58" s="4"/>
    </row>
    <row r="59" spans="1:19" ht="21" customHeight="1">
      <c r="J59" s="4"/>
    </row>
    <row r="60" spans="1:19" ht="21" customHeight="1">
      <c r="J60" s="4"/>
    </row>
    <row r="61" spans="1:19" ht="21" customHeight="1">
      <c r="J61" s="4"/>
    </row>
    <row r="62" spans="1:19" ht="21" customHeight="1">
      <c r="J62" s="4"/>
    </row>
    <row r="63" spans="1:19" ht="21" customHeight="1">
      <c r="J63" s="3"/>
    </row>
    <row r="64" spans="1:19" ht="21" customHeight="1">
      <c r="J64" s="3"/>
    </row>
    <row r="65" spans="10:10" ht="21" customHeight="1">
      <c r="J65" s="47"/>
    </row>
    <row r="68" spans="10:10" ht="21" customHeight="1">
      <c r="J68" s="4"/>
    </row>
    <row r="69" spans="10:10" ht="21" customHeight="1">
      <c r="J69" s="4"/>
    </row>
    <row r="70" spans="10:10" ht="21" customHeight="1">
      <c r="J70" s="3"/>
    </row>
    <row r="71" spans="10:10" ht="21" customHeight="1">
      <c r="J71" s="3"/>
    </row>
    <row r="72" spans="10:10" ht="21" customHeight="1">
      <c r="J72" s="3"/>
    </row>
    <row r="75" spans="10:10" ht="21" customHeight="1">
      <c r="J75" s="4"/>
    </row>
    <row r="76" spans="10:10" ht="21" customHeight="1">
      <c r="J76" s="120"/>
    </row>
    <row r="77" spans="10:10" ht="21" customHeight="1">
      <c r="J77" s="121"/>
    </row>
    <row r="78" spans="10:10" ht="21" customHeight="1">
      <c r="J78" s="122"/>
    </row>
    <row r="80" spans="10:10" ht="21" customHeight="1">
      <c r="J80" s="4"/>
    </row>
    <row r="81" spans="10:10" ht="21" customHeight="1">
      <c r="J81" s="22"/>
    </row>
    <row r="82" spans="10:10" ht="21" customHeight="1">
      <c r="J82" s="99"/>
    </row>
    <row r="84" spans="10:10" ht="21" customHeight="1">
      <c r="J84" s="3"/>
    </row>
    <row r="85" spans="10:10" ht="21" customHeight="1">
      <c r="J85" s="3"/>
    </row>
  </sheetData>
  <mergeCells count="4">
    <mergeCell ref="O6:Q6"/>
    <mergeCell ref="A11:D11"/>
    <mergeCell ref="A15:D15"/>
    <mergeCell ref="K6:M6"/>
  </mergeCells>
  <pageMargins left="0.65" right="0.26" top="0.71" bottom="0.39370078740157499" header="0.35433070866141703" footer="0.39370078740157499"/>
  <pageSetup paperSize="9" scale="75" firstPageNumber="4" orientation="portrait" useFirstPageNumber="1" r:id="rId1"/>
  <headerFooter alignWithMargins="0">
    <oddFooter>&amp;R&amp;"Angsana New,ธรรมดา"&amp;15&amp;P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opLeftCell="A10" zoomScale="80" zoomScaleNormal="80" zoomScaleSheetLayoutView="100" workbookViewId="0">
      <selection activeCell="Q23" sqref="Q23"/>
    </sheetView>
  </sheetViews>
  <sheetFormatPr defaultColWidth="9.140625" defaultRowHeight="21.95" customHeight="1"/>
  <cols>
    <col min="1" max="1" width="2.140625" style="16" customWidth="1"/>
    <col min="2" max="2" width="34.85546875" style="16" customWidth="1"/>
    <col min="3" max="3" width="8.28515625" style="16" customWidth="1"/>
    <col min="4" max="4" width="1.7109375" style="16" customWidth="1"/>
    <col min="5" max="5" width="15.7109375" style="16" customWidth="1"/>
    <col min="6" max="6" width="1.7109375" style="16" customWidth="1"/>
    <col min="7" max="7" width="15.7109375" style="16" customWidth="1"/>
    <col min="8" max="8" width="1.7109375" style="16" customWidth="1"/>
    <col min="9" max="9" width="16" style="16" customWidth="1"/>
    <col min="10" max="10" width="1.7109375" style="16" customWidth="1"/>
    <col min="11" max="11" width="16.28515625" style="16" customWidth="1"/>
    <col min="12" max="12" width="1.7109375" style="16" customWidth="1"/>
    <col min="13" max="13" width="15.7109375" style="16" customWidth="1"/>
    <col min="14" max="14" width="1.7109375" style="16" customWidth="1"/>
    <col min="15" max="15" width="15.7109375" style="16" customWidth="1"/>
    <col min="16" max="16" width="1.7109375" style="16" customWidth="1"/>
    <col min="17" max="17" width="16" style="16" customWidth="1"/>
    <col min="18" max="18" width="1.85546875" style="16" customWidth="1"/>
    <col min="19" max="19" width="12.42578125" style="16" bestFit="1" customWidth="1"/>
    <col min="20" max="16384" width="9.140625" style="16"/>
  </cols>
  <sheetData>
    <row r="1" spans="1:17" ht="23.1" customHeight="1">
      <c r="A1" s="149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14"/>
      <c r="O1" s="149"/>
      <c r="Q1" s="150"/>
    </row>
    <row r="2" spans="1:17" ht="23.1" customHeight="1">
      <c r="A2" s="21" t="s">
        <v>131</v>
      </c>
      <c r="B2" s="21"/>
      <c r="C2" s="21"/>
      <c r="D2" s="21"/>
      <c r="E2" s="21"/>
      <c r="F2" s="21"/>
      <c r="G2" s="21"/>
      <c r="H2" s="21"/>
      <c r="I2" s="21"/>
      <c r="J2" s="21"/>
      <c r="K2" s="14"/>
      <c r="L2" s="150"/>
      <c r="Q2" s="150"/>
    </row>
    <row r="3" spans="1:17" s="14" customFormat="1" ht="23.1" customHeight="1">
      <c r="A3" s="225" t="s">
        <v>132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</row>
    <row r="4" spans="1:17" s="14" customFormat="1" ht="7.5" customHeight="1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</row>
    <row r="5" spans="1:17" s="14" customFormat="1" ht="23.1" customHeight="1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Q5" s="47" t="s">
        <v>3</v>
      </c>
    </row>
    <row r="6" spans="1:17" s="2" customFormat="1" ht="23.1" customHeight="1">
      <c r="E6" s="226" t="s">
        <v>4</v>
      </c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</row>
    <row r="7" spans="1:17" s="2" customFormat="1" ht="23.1" customHeight="1">
      <c r="E7" s="223" t="s">
        <v>133</v>
      </c>
      <c r="F7" s="223"/>
      <c r="G7" s="223"/>
      <c r="H7" s="223"/>
      <c r="I7" s="223"/>
      <c r="J7" s="223"/>
      <c r="K7" s="223"/>
      <c r="L7" s="223"/>
      <c r="M7" s="223"/>
      <c r="N7" s="13"/>
    </row>
    <row r="8" spans="1:17" s="13" customFormat="1" ht="23.1" customHeight="1">
      <c r="I8" s="224" t="s">
        <v>55</v>
      </c>
      <c r="J8" s="224"/>
      <c r="K8" s="224"/>
      <c r="M8" s="13" t="s">
        <v>134</v>
      </c>
      <c r="N8" s="31"/>
      <c r="O8" s="47" t="s">
        <v>135</v>
      </c>
      <c r="P8" s="47"/>
      <c r="Q8" s="7"/>
    </row>
    <row r="9" spans="1:17" s="13" customFormat="1" ht="23.1" customHeight="1">
      <c r="E9" s="47" t="s">
        <v>136</v>
      </c>
      <c r="I9" s="13" t="s">
        <v>137</v>
      </c>
      <c r="M9" s="13" t="s">
        <v>138</v>
      </c>
      <c r="N9" s="31"/>
      <c r="O9" s="47" t="s">
        <v>139</v>
      </c>
      <c r="P9" s="47"/>
      <c r="Q9" s="13" t="s">
        <v>140</v>
      </c>
    </row>
    <row r="10" spans="1:17" s="13" customFormat="1" ht="23.1" customHeight="1">
      <c r="C10" s="143"/>
      <c r="E10" s="163" t="s">
        <v>141</v>
      </c>
      <c r="G10" s="162" t="s">
        <v>142</v>
      </c>
      <c r="I10" s="162" t="s">
        <v>143</v>
      </c>
      <c r="K10" s="162" t="s">
        <v>144</v>
      </c>
      <c r="M10" s="162" t="s">
        <v>145</v>
      </c>
      <c r="O10" s="163" t="s">
        <v>146</v>
      </c>
      <c r="P10" s="47"/>
      <c r="Q10" s="162" t="s">
        <v>49</v>
      </c>
    </row>
    <row r="11" spans="1:17" s="13" customFormat="1" ht="12" customHeight="1">
      <c r="E11" s="47"/>
    </row>
    <row r="12" spans="1:17" s="17" customFormat="1" ht="23.1" customHeight="1">
      <c r="A12" s="29" t="s">
        <v>147</v>
      </c>
      <c r="B12" s="6"/>
      <c r="C12" s="36"/>
      <c r="D12" s="21"/>
      <c r="E12" s="151">
        <v>538105234</v>
      </c>
      <c r="F12" s="151"/>
      <c r="G12" s="151">
        <v>777165703</v>
      </c>
      <c r="H12" s="151"/>
      <c r="I12" s="151">
        <v>59606631</v>
      </c>
      <c r="J12" s="151"/>
      <c r="K12" s="151">
        <v>-31308115</v>
      </c>
      <c r="L12" s="151"/>
      <c r="M12" s="151">
        <f>SUM(E12:K12)</f>
        <v>1343569453</v>
      </c>
      <c r="N12" s="152"/>
      <c r="O12" s="151">
        <v>300</v>
      </c>
      <c r="P12" s="152"/>
      <c r="Q12" s="151">
        <f>+M12+O12</f>
        <v>1343569753</v>
      </c>
    </row>
    <row r="13" spans="1:17" s="17" customFormat="1" ht="23.1" customHeight="1">
      <c r="A13" s="91" t="s">
        <v>148</v>
      </c>
      <c r="B13" s="6"/>
      <c r="C13" s="36"/>
      <c r="D13" s="21"/>
      <c r="E13" s="151">
        <v>0</v>
      </c>
      <c r="F13" s="151"/>
      <c r="G13" s="151">
        <v>0</v>
      </c>
      <c r="H13" s="151"/>
      <c r="I13" s="151">
        <v>1214334</v>
      </c>
      <c r="J13" s="151"/>
      <c r="K13" s="151">
        <f>-I13</f>
        <v>-1214334</v>
      </c>
      <c r="L13" s="151"/>
      <c r="M13" s="151">
        <f>SUM(E13:K13)</f>
        <v>0</v>
      </c>
      <c r="N13" s="152"/>
      <c r="O13" s="151">
        <v>0</v>
      </c>
      <c r="P13" s="152"/>
      <c r="Q13" s="151">
        <f>+M13+O13</f>
        <v>0</v>
      </c>
    </row>
    <row r="14" spans="1:17" s="17" customFormat="1" ht="23.1" customHeight="1">
      <c r="A14" s="33" t="s">
        <v>90</v>
      </c>
      <c r="B14" s="7"/>
      <c r="C14" s="36"/>
      <c r="D14" s="21"/>
      <c r="E14" s="151">
        <v>0</v>
      </c>
      <c r="F14" s="151"/>
      <c r="G14" s="151">
        <v>0</v>
      </c>
      <c r="H14" s="151"/>
      <c r="I14" s="151">
        <v>0</v>
      </c>
      <c r="J14" s="151"/>
      <c r="K14" s="151">
        <f>'งบกำไรขาดทุนเบ็ดเสร็จ 3 M'!M33</f>
        <v>19046196</v>
      </c>
      <c r="L14" s="151"/>
      <c r="M14" s="151">
        <f>SUM(E14:K14)</f>
        <v>19046196</v>
      </c>
      <c r="N14" s="152"/>
      <c r="O14" s="151">
        <v>0</v>
      </c>
      <c r="P14" s="152"/>
      <c r="Q14" s="151">
        <f>+M14+O14</f>
        <v>19046196</v>
      </c>
    </row>
    <row r="15" spans="1:17" s="17" customFormat="1" ht="23.1" customHeight="1">
      <c r="A15" s="30" t="s">
        <v>149</v>
      </c>
      <c r="B15" s="6"/>
      <c r="C15" s="21"/>
      <c r="D15" s="21"/>
      <c r="E15" s="153">
        <f>SUM(E12:E14)</f>
        <v>538105234</v>
      </c>
      <c r="F15" s="151"/>
      <c r="G15" s="153">
        <f>SUM(G12:G14)</f>
        <v>777165703</v>
      </c>
      <c r="H15" s="151"/>
      <c r="I15" s="153">
        <f>SUM(I12:I14)</f>
        <v>60820965</v>
      </c>
      <c r="J15" s="151"/>
      <c r="K15" s="153">
        <f>SUM(K12:K14)</f>
        <v>-13476253</v>
      </c>
      <c r="L15" s="151"/>
      <c r="M15" s="153">
        <f>SUM(M12:M14)</f>
        <v>1362615649</v>
      </c>
      <c r="N15" s="151"/>
      <c r="O15" s="153">
        <f>SUM(O12:O14)</f>
        <v>300</v>
      </c>
      <c r="P15" s="151"/>
      <c r="Q15" s="153">
        <f>SUM(Q12:Q14)</f>
        <v>1362615949</v>
      </c>
    </row>
    <row r="16" spans="1:17" s="17" customFormat="1" ht="12" customHeight="1">
      <c r="A16" s="30"/>
      <c r="B16" s="6"/>
      <c r="C16" s="36"/>
      <c r="D16" s="21"/>
      <c r="E16" s="151"/>
      <c r="F16" s="151"/>
      <c r="G16" s="151"/>
      <c r="H16" s="151"/>
      <c r="I16" s="151"/>
      <c r="J16" s="151"/>
      <c r="K16" s="151"/>
      <c r="L16" s="151"/>
      <c r="M16" s="151"/>
      <c r="N16" s="152"/>
      <c r="O16" s="151"/>
      <c r="P16" s="152"/>
      <c r="Q16" s="151"/>
    </row>
    <row r="17" spans="1:17" ht="23.1" customHeight="1">
      <c r="A17" s="29" t="s">
        <v>150</v>
      </c>
      <c r="B17" s="49"/>
      <c r="C17" s="49"/>
      <c r="D17" s="49"/>
      <c r="E17" s="151">
        <v>538105234</v>
      </c>
      <c r="F17" s="151"/>
      <c r="G17" s="154">
        <v>777165703</v>
      </c>
      <c r="H17" s="151"/>
      <c r="I17" s="151">
        <v>61802453</v>
      </c>
      <c r="J17" s="151"/>
      <c r="K17" s="151">
        <f>งบแสดงฐานะการเงิน!L73</f>
        <v>58925630</v>
      </c>
      <c r="L17" s="151"/>
      <c r="M17" s="151">
        <f>SUM(E17:K17)</f>
        <v>1435999020</v>
      </c>
      <c r="N17" s="155"/>
      <c r="O17" s="155">
        <f>+O15</f>
        <v>300</v>
      </c>
      <c r="P17" s="155"/>
      <c r="Q17" s="151">
        <f>SUM(M17:O17)</f>
        <v>1435999320</v>
      </c>
    </row>
    <row r="18" spans="1:17" ht="23.1" customHeight="1">
      <c r="A18" s="91" t="s">
        <v>151</v>
      </c>
      <c r="B18" s="49"/>
      <c r="C18" s="49"/>
      <c r="D18" s="49"/>
      <c r="E18" s="151">
        <v>0</v>
      </c>
      <c r="F18" s="151"/>
      <c r="G18" s="154">
        <v>0</v>
      </c>
      <c r="H18" s="151"/>
      <c r="I18" s="151">
        <v>639801</v>
      </c>
      <c r="J18" s="151"/>
      <c r="K18" s="151">
        <v>-639801</v>
      </c>
      <c r="L18" s="151"/>
      <c r="M18" s="151">
        <f>SUM(E18:K18)</f>
        <v>0</v>
      </c>
      <c r="N18" s="155"/>
      <c r="O18" s="155">
        <v>0</v>
      </c>
      <c r="P18" s="155"/>
      <c r="Q18" s="151">
        <f>SUM(M18:O18)</f>
        <v>0</v>
      </c>
    </row>
    <row r="19" spans="1:17" s="17" customFormat="1" ht="23.1" customHeight="1">
      <c r="A19" s="33" t="s">
        <v>90</v>
      </c>
      <c r="B19" s="6"/>
      <c r="C19" s="21"/>
      <c r="D19" s="21"/>
      <c r="E19" s="154">
        <v>0</v>
      </c>
      <c r="F19" s="151"/>
      <c r="G19" s="154">
        <v>0</v>
      </c>
      <c r="H19" s="151"/>
      <c r="I19" s="154">
        <v>0</v>
      </c>
      <c r="J19" s="156"/>
      <c r="K19" s="151">
        <f>+'งบกำไรขาดทุนเบ็ดเสร็จ 3 M'!K33</f>
        <v>12454463</v>
      </c>
      <c r="L19" s="156"/>
      <c r="M19" s="151">
        <f>SUM(E19:K19)</f>
        <v>12454463</v>
      </c>
      <c r="N19" s="155"/>
      <c r="O19" s="154">
        <v>0</v>
      </c>
      <c r="P19" s="155"/>
      <c r="Q19" s="151">
        <f>SUM(M19:O19)</f>
        <v>12454463</v>
      </c>
    </row>
    <row r="20" spans="1:17" ht="23.1" customHeight="1" thickBot="1">
      <c r="A20" s="30" t="s">
        <v>152</v>
      </c>
      <c r="B20" s="6"/>
      <c r="C20" s="49"/>
      <c r="D20" s="49"/>
      <c r="E20" s="157">
        <f>SUM(E17:E19)</f>
        <v>538105234</v>
      </c>
      <c r="F20" s="151"/>
      <c r="G20" s="157">
        <f>SUM(G17:G19)</f>
        <v>777165703</v>
      </c>
      <c r="H20" s="151"/>
      <c r="I20" s="157">
        <f>SUM(I17:I19)</f>
        <v>62442254</v>
      </c>
      <c r="J20" s="151"/>
      <c r="K20" s="157">
        <f>SUM(K17:K19)</f>
        <v>70740292</v>
      </c>
      <c r="L20" s="151"/>
      <c r="M20" s="157">
        <f>SUM(M17:M19)</f>
        <v>1448453483</v>
      </c>
      <c r="N20" s="152"/>
      <c r="O20" s="157">
        <f>SUM(O17:O19)</f>
        <v>300</v>
      </c>
      <c r="P20" s="152"/>
      <c r="Q20" s="157">
        <f>SUM(Q17:Q19)</f>
        <v>1448453783</v>
      </c>
    </row>
    <row r="21" spans="1:17" ht="23.1" customHeight="1" thickTop="1">
      <c r="A21" s="30"/>
      <c r="B21" s="6"/>
      <c r="C21" s="49"/>
      <c r="D21" s="49"/>
      <c r="E21" s="158"/>
      <c r="F21" s="151"/>
      <c r="G21" s="158"/>
      <c r="H21" s="151"/>
      <c r="I21" s="158"/>
      <c r="J21" s="151"/>
      <c r="K21" s="158"/>
      <c r="L21" s="151"/>
      <c r="M21" s="158"/>
      <c r="N21" s="152"/>
      <c r="O21" s="158"/>
      <c r="P21" s="152"/>
      <c r="Q21" s="158"/>
    </row>
    <row r="22" spans="1:17" ht="23.1" customHeight="1">
      <c r="A22" s="30"/>
      <c r="B22" s="6"/>
      <c r="C22" s="49"/>
      <c r="D22" s="49"/>
      <c r="E22" s="158"/>
      <c r="F22" s="151"/>
      <c r="G22" s="158"/>
      <c r="H22" s="151"/>
      <c r="I22" s="158"/>
      <c r="J22" s="151"/>
      <c r="K22" s="158"/>
      <c r="L22" s="151"/>
      <c r="M22" s="158"/>
      <c r="N22" s="152"/>
      <c r="O22" s="158"/>
      <c r="P22" s="152"/>
      <c r="Q22" s="158"/>
    </row>
    <row r="23" spans="1:17" ht="23.1" customHeight="1">
      <c r="B23" s="6"/>
      <c r="C23" s="49"/>
      <c r="D23" s="49"/>
      <c r="E23" s="158"/>
      <c r="F23" s="151"/>
      <c r="G23" s="158"/>
      <c r="H23" s="151"/>
      <c r="I23" s="158"/>
      <c r="J23" s="151"/>
      <c r="K23" s="158"/>
      <c r="L23" s="151"/>
      <c r="M23" s="158"/>
      <c r="N23" s="152"/>
      <c r="O23" s="158"/>
      <c r="P23" s="152"/>
      <c r="Q23" s="158"/>
    </row>
    <row r="24" spans="1:17" ht="23.1" customHeight="1">
      <c r="A24" s="2" t="s">
        <v>32</v>
      </c>
      <c r="B24" s="6"/>
      <c r="C24" s="49"/>
      <c r="D24" s="49"/>
      <c r="E24" s="34"/>
      <c r="F24" s="46"/>
      <c r="G24" s="34"/>
      <c r="H24" s="46"/>
      <c r="I24" s="34"/>
      <c r="J24" s="46"/>
      <c r="K24" s="34"/>
      <c r="L24" s="147"/>
      <c r="M24" s="34"/>
      <c r="O24" s="34"/>
      <c r="P24" s="34"/>
      <c r="Q24" s="34"/>
    </row>
    <row r="25" spans="1:17" ht="24" customHeight="1">
      <c r="A25" s="2"/>
      <c r="B25" s="6"/>
      <c r="C25" s="49"/>
      <c r="D25" s="49"/>
      <c r="E25" s="34"/>
      <c r="F25" s="46"/>
      <c r="G25" s="34"/>
      <c r="H25" s="46"/>
      <c r="I25" s="34"/>
      <c r="J25" s="46"/>
      <c r="K25" s="34"/>
      <c r="L25" s="147"/>
      <c r="M25" s="34"/>
      <c r="O25" s="34"/>
      <c r="P25" s="34"/>
      <c r="Q25" s="34"/>
    </row>
    <row r="26" spans="1:17" ht="24" customHeight="1">
      <c r="A26" s="2"/>
      <c r="B26" s="6"/>
      <c r="C26" s="49"/>
      <c r="D26" s="49"/>
      <c r="E26" s="34"/>
      <c r="F26" s="46"/>
      <c r="G26" s="34"/>
      <c r="H26" s="46"/>
      <c r="I26" s="34"/>
      <c r="J26" s="46"/>
      <c r="K26" s="34"/>
      <c r="L26" s="147"/>
      <c r="M26" s="34"/>
      <c r="O26" s="34"/>
      <c r="P26" s="34"/>
      <c r="Q26" s="34"/>
    </row>
    <row r="27" spans="1:17" ht="24" customHeight="1">
      <c r="A27" s="2"/>
      <c r="B27" s="6"/>
      <c r="C27" s="49"/>
      <c r="D27" s="49"/>
      <c r="E27" s="34"/>
      <c r="F27" s="46"/>
      <c r="G27" s="34"/>
      <c r="H27" s="46"/>
      <c r="I27" s="34"/>
      <c r="J27" s="46"/>
      <c r="K27" s="34"/>
      <c r="L27" s="147"/>
      <c r="M27" s="34"/>
      <c r="O27" s="34"/>
      <c r="P27" s="34"/>
      <c r="Q27" s="34"/>
    </row>
    <row r="28" spans="1:17" ht="24" customHeight="1">
      <c r="A28" s="30"/>
      <c r="B28" s="6"/>
      <c r="C28" s="49"/>
      <c r="D28" s="49"/>
      <c r="E28" s="34"/>
      <c r="F28" s="46"/>
      <c r="G28" s="34"/>
      <c r="H28" s="46"/>
      <c r="I28" s="34"/>
      <c r="J28" s="46"/>
      <c r="K28" s="34"/>
      <c r="L28" s="147"/>
      <c r="M28" s="34"/>
      <c r="O28" s="34"/>
      <c r="P28" s="34"/>
      <c r="Q28" s="34"/>
    </row>
    <row r="29" spans="1:17" ht="24" customHeight="1">
      <c r="A29" s="30"/>
      <c r="B29" s="1"/>
      <c r="C29" s="38"/>
      <c r="D29" s="38"/>
      <c r="E29" s="34"/>
      <c r="F29" s="46"/>
      <c r="G29" s="34"/>
      <c r="H29" s="46"/>
      <c r="I29" s="34"/>
      <c r="J29" s="46"/>
      <c r="M29" s="1"/>
      <c r="N29" s="61"/>
      <c r="O29" s="34"/>
      <c r="P29" s="34"/>
      <c r="Q29" s="34"/>
    </row>
    <row r="30" spans="1:17" ht="24" customHeight="1">
      <c r="A30" s="38"/>
      <c r="B30" s="1"/>
      <c r="C30" s="38"/>
      <c r="D30" s="38"/>
      <c r="E30" s="1"/>
      <c r="F30" s="1"/>
      <c r="G30" s="76"/>
      <c r="H30" s="1"/>
      <c r="I30" s="86"/>
    </row>
    <row r="31" spans="1:17" ht="21.95" customHeight="1">
      <c r="B31" s="159"/>
    </row>
    <row r="33" spans="1:17" s="17" customFormat="1" ht="21.95" customHeight="1">
      <c r="A33" s="30"/>
      <c r="B33" s="6"/>
      <c r="C33" s="21"/>
      <c r="D33" s="21"/>
      <c r="E33" s="34"/>
      <c r="F33" s="46"/>
      <c r="G33" s="34"/>
      <c r="H33" s="46"/>
      <c r="I33" s="34"/>
      <c r="J33" s="46"/>
      <c r="K33" s="34"/>
      <c r="L33" s="147"/>
      <c r="M33" s="34"/>
      <c r="O33" s="34"/>
      <c r="P33" s="20"/>
      <c r="Q33" s="34"/>
    </row>
    <row r="34" spans="1:17" ht="21.95" customHeight="1">
      <c r="A34" s="30"/>
    </row>
  </sheetData>
  <mergeCells count="4">
    <mergeCell ref="E7:M7"/>
    <mergeCell ref="I8:K8"/>
    <mergeCell ref="A3:L3"/>
    <mergeCell ref="E6:Q6"/>
  </mergeCells>
  <pageMargins left="0.9055118110236221" right="0.39370078740157483" top="0.78740157480314965" bottom="0.39370078740157483" header="0.39370078740157483" footer="0.39370078740157483"/>
  <pageSetup paperSize="9" scale="80" firstPageNumber="5" orientation="landscape" useFirstPageNumber="1" r:id="rId1"/>
  <headerFooter scaleWithDoc="0" alignWithMargins="0">
    <oddFooter>&amp;R&amp;"Angsana New,ธรรมดา"&amp;15&amp;P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view="pageBreakPreview" topLeftCell="A3" zoomScale="80" zoomScaleNormal="100" zoomScaleSheetLayoutView="80" workbookViewId="0">
      <selection activeCell="M19" sqref="M19"/>
    </sheetView>
  </sheetViews>
  <sheetFormatPr defaultColWidth="9.140625" defaultRowHeight="23.85" customHeight="1"/>
  <cols>
    <col min="1" max="1" width="2.140625" style="16" customWidth="1"/>
    <col min="2" max="2" width="38.42578125" style="16" customWidth="1"/>
    <col min="3" max="3" width="10.140625" style="16" customWidth="1"/>
    <col min="4" max="4" width="1.7109375" style="16" customWidth="1"/>
    <col min="5" max="5" width="18.28515625" style="16" customWidth="1"/>
    <col min="6" max="6" width="1.7109375" style="16" customWidth="1"/>
    <col min="7" max="7" width="18.28515625" style="16" customWidth="1"/>
    <col min="8" max="8" width="1.7109375" style="16" customWidth="1"/>
    <col min="9" max="9" width="18.28515625" style="16" customWidth="1"/>
    <col min="10" max="10" width="1.7109375" style="16" customWidth="1"/>
    <col min="11" max="11" width="18.28515625" style="16" customWidth="1"/>
    <col min="12" max="12" width="1.7109375" style="16" customWidth="1"/>
    <col min="13" max="13" width="18.28515625" style="16" customWidth="1"/>
    <col min="14" max="14" width="2" style="16" customWidth="1"/>
    <col min="15" max="15" width="12.42578125" style="16" bestFit="1" customWidth="1"/>
    <col min="16" max="16384" width="9.140625" style="16"/>
  </cols>
  <sheetData>
    <row r="1" spans="1:15" ht="23.85" customHeight="1">
      <c r="A1" s="149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149"/>
      <c r="M1" s="150"/>
    </row>
    <row r="2" spans="1:15" ht="23.85" customHeight="1">
      <c r="A2" s="21" t="s">
        <v>131</v>
      </c>
      <c r="B2" s="21"/>
      <c r="C2" s="21"/>
      <c r="D2" s="21"/>
      <c r="E2" s="21"/>
      <c r="F2" s="21"/>
      <c r="G2" s="21"/>
      <c r="H2" s="21"/>
      <c r="I2" s="21"/>
      <c r="J2" s="21"/>
      <c r="K2" s="14"/>
      <c r="L2" s="150"/>
      <c r="M2" s="150"/>
    </row>
    <row r="3" spans="1:15" s="14" customFormat="1" ht="23.85" customHeight="1">
      <c r="A3" s="225" t="s">
        <v>63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</row>
    <row r="4" spans="1:15" s="14" customFormat="1" ht="15.95" customHeight="1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</row>
    <row r="5" spans="1:15" s="14" customFormat="1" ht="23.85" customHeight="1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47" t="s">
        <v>3</v>
      </c>
    </row>
    <row r="6" spans="1:15" s="2" customFormat="1" ht="23.85" customHeight="1">
      <c r="E6" s="227" t="s">
        <v>5</v>
      </c>
      <c r="F6" s="227"/>
      <c r="G6" s="227"/>
      <c r="H6" s="227"/>
      <c r="I6" s="227"/>
      <c r="J6" s="227"/>
      <c r="K6" s="227"/>
      <c r="L6" s="227"/>
      <c r="M6" s="227"/>
    </row>
    <row r="7" spans="1:15" s="13" customFormat="1" ht="23.85" customHeight="1">
      <c r="I7" s="224" t="s">
        <v>55</v>
      </c>
      <c r="J7" s="224"/>
      <c r="K7" s="224"/>
      <c r="M7" s="7"/>
    </row>
    <row r="8" spans="1:15" s="13" customFormat="1" ht="23.85" customHeight="1">
      <c r="E8" s="47" t="s">
        <v>136</v>
      </c>
      <c r="I8" s="13" t="s">
        <v>137</v>
      </c>
      <c r="M8" s="13" t="s">
        <v>140</v>
      </c>
    </row>
    <row r="9" spans="1:15" s="13" customFormat="1" ht="23.85" customHeight="1">
      <c r="C9" s="87"/>
      <c r="E9" s="163" t="s">
        <v>141</v>
      </c>
      <c r="G9" s="162" t="s">
        <v>142</v>
      </c>
      <c r="I9" s="162" t="s">
        <v>143</v>
      </c>
      <c r="K9" s="162" t="s">
        <v>144</v>
      </c>
      <c r="M9" s="162" t="s">
        <v>49</v>
      </c>
    </row>
    <row r="10" spans="1:15" s="13" customFormat="1" ht="6" customHeight="1">
      <c r="E10" s="47"/>
    </row>
    <row r="11" spans="1:15" s="17" customFormat="1" ht="23.85" customHeight="1">
      <c r="A11" s="30" t="s">
        <v>147</v>
      </c>
      <c r="B11" s="6"/>
      <c r="C11" s="36"/>
      <c r="D11" s="21"/>
      <c r="E11" s="151">
        <v>538105234</v>
      </c>
      <c r="F11" s="151"/>
      <c r="G11" s="151">
        <v>777165703</v>
      </c>
      <c r="H11" s="151"/>
      <c r="I11" s="151">
        <v>59606631</v>
      </c>
      <c r="J11" s="151"/>
      <c r="K11" s="151">
        <v>19838605</v>
      </c>
      <c r="L11" s="151"/>
      <c r="M11" s="151">
        <f>SUM(E11:K11)</f>
        <v>1394716173</v>
      </c>
    </row>
    <row r="12" spans="1:15" s="17" customFormat="1" ht="23.85" customHeight="1">
      <c r="A12" s="93" t="s">
        <v>148</v>
      </c>
      <c r="B12" s="6"/>
      <c r="C12" s="36"/>
      <c r="D12" s="21"/>
      <c r="E12" s="151">
        <v>0</v>
      </c>
      <c r="F12" s="151"/>
      <c r="G12" s="151">
        <v>0</v>
      </c>
      <c r="H12" s="151"/>
      <c r="I12" s="151">
        <v>1214334</v>
      </c>
      <c r="J12" s="151"/>
      <c r="K12" s="151">
        <f>-I12</f>
        <v>-1214334</v>
      </c>
      <c r="L12" s="151"/>
      <c r="M12" s="151">
        <f>SUM(E12:K12)</f>
        <v>0</v>
      </c>
    </row>
    <row r="13" spans="1:15" s="17" customFormat="1" ht="23.85" customHeight="1">
      <c r="A13" s="33" t="s">
        <v>90</v>
      </c>
      <c r="B13" s="7"/>
      <c r="C13" s="36"/>
      <c r="D13" s="21"/>
      <c r="E13" s="151">
        <v>0</v>
      </c>
      <c r="F13" s="151"/>
      <c r="G13" s="151">
        <v>0</v>
      </c>
      <c r="H13" s="151"/>
      <c r="I13" s="151">
        <v>0</v>
      </c>
      <c r="J13" s="151"/>
      <c r="K13" s="151">
        <f>'งบกำไรขาดทุนเบ็ดเสร็จ 3 M'!Q33</f>
        <v>24286682</v>
      </c>
      <c r="L13" s="151"/>
      <c r="M13" s="151">
        <f>SUM(E13:K13)</f>
        <v>24286682</v>
      </c>
    </row>
    <row r="14" spans="1:15" s="17" customFormat="1" ht="23.85" customHeight="1">
      <c r="A14" s="30" t="s">
        <v>149</v>
      </c>
      <c r="B14" s="6"/>
      <c r="C14" s="36"/>
      <c r="D14" s="21"/>
      <c r="E14" s="153">
        <f>SUM(E11:E13)</f>
        <v>538105234</v>
      </c>
      <c r="F14" s="151"/>
      <c r="G14" s="153">
        <f>SUM(G11:G13)</f>
        <v>777165703</v>
      </c>
      <c r="H14" s="151"/>
      <c r="I14" s="153">
        <f>SUM(I11:I13)</f>
        <v>60820965</v>
      </c>
      <c r="J14" s="151"/>
      <c r="K14" s="153">
        <f>SUM(K11:K13)</f>
        <v>42910953</v>
      </c>
      <c r="L14" s="151"/>
      <c r="M14" s="153">
        <f>SUM(M11:M13)</f>
        <v>1419002855</v>
      </c>
      <c r="N14" s="19"/>
      <c r="O14" s="50"/>
    </row>
    <row r="15" spans="1:15" s="17" customFormat="1" ht="17.25" customHeight="1">
      <c r="A15" s="33"/>
      <c r="B15" s="7"/>
      <c r="C15" s="36"/>
      <c r="D15" s="21"/>
      <c r="E15" s="151"/>
      <c r="F15" s="151"/>
      <c r="G15" s="151"/>
      <c r="H15" s="151"/>
      <c r="I15" s="151"/>
      <c r="J15" s="151"/>
      <c r="K15" s="151"/>
      <c r="L15" s="151"/>
      <c r="M15" s="151"/>
    </row>
    <row r="16" spans="1:15" ht="23.85" customHeight="1">
      <c r="A16" s="29" t="s">
        <v>150</v>
      </c>
      <c r="B16" s="49"/>
      <c r="C16" s="49"/>
      <c r="D16" s="49"/>
      <c r="E16" s="117">
        <v>538105234</v>
      </c>
      <c r="F16" s="117"/>
      <c r="G16" s="117">
        <v>777165703</v>
      </c>
      <c r="H16" s="117"/>
      <c r="I16" s="117">
        <v>61802454</v>
      </c>
      <c r="J16" s="117"/>
      <c r="K16" s="117">
        <v>61579232</v>
      </c>
      <c r="L16" s="34"/>
      <c r="M16" s="151">
        <f>SUM(E16:K16)</f>
        <v>1438652623</v>
      </c>
    </row>
    <row r="17" spans="1:13" ht="23.85" customHeight="1">
      <c r="A17" s="91" t="s">
        <v>151</v>
      </c>
      <c r="B17" s="49"/>
      <c r="C17" s="49"/>
      <c r="D17" s="49"/>
      <c r="E17" s="117"/>
      <c r="F17" s="117"/>
      <c r="G17" s="117"/>
      <c r="H17" s="117"/>
      <c r="I17" s="117">
        <v>639801</v>
      </c>
      <c r="J17" s="117"/>
      <c r="K17" s="117">
        <f>-I17</f>
        <v>-639801</v>
      </c>
      <c r="L17" s="34"/>
      <c r="M17" s="151">
        <f>SUM(E17:K17)</f>
        <v>0</v>
      </c>
    </row>
    <row r="18" spans="1:13" s="17" customFormat="1" ht="23.85" customHeight="1">
      <c r="A18" s="33" t="s">
        <v>90</v>
      </c>
      <c r="B18" s="7"/>
      <c r="C18" s="36"/>
      <c r="D18" s="21"/>
      <c r="E18" s="154">
        <v>0</v>
      </c>
      <c r="F18" s="151"/>
      <c r="G18" s="154">
        <v>0</v>
      </c>
      <c r="H18" s="151"/>
      <c r="I18" s="154">
        <v>0</v>
      </c>
      <c r="J18" s="156"/>
      <c r="K18" s="151">
        <f>+'งบกำไรขาดทุนเบ็ดเสร็จ 3 M'!O33</f>
        <v>12796018</v>
      </c>
      <c r="L18" s="156"/>
      <c r="M18" s="151">
        <f>SUM(E18:K18)</f>
        <v>12796018</v>
      </c>
    </row>
    <row r="19" spans="1:13" ht="23.85" customHeight="1" thickBot="1">
      <c r="A19" s="30" t="s">
        <v>152</v>
      </c>
      <c r="B19" s="6"/>
      <c r="C19" s="49"/>
      <c r="D19" s="49"/>
      <c r="E19" s="157">
        <f>SUM(E16:E18)</f>
        <v>538105234</v>
      </c>
      <c r="F19" s="151"/>
      <c r="G19" s="157">
        <f>SUM(G16:G18)</f>
        <v>777165703</v>
      </c>
      <c r="H19" s="151"/>
      <c r="I19" s="157">
        <f>SUM(I16:I18)</f>
        <v>62442255</v>
      </c>
      <c r="J19" s="151"/>
      <c r="K19" s="157">
        <f>SUM(K16:K18)</f>
        <v>73735449</v>
      </c>
      <c r="L19" s="151"/>
      <c r="M19" s="157">
        <f>SUM(M16:M18)</f>
        <v>1451448641</v>
      </c>
    </row>
    <row r="20" spans="1:13" ht="23.85" customHeight="1" thickTop="1">
      <c r="A20" s="30"/>
      <c r="B20" s="6"/>
      <c r="C20" s="49"/>
      <c r="D20" s="49"/>
      <c r="E20" s="158"/>
      <c r="F20" s="151"/>
      <c r="G20" s="158"/>
      <c r="H20" s="151"/>
      <c r="I20" s="158"/>
      <c r="J20" s="151"/>
      <c r="K20" s="158"/>
      <c r="L20" s="151"/>
      <c r="M20" s="158"/>
    </row>
    <row r="21" spans="1:13" ht="23.85" customHeight="1">
      <c r="A21" s="30"/>
      <c r="B21" s="6"/>
      <c r="C21" s="49"/>
      <c r="D21" s="49"/>
      <c r="E21" s="158"/>
      <c r="F21" s="151"/>
      <c r="G21" s="158"/>
      <c r="H21" s="151"/>
      <c r="I21" s="158"/>
      <c r="J21" s="151"/>
      <c r="K21" s="158"/>
      <c r="L21" s="151"/>
      <c r="M21" s="158"/>
    </row>
    <row r="22" spans="1:13" ht="23.85" customHeight="1">
      <c r="A22" s="30"/>
      <c r="B22" s="6"/>
      <c r="C22" s="49"/>
      <c r="D22" s="49"/>
      <c r="E22" s="158"/>
      <c r="F22" s="151"/>
      <c r="G22" s="158"/>
      <c r="H22" s="151"/>
      <c r="I22" s="158"/>
      <c r="J22" s="151"/>
      <c r="K22" s="158"/>
      <c r="L22" s="151"/>
      <c r="M22" s="158"/>
    </row>
    <row r="23" spans="1:13" ht="23.85" customHeight="1">
      <c r="A23" s="2" t="s">
        <v>32</v>
      </c>
      <c r="B23" s="6"/>
      <c r="C23" s="49"/>
      <c r="D23" s="49"/>
      <c r="E23" s="34"/>
      <c r="F23" s="46"/>
      <c r="G23" s="34"/>
      <c r="H23" s="46"/>
      <c r="I23" s="34"/>
      <c r="J23" s="46"/>
      <c r="K23" s="34"/>
      <c r="L23" s="147"/>
      <c r="M23" s="34"/>
    </row>
    <row r="24" spans="1:13" ht="24" customHeight="1">
      <c r="A24" s="2"/>
      <c r="B24" s="6"/>
      <c r="C24" s="49"/>
      <c r="D24" s="49"/>
      <c r="E24" s="34"/>
      <c r="F24" s="46"/>
      <c r="G24" s="34"/>
      <c r="H24" s="46"/>
      <c r="I24" s="34"/>
      <c r="J24" s="46"/>
      <c r="K24" s="34"/>
      <c r="L24" s="147"/>
      <c r="M24" s="34"/>
    </row>
    <row r="25" spans="1:13" ht="24" customHeight="1">
      <c r="A25" s="30"/>
      <c r="B25" s="6"/>
      <c r="C25" s="49"/>
      <c r="D25" s="49"/>
      <c r="E25" s="34"/>
      <c r="F25" s="46"/>
      <c r="G25" s="34"/>
      <c r="H25" s="46"/>
      <c r="I25" s="34"/>
      <c r="J25" s="46"/>
      <c r="K25" s="34"/>
      <c r="L25" s="147"/>
      <c r="M25" s="34"/>
    </row>
    <row r="26" spans="1:13" ht="24" customHeight="1">
      <c r="A26" s="38"/>
      <c r="B26" s="1"/>
      <c r="C26" s="1"/>
      <c r="D26" s="38"/>
      <c r="E26" s="1"/>
      <c r="F26" s="1"/>
      <c r="G26" s="76"/>
      <c r="H26" s="1"/>
      <c r="I26" s="1"/>
    </row>
    <row r="27" spans="1:13" ht="24" customHeight="1">
      <c r="A27" s="38"/>
      <c r="B27" s="1"/>
      <c r="C27" s="1"/>
      <c r="D27" s="38"/>
      <c r="E27" s="160"/>
      <c r="F27" s="38"/>
      <c r="G27" s="76"/>
      <c r="H27" s="1"/>
      <c r="I27" s="86"/>
    </row>
    <row r="28" spans="1:13" ht="23.85" customHeight="1">
      <c r="B28" s="159"/>
    </row>
    <row r="30" spans="1:13" s="17" customFormat="1" ht="23.85" customHeight="1">
      <c r="A30" s="30"/>
      <c r="B30" s="6"/>
      <c r="C30" s="21"/>
      <c r="D30" s="21"/>
      <c r="E30" s="34"/>
      <c r="F30" s="46"/>
      <c r="G30" s="34"/>
      <c r="H30" s="46"/>
      <c r="I30" s="34"/>
      <c r="J30" s="46"/>
      <c r="K30" s="34"/>
      <c r="L30" s="147"/>
      <c r="M30" s="34"/>
    </row>
    <row r="31" spans="1:13" ht="23.85" customHeight="1">
      <c r="A31" s="30"/>
    </row>
  </sheetData>
  <mergeCells count="3">
    <mergeCell ref="E6:M6"/>
    <mergeCell ref="I7:K7"/>
    <mergeCell ref="A3:L3"/>
  </mergeCells>
  <pageMargins left="0.98425196850393704" right="0.19685039370078741" top="0.59055118110236227" bottom="0.62992125984251968" header="0.39370078740157483" footer="0.39370078740157483"/>
  <pageSetup paperSize="9" scale="85" firstPageNumber="6" orientation="landscape" useFirstPageNumber="1" r:id="rId1"/>
  <headerFooter scaleWithDoc="0" alignWithMargins="0"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"/>
  <sheetViews>
    <sheetView tabSelected="1" topLeftCell="A18" zoomScale="80" zoomScaleNormal="80" zoomScaleSheetLayoutView="85" workbookViewId="0">
      <selection activeCell="I26" sqref="I26"/>
    </sheetView>
  </sheetViews>
  <sheetFormatPr defaultColWidth="9.140625" defaultRowHeight="21.95" customHeight="1"/>
  <cols>
    <col min="1" max="2" width="2.28515625" style="7" customWidth="1"/>
    <col min="3" max="3" width="5" style="7" customWidth="1"/>
    <col min="4" max="4" width="4.7109375" style="7" customWidth="1"/>
    <col min="5" max="5" width="26.28515625" style="7" customWidth="1"/>
    <col min="6" max="6" width="9.28515625" style="47" customWidth="1"/>
    <col min="7" max="7" width="15.7109375" style="47" customWidth="1"/>
    <col min="8" max="8" width="1.140625" style="47" customWidth="1"/>
    <col min="9" max="9" width="15.7109375" style="47" customWidth="1"/>
    <col min="10" max="10" width="1.140625" style="47" customWidth="1"/>
    <col min="11" max="11" width="15.7109375" style="7" customWidth="1"/>
    <col min="12" max="12" width="1.140625" style="7" customWidth="1"/>
    <col min="13" max="13" width="15.7109375" style="7" customWidth="1"/>
    <col min="14" max="14" width="1.7109375" style="7" customWidth="1"/>
    <col min="15" max="15" width="10.5703125" style="7" bestFit="1" customWidth="1"/>
    <col min="16" max="16384" width="9.140625" style="7"/>
  </cols>
  <sheetData>
    <row r="1" spans="1:17" ht="24" customHeight="1">
      <c r="A1" s="38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38"/>
    </row>
    <row r="2" spans="1:17" ht="24" customHeight="1">
      <c r="A2" s="55" t="s">
        <v>97</v>
      </c>
      <c r="B2" s="55"/>
      <c r="C2" s="55"/>
      <c r="D2" s="55"/>
      <c r="E2" s="55"/>
      <c r="F2" s="55"/>
      <c r="G2" s="55"/>
      <c r="H2" s="55"/>
      <c r="I2" s="55"/>
      <c r="J2" s="55"/>
      <c r="L2" s="57"/>
      <c r="M2" s="57"/>
    </row>
    <row r="3" spans="1:17" ht="24" customHeight="1">
      <c r="A3" s="6" t="s">
        <v>63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56"/>
    </row>
    <row r="4" spans="1:17" ht="24" customHeight="1">
      <c r="A4" s="2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</row>
    <row r="5" spans="1:17" ht="24" customHeight="1">
      <c r="A5" s="2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28" t="s">
        <v>3</v>
      </c>
    </row>
    <row r="6" spans="1:17" ht="24" customHeight="1">
      <c r="C6" s="55"/>
      <c r="D6" s="55"/>
      <c r="E6" s="55"/>
      <c r="F6" s="7"/>
      <c r="G6" s="228" t="s">
        <v>4</v>
      </c>
      <c r="H6" s="228"/>
      <c r="I6" s="228"/>
      <c r="J6" s="6"/>
      <c r="K6" s="228" t="s">
        <v>5</v>
      </c>
      <c r="L6" s="228"/>
      <c r="M6" s="228"/>
    </row>
    <row r="7" spans="1:17" ht="24" customHeight="1">
      <c r="C7" s="55"/>
      <c r="D7" s="55"/>
      <c r="E7" s="55"/>
      <c r="F7" s="7"/>
      <c r="G7" s="111" t="s">
        <v>8</v>
      </c>
      <c r="H7" s="54"/>
      <c r="I7" s="111" t="s">
        <v>153</v>
      </c>
      <c r="J7" s="30"/>
      <c r="K7" s="111" t="s">
        <v>8</v>
      </c>
      <c r="L7" s="54"/>
      <c r="M7" s="111" t="s">
        <v>153</v>
      </c>
    </row>
    <row r="8" spans="1:17" s="6" customFormat="1" ht="24" customHeight="1">
      <c r="A8" s="56" t="s">
        <v>98</v>
      </c>
      <c r="C8" s="7"/>
      <c r="D8" s="56"/>
      <c r="E8" s="56"/>
      <c r="F8" s="57"/>
      <c r="G8" s="57"/>
      <c r="H8" s="57"/>
      <c r="I8" s="57"/>
      <c r="J8" s="57"/>
      <c r="K8" s="58"/>
      <c r="L8" s="59"/>
      <c r="M8" s="58"/>
    </row>
    <row r="9" spans="1:17" ht="24" customHeight="1">
      <c r="A9" s="4" t="s">
        <v>90</v>
      </c>
      <c r="B9" s="4"/>
      <c r="D9" s="4"/>
      <c r="E9" s="4"/>
      <c r="F9" s="179"/>
      <c r="G9" s="72">
        <f>'งบกำไรขาดทุนเบ็ดเสร็จ 3 M'!K33</f>
        <v>12454463</v>
      </c>
      <c r="H9" s="3"/>
      <c r="I9" s="72">
        <f>'งบกำไรขาดทุนเบ็ดเสร็จ 3 M'!M33</f>
        <v>19046196</v>
      </c>
      <c r="J9" s="3"/>
      <c r="K9" s="23">
        <f>'งบกำไรขาดทุนเบ็ดเสร็จ 3 M'!O33</f>
        <v>12796018</v>
      </c>
      <c r="M9" s="72">
        <f>'งบกำไรขาดทุนเบ็ดเสร็จ 3 M'!Q33</f>
        <v>24286682</v>
      </c>
      <c r="O9" s="12"/>
      <c r="Q9" s="12"/>
    </row>
    <row r="10" spans="1:17" ht="24" customHeight="1">
      <c r="A10" s="4" t="s">
        <v>99</v>
      </c>
      <c r="B10" s="4"/>
      <c r="D10" s="4"/>
      <c r="E10" s="4"/>
      <c r="F10" s="179"/>
      <c r="G10" s="18"/>
      <c r="H10" s="3"/>
      <c r="I10" s="18"/>
      <c r="J10" s="3"/>
      <c r="K10" s="12"/>
      <c r="M10" s="3"/>
    </row>
    <row r="11" spans="1:17" ht="24" customHeight="1">
      <c r="A11" s="4" t="s">
        <v>100</v>
      </c>
      <c r="B11" s="4"/>
      <c r="D11" s="4"/>
      <c r="E11" s="4"/>
      <c r="F11" s="3"/>
      <c r="G11" s="18">
        <v>3380862</v>
      </c>
      <c r="H11" s="3"/>
      <c r="I11" s="18">
        <v>6475067</v>
      </c>
      <c r="J11" s="3"/>
      <c r="K11" s="18">
        <v>3380862</v>
      </c>
      <c r="M11" s="18">
        <v>6475067</v>
      </c>
    </row>
    <row r="12" spans="1:17" ht="24" customHeight="1">
      <c r="A12" s="4" t="s">
        <v>101</v>
      </c>
      <c r="B12" s="4"/>
      <c r="D12" s="4"/>
      <c r="E12" s="4"/>
      <c r="F12" s="3"/>
      <c r="G12" s="18">
        <v>3875079</v>
      </c>
      <c r="H12" s="3"/>
      <c r="I12" s="18">
        <v>4015096</v>
      </c>
      <c r="J12" s="3"/>
      <c r="K12" s="18">
        <v>3792885</v>
      </c>
      <c r="M12" s="18">
        <v>3943508</v>
      </c>
    </row>
    <row r="13" spans="1:17" ht="24" customHeight="1">
      <c r="A13" s="4" t="s">
        <v>81</v>
      </c>
      <c r="B13" s="4"/>
      <c r="D13" s="4"/>
      <c r="E13" s="4"/>
      <c r="F13" s="3"/>
      <c r="G13" s="18">
        <v>174961</v>
      </c>
      <c r="H13" s="3"/>
      <c r="I13" s="18">
        <v>4489057</v>
      </c>
      <c r="J13" s="3"/>
      <c r="K13" s="184">
        <v>174961</v>
      </c>
      <c r="M13" s="18">
        <v>4489057</v>
      </c>
    </row>
    <row r="14" spans="1:17" ht="24" customHeight="1">
      <c r="A14" s="4" t="s">
        <v>102</v>
      </c>
      <c r="B14" s="4"/>
      <c r="D14" s="4"/>
      <c r="E14" s="4"/>
      <c r="F14" s="3"/>
      <c r="G14" s="18">
        <v>0</v>
      </c>
      <c r="H14" s="3"/>
      <c r="I14" s="18">
        <v>1659142</v>
      </c>
      <c r="J14" s="3"/>
      <c r="K14" s="184">
        <v>0</v>
      </c>
      <c r="M14" s="18">
        <v>1659142</v>
      </c>
    </row>
    <row r="15" spans="1:17" ht="24" customHeight="1">
      <c r="A15" s="7" t="s">
        <v>103</v>
      </c>
      <c r="F15" s="3"/>
      <c r="G15" s="18">
        <v>-738633</v>
      </c>
      <c r="H15" s="3"/>
      <c r="I15" s="18">
        <v>456126</v>
      </c>
      <c r="J15" s="3"/>
      <c r="K15" s="184">
        <v>-738633</v>
      </c>
      <c r="M15" s="18">
        <v>456126</v>
      </c>
    </row>
    <row r="16" spans="1:17" ht="24" customHeight="1">
      <c r="A16" s="4" t="s">
        <v>155</v>
      </c>
      <c r="B16" s="4"/>
      <c r="D16" s="4"/>
      <c r="E16" s="4"/>
      <c r="F16" s="3"/>
      <c r="G16" s="18"/>
      <c r="H16" s="3"/>
      <c r="I16" s="18"/>
      <c r="J16" s="3"/>
      <c r="K16" s="184"/>
      <c r="M16" s="18"/>
    </row>
    <row r="17" spans="1:15" ht="24" customHeight="1">
      <c r="A17" s="4" t="s">
        <v>104</v>
      </c>
      <c r="B17" s="4"/>
      <c r="D17" s="4"/>
      <c r="E17" s="4"/>
      <c r="F17" s="3"/>
      <c r="G17" s="18">
        <v>40758</v>
      </c>
      <c r="H17" s="3"/>
      <c r="I17" s="18">
        <v>-249023</v>
      </c>
      <c r="J17" s="3"/>
      <c r="K17" s="5">
        <v>40758</v>
      </c>
      <c r="M17" s="18">
        <v>-249023</v>
      </c>
    </row>
    <row r="18" spans="1:15" ht="24" customHeight="1">
      <c r="A18" s="4" t="s">
        <v>84</v>
      </c>
      <c r="B18" s="4"/>
      <c r="D18" s="4"/>
      <c r="E18" s="4"/>
      <c r="F18" s="3"/>
      <c r="G18" s="18">
        <v>60278</v>
      </c>
      <c r="H18" s="3"/>
      <c r="I18" s="18">
        <v>5125176</v>
      </c>
      <c r="J18" s="3"/>
      <c r="K18" s="5">
        <v>0</v>
      </c>
      <c r="M18" s="18">
        <v>0</v>
      </c>
    </row>
    <row r="19" spans="1:15" ht="24" customHeight="1">
      <c r="A19" s="4" t="s">
        <v>39</v>
      </c>
      <c r="B19" s="4"/>
      <c r="D19" s="4"/>
      <c r="E19" s="4"/>
      <c r="F19" s="3"/>
      <c r="G19" s="18">
        <v>3164617</v>
      </c>
      <c r="H19" s="3"/>
      <c r="I19" s="18">
        <v>751069</v>
      </c>
      <c r="J19" s="3"/>
      <c r="K19" s="42">
        <v>3164617</v>
      </c>
      <c r="M19" s="18">
        <v>751069</v>
      </c>
    </row>
    <row r="20" spans="1:15" ht="24" customHeight="1">
      <c r="A20" s="4" t="s">
        <v>105</v>
      </c>
      <c r="B20" s="4"/>
      <c r="D20" s="4"/>
      <c r="E20" s="4"/>
      <c r="F20" s="3"/>
      <c r="G20" s="18">
        <v>-19085</v>
      </c>
      <c r="H20" s="3"/>
      <c r="I20" s="18">
        <v>2181</v>
      </c>
      <c r="J20" s="3"/>
      <c r="K20" s="42">
        <v>-19085</v>
      </c>
      <c r="M20" s="18">
        <v>2181</v>
      </c>
    </row>
    <row r="21" spans="1:15" ht="24" customHeight="1">
      <c r="A21" s="4" t="s">
        <v>106</v>
      </c>
      <c r="B21" s="4"/>
      <c r="D21" s="4"/>
      <c r="E21" s="4"/>
      <c r="F21" s="3"/>
      <c r="G21" s="18">
        <v>0</v>
      </c>
      <c r="H21" s="3"/>
      <c r="I21" s="18">
        <v>-420559</v>
      </c>
      <c r="J21" s="3"/>
      <c r="K21" s="42">
        <v>0</v>
      </c>
      <c r="M21" s="18">
        <v>-420559</v>
      </c>
    </row>
    <row r="22" spans="1:15" ht="24" customHeight="1">
      <c r="A22" s="4" t="s">
        <v>76</v>
      </c>
      <c r="B22" s="4"/>
      <c r="D22" s="4"/>
      <c r="E22" s="4"/>
      <c r="F22" s="3"/>
      <c r="G22" s="18">
        <v>0</v>
      </c>
      <c r="H22" s="3"/>
      <c r="I22" s="18">
        <v>-15000000</v>
      </c>
      <c r="J22" s="3"/>
      <c r="K22" s="42">
        <v>0</v>
      </c>
      <c r="M22" s="18">
        <v>-15000000</v>
      </c>
    </row>
    <row r="23" spans="1:15" ht="24" customHeight="1">
      <c r="A23" s="4" t="s">
        <v>107</v>
      </c>
      <c r="B23" s="4"/>
      <c r="D23" s="4"/>
      <c r="E23" s="4"/>
      <c r="F23" s="3"/>
      <c r="G23" s="18">
        <v>368095</v>
      </c>
      <c r="H23" s="3"/>
      <c r="I23" s="18">
        <v>429189</v>
      </c>
      <c r="J23" s="3"/>
      <c r="K23" s="5">
        <v>368095</v>
      </c>
      <c r="M23" s="18">
        <v>429189</v>
      </c>
    </row>
    <row r="24" spans="1:15" ht="24" customHeight="1">
      <c r="A24" s="4" t="s">
        <v>87</v>
      </c>
      <c r="B24" s="4"/>
      <c r="D24" s="4"/>
      <c r="E24" s="4"/>
      <c r="F24" s="3"/>
      <c r="G24" s="18">
        <v>92795</v>
      </c>
      <c r="H24" s="3"/>
      <c r="I24" s="18">
        <v>56468</v>
      </c>
      <c r="J24" s="3"/>
      <c r="K24" s="5">
        <v>29509</v>
      </c>
      <c r="M24" s="18">
        <v>38946</v>
      </c>
    </row>
    <row r="25" spans="1:15" ht="24" customHeight="1">
      <c r="A25" s="125" t="s">
        <v>86</v>
      </c>
      <c r="B25" s="4"/>
      <c r="D25" s="4"/>
      <c r="E25" s="4"/>
      <c r="F25" s="3"/>
      <c r="G25" s="60">
        <v>-266459</v>
      </c>
      <c r="H25" s="3"/>
      <c r="I25" s="60">
        <v>-373247</v>
      </c>
      <c r="J25" s="3"/>
      <c r="K25" s="24">
        <v>-266459</v>
      </c>
      <c r="M25" s="60">
        <v>-373247</v>
      </c>
    </row>
    <row r="26" spans="1:15" ht="24" customHeight="1">
      <c r="A26" s="126" t="s">
        <v>108</v>
      </c>
      <c r="B26" s="4"/>
      <c r="D26" s="4"/>
      <c r="E26" s="4"/>
      <c r="F26" s="3"/>
      <c r="G26" s="3"/>
      <c r="H26" s="3"/>
      <c r="I26" s="3"/>
      <c r="J26" s="3"/>
      <c r="K26" s="5"/>
      <c r="M26" s="5"/>
    </row>
    <row r="27" spans="1:15" ht="24" customHeight="1">
      <c r="A27" s="126" t="s">
        <v>109</v>
      </c>
      <c r="F27" s="179"/>
      <c r="G27" s="23">
        <f>SUM(G9:G25)</f>
        <v>22587731</v>
      </c>
      <c r="H27" s="3"/>
      <c r="I27" s="23">
        <f>SUM(I9:I25)</f>
        <v>26461938</v>
      </c>
      <c r="J27" s="3"/>
      <c r="K27" s="23">
        <f>SUM(K9:K25)</f>
        <v>22723528</v>
      </c>
      <c r="M27" s="23">
        <f>SUM(M9:M25)</f>
        <v>26488138</v>
      </c>
      <c r="O27" s="12"/>
    </row>
    <row r="28" spans="1:15" ht="24" customHeight="1">
      <c r="A28" s="6" t="s">
        <v>110</v>
      </c>
      <c r="E28" s="4"/>
      <c r="F28" s="3"/>
      <c r="G28" s="184"/>
      <c r="H28" s="3"/>
      <c r="I28" s="12"/>
      <c r="J28" s="3"/>
      <c r="K28" s="12"/>
      <c r="M28" s="12"/>
    </row>
    <row r="29" spans="1:15" ht="24" customHeight="1">
      <c r="A29" s="40" t="s">
        <v>111</v>
      </c>
      <c r="B29" s="8"/>
      <c r="D29" s="8"/>
      <c r="E29" s="8"/>
      <c r="F29" s="10"/>
      <c r="G29" s="184">
        <v>0</v>
      </c>
      <c r="H29" s="10"/>
      <c r="I29" s="184">
        <v>-10000000</v>
      </c>
      <c r="J29" s="10"/>
      <c r="K29" s="184">
        <v>0</v>
      </c>
      <c r="M29" s="184">
        <v>-10000000</v>
      </c>
      <c r="O29" s="12"/>
    </row>
    <row r="30" spans="1:15" ht="24" customHeight="1">
      <c r="A30" s="40" t="s">
        <v>112</v>
      </c>
      <c r="B30" s="8"/>
      <c r="D30" s="8"/>
      <c r="E30" s="8"/>
      <c r="F30" s="10"/>
      <c r="G30" s="184">
        <v>60000000</v>
      </c>
      <c r="H30" s="10"/>
      <c r="I30" s="184">
        <v>25000000</v>
      </c>
      <c r="J30" s="10"/>
      <c r="K30" s="18">
        <v>60000000</v>
      </c>
      <c r="M30" s="18">
        <v>25000000</v>
      </c>
      <c r="O30" s="12"/>
    </row>
    <row r="31" spans="1:15" ht="24" customHeight="1">
      <c r="A31" s="2" t="s">
        <v>15</v>
      </c>
      <c r="E31" s="4"/>
      <c r="F31" s="3"/>
      <c r="G31" s="184">
        <v>-45583199</v>
      </c>
      <c r="H31" s="3"/>
      <c r="I31" s="184">
        <v>-4432828</v>
      </c>
      <c r="J31" s="3"/>
      <c r="K31" s="184">
        <v>-45583199</v>
      </c>
      <c r="M31" s="18">
        <v>-4432828</v>
      </c>
      <c r="O31" s="12"/>
    </row>
    <row r="32" spans="1:15" ht="24" customHeight="1">
      <c r="A32" s="127" t="s">
        <v>16</v>
      </c>
      <c r="E32" s="4"/>
      <c r="F32" s="3"/>
      <c r="G32" s="184">
        <v>-184408581</v>
      </c>
      <c r="H32" s="3"/>
      <c r="I32" s="184">
        <v>-9818570</v>
      </c>
      <c r="J32" s="3"/>
      <c r="K32" s="18">
        <v>-184408581</v>
      </c>
      <c r="M32" s="18">
        <v>-9818570</v>
      </c>
      <c r="O32" s="12"/>
    </row>
    <row r="33" spans="1:15" ht="24" customHeight="1">
      <c r="A33" s="4" t="s">
        <v>17</v>
      </c>
      <c r="E33" s="4"/>
      <c r="F33" s="3"/>
      <c r="G33" s="184">
        <v>1171761</v>
      </c>
      <c r="H33" s="3"/>
      <c r="I33" s="184">
        <v>-7308731</v>
      </c>
      <c r="J33" s="3"/>
      <c r="K33" s="184">
        <v>1171761</v>
      </c>
      <c r="M33" s="18">
        <v>-7308731</v>
      </c>
      <c r="O33" s="12"/>
    </row>
    <row r="34" spans="1:15" ht="24" customHeight="1">
      <c r="A34" s="127" t="s">
        <v>19</v>
      </c>
      <c r="E34" s="4"/>
      <c r="F34" s="3"/>
      <c r="G34" s="184">
        <v>284009</v>
      </c>
      <c r="H34" s="3"/>
      <c r="I34" s="184">
        <v>114785</v>
      </c>
      <c r="J34" s="3"/>
      <c r="K34" s="18">
        <v>284009</v>
      </c>
      <c r="M34" s="18">
        <v>114785</v>
      </c>
      <c r="O34" s="12"/>
    </row>
    <row r="35" spans="1:15" ht="24" customHeight="1">
      <c r="A35" s="127" t="s">
        <v>22</v>
      </c>
      <c r="E35" s="4"/>
      <c r="F35" s="3"/>
      <c r="G35" s="184">
        <v>3810788</v>
      </c>
      <c r="H35" s="3"/>
      <c r="I35" s="184">
        <v>-182055</v>
      </c>
      <c r="J35" s="3"/>
      <c r="K35" s="184">
        <v>3810788</v>
      </c>
      <c r="M35" s="18">
        <v>-182055</v>
      </c>
      <c r="O35" s="12"/>
    </row>
    <row r="36" spans="1:15" ht="24" customHeight="1">
      <c r="A36" s="4" t="s">
        <v>29</v>
      </c>
      <c r="E36" s="4"/>
      <c r="F36" s="3"/>
      <c r="G36" s="184">
        <v>-500</v>
      </c>
      <c r="H36" s="3"/>
      <c r="I36" s="184">
        <v>110000</v>
      </c>
      <c r="J36" s="3"/>
      <c r="K36" s="18">
        <v>0</v>
      </c>
      <c r="M36" s="18">
        <v>110000</v>
      </c>
      <c r="O36" s="12"/>
    </row>
    <row r="37" spans="1:15" ht="24" customHeight="1">
      <c r="A37" s="6"/>
      <c r="B37" s="4"/>
      <c r="C37" s="4"/>
      <c r="D37" s="4"/>
      <c r="E37" s="22"/>
      <c r="F37" s="96"/>
      <c r="G37" s="96"/>
      <c r="H37" s="96"/>
      <c r="I37" s="96"/>
      <c r="J37" s="96"/>
      <c r="K37" s="5"/>
      <c r="L37" s="73"/>
      <c r="M37" s="5"/>
    </row>
    <row r="38" spans="1:15" ht="24" customHeight="1">
      <c r="A38" s="2" t="s">
        <v>32</v>
      </c>
      <c r="B38" s="4"/>
      <c r="C38" s="4"/>
      <c r="D38" s="4"/>
      <c r="E38" s="22"/>
      <c r="F38" s="96"/>
      <c r="G38" s="96"/>
      <c r="H38" s="96"/>
      <c r="I38" s="96"/>
      <c r="J38" s="96"/>
      <c r="K38" s="5"/>
      <c r="L38" s="73"/>
      <c r="M38" s="5"/>
    </row>
    <row r="39" spans="1:15" ht="23.85" customHeight="1">
      <c r="A39" s="38" t="s">
        <v>0</v>
      </c>
      <c r="B39" s="55"/>
      <c r="C39" s="55"/>
      <c r="D39" s="55"/>
      <c r="E39" s="55"/>
      <c r="F39" s="55"/>
      <c r="G39" s="55"/>
      <c r="H39" s="55"/>
      <c r="I39" s="55"/>
      <c r="J39" s="55"/>
      <c r="K39" s="38"/>
    </row>
    <row r="40" spans="1:15" ht="23.85" customHeight="1">
      <c r="A40" s="55" t="s">
        <v>113</v>
      </c>
      <c r="B40" s="55"/>
      <c r="C40" s="55"/>
      <c r="D40" s="55"/>
      <c r="E40" s="55"/>
      <c r="F40" s="55"/>
      <c r="G40" s="55"/>
      <c r="H40" s="55"/>
      <c r="I40" s="55"/>
      <c r="J40" s="55"/>
      <c r="L40" s="57"/>
      <c r="M40" s="57"/>
    </row>
    <row r="41" spans="1:15" ht="23.85" customHeight="1">
      <c r="A41" s="6" t="s">
        <v>63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</row>
    <row r="42" spans="1:15" ht="23.85" customHeight="1">
      <c r="A42" s="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</row>
    <row r="43" spans="1:15" ht="23.85" customHeight="1">
      <c r="C43" s="55"/>
      <c r="D43" s="55"/>
      <c r="E43" s="55"/>
      <c r="F43" s="7"/>
      <c r="G43" s="56"/>
      <c r="H43" s="56"/>
      <c r="I43" s="56"/>
      <c r="J43" s="56"/>
      <c r="K43" s="56"/>
      <c r="L43" s="56"/>
      <c r="M43" s="28" t="s">
        <v>3</v>
      </c>
    </row>
    <row r="44" spans="1:15" ht="23.85" customHeight="1">
      <c r="C44" s="55"/>
      <c r="D44" s="55"/>
      <c r="E44" s="55"/>
      <c r="F44" s="7"/>
      <c r="G44" s="228" t="s">
        <v>4</v>
      </c>
      <c r="H44" s="228"/>
      <c r="I44" s="228"/>
      <c r="J44" s="6"/>
      <c r="K44" s="228" t="s">
        <v>5</v>
      </c>
      <c r="L44" s="228"/>
      <c r="M44" s="228"/>
    </row>
    <row r="45" spans="1:15" ht="23.85" customHeight="1">
      <c r="C45" s="55"/>
      <c r="D45" s="55"/>
      <c r="E45" s="55"/>
      <c r="F45" s="7"/>
      <c r="G45" s="111" t="s">
        <v>8</v>
      </c>
      <c r="H45" s="54"/>
      <c r="I45" s="111" t="s">
        <v>153</v>
      </c>
      <c r="J45" s="30"/>
      <c r="K45" s="111" t="s">
        <v>8</v>
      </c>
      <c r="L45" s="54"/>
      <c r="M45" s="111" t="s">
        <v>153</v>
      </c>
    </row>
    <row r="46" spans="1:15" ht="23.85" customHeight="1">
      <c r="A46" s="6" t="s">
        <v>114</v>
      </c>
      <c r="F46" s="3"/>
      <c r="G46" s="184"/>
      <c r="H46" s="3"/>
      <c r="I46" s="12"/>
      <c r="J46" s="3"/>
      <c r="K46" s="12"/>
      <c r="M46" s="12"/>
    </row>
    <row r="47" spans="1:15" ht="23.85" customHeight="1">
      <c r="A47" s="128" t="s">
        <v>36</v>
      </c>
      <c r="E47" s="4"/>
      <c r="F47" s="7"/>
      <c r="G47" s="184">
        <v>158352676</v>
      </c>
      <c r="H47" s="3"/>
      <c r="I47" s="184">
        <v>-13993670</v>
      </c>
      <c r="J47" s="3"/>
      <c r="K47" s="27">
        <v>157999189</v>
      </c>
      <c r="M47" s="27">
        <v>-14011170</v>
      </c>
      <c r="O47" s="12"/>
    </row>
    <row r="48" spans="1:15" ht="23.85" customHeight="1">
      <c r="A48" s="40" t="s">
        <v>44</v>
      </c>
      <c r="E48" s="4"/>
      <c r="F48" s="3"/>
      <c r="G48" s="184">
        <v>-1666417</v>
      </c>
      <c r="H48" s="3"/>
      <c r="I48" s="184">
        <v>342221</v>
      </c>
      <c r="J48" s="3"/>
      <c r="K48" s="27">
        <v>-1666417</v>
      </c>
      <c r="M48" s="27">
        <v>342221</v>
      </c>
      <c r="O48" s="12"/>
    </row>
    <row r="49" spans="1:15" ht="23.85" customHeight="1">
      <c r="A49" s="40" t="s">
        <v>39</v>
      </c>
      <c r="E49" s="4"/>
      <c r="F49" s="3"/>
      <c r="G49" s="184">
        <v>-2333301</v>
      </c>
      <c r="H49" s="3"/>
      <c r="I49" s="184">
        <v>-1378760</v>
      </c>
      <c r="J49" s="3"/>
      <c r="K49" s="27">
        <v>-2333301</v>
      </c>
      <c r="M49" s="27">
        <v>-1378760</v>
      </c>
      <c r="O49" s="12"/>
    </row>
    <row r="50" spans="1:15" ht="23.85" customHeight="1">
      <c r="A50" s="40" t="s">
        <v>40</v>
      </c>
      <c r="E50" s="4"/>
      <c r="F50" s="3"/>
      <c r="G50" s="184">
        <v>-18020332</v>
      </c>
      <c r="H50" s="3"/>
      <c r="I50" s="184">
        <v>-5221028</v>
      </c>
      <c r="J50" s="3"/>
      <c r="K50" s="27">
        <v>-18020332</v>
      </c>
      <c r="M50" s="27">
        <v>-5221028</v>
      </c>
      <c r="O50" s="12"/>
    </row>
    <row r="51" spans="1:15" ht="23.85" customHeight="1">
      <c r="A51" s="40" t="s">
        <v>115</v>
      </c>
      <c r="E51" s="4"/>
      <c r="F51" s="3"/>
      <c r="G51" s="184">
        <v>-357333</v>
      </c>
      <c r="H51" s="3"/>
      <c r="I51" s="184">
        <v>0</v>
      </c>
      <c r="J51" s="3"/>
      <c r="K51" s="27">
        <v>-357333</v>
      </c>
      <c r="M51" s="27">
        <v>0</v>
      </c>
      <c r="O51" s="12"/>
    </row>
    <row r="52" spans="1:15" ht="23.85" customHeight="1">
      <c r="A52" s="40" t="s">
        <v>41</v>
      </c>
      <c r="E52" s="4"/>
      <c r="F52" s="3"/>
      <c r="G52" s="185">
        <v>269400</v>
      </c>
      <c r="H52" s="3"/>
      <c r="I52" s="185">
        <v>-93985</v>
      </c>
      <c r="J52" s="3"/>
      <c r="K52" s="60">
        <v>268950</v>
      </c>
      <c r="M52" s="60">
        <v>-93985</v>
      </c>
      <c r="O52" s="12"/>
    </row>
    <row r="53" spans="1:15" ht="23.85" customHeight="1">
      <c r="A53" s="6" t="s">
        <v>116</v>
      </c>
      <c r="B53" s="4"/>
      <c r="C53" s="4"/>
      <c r="E53" s="178"/>
      <c r="F53" s="3"/>
      <c r="G53" s="23">
        <f>SUM(G27:G36)+SUM(G47:G52)</f>
        <v>-5893298</v>
      </c>
      <c r="H53" s="3"/>
      <c r="I53" s="23">
        <f>SUM(I27:I36)+SUM(I47:I52)</f>
        <v>-400683</v>
      </c>
      <c r="J53" s="3"/>
      <c r="K53" s="23">
        <f>SUM(K27:K36)+SUM(K47:K52)</f>
        <v>-6110938</v>
      </c>
      <c r="L53" s="73"/>
      <c r="M53" s="23">
        <f>SUM(M27:M36)+SUM(M47:M52)</f>
        <v>-391983</v>
      </c>
      <c r="O53" s="12"/>
    </row>
    <row r="54" spans="1:15" ht="23.85" customHeight="1">
      <c r="A54" s="7" t="s">
        <v>117</v>
      </c>
      <c r="B54" s="4"/>
      <c r="C54" s="4"/>
      <c r="E54" s="4"/>
      <c r="F54" s="3"/>
      <c r="G54" s="23">
        <v>-29509</v>
      </c>
      <c r="H54" s="3"/>
      <c r="I54" s="23">
        <v>-38946</v>
      </c>
      <c r="J54" s="3"/>
      <c r="K54" s="23">
        <v>-29509</v>
      </c>
      <c r="L54" s="73"/>
      <c r="M54" s="23">
        <v>-38946</v>
      </c>
      <c r="O54" s="12"/>
    </row>
    <row r="55" spans="1:15" ht="23.85" customHeight="1">
      <c r="A55" s="7" t="s">
        <v>118</v>
      </c>
      <c r="B55" s="4"/>
      <c r="C55" s="4"/>
      <c r="E55" s="4"/>
      <c r="F55" s="3"/>
      <c r="G55" s="23">
        <v>-2067294</v>
      </c>
      <c r="H55" s="3"/>
      <c r="I55" s="23">
        <v>-2087759</v>
      </c>
      <c r="J55" s="3"/>
      <c r="K55" s="23">
        <v>-2067294</v>
      </c>
      <c r="L55" s="73"/>
      <c r="M55" s="23">
        <v>-2087759</v>
      </c>
      <c r="O55" s="12"/>
    </row>
    <row r="56" spans="1:15" ht="23.85" customHeight="1">
      <c r="A56" s="6" t="s">
        <v>119</v>
      </c>
      <c r="B56" s="4"/>
      <c r="C56" s="4"/>
      <c r="D56" s="4"/>
      <c r="E56" s="22"/>
      <c r="F56" s="180"/>
      <c r="G56" s="32">
        <f>SUM(G53:G55)</f>
        <v>-7990101</v>
      </c>
      <c r="H56" s="96"/>
      <c r="I56" s="32">
        <f>SUM(I53:I55)</f>
        <v>-2527388</v>
      </c>
      <c r="J56" s="96"/>
      <c r="K56" s="32">
        <f>SUM(K53:K55)</f>
        <v>-8207741</v>
      </c>
      <c r="L56" s="73"/>
      <c r="M56" s="32">
        <f>SUM(M53:M55)</f>
        <v>-2518688</v>
      </c>
      <c r="O56" s="12"/>
    </row>
    <row r="57" spans="1:15" ht="23.85" customHeight="1">
      <c r="A57" s="6" t="s">
        <v>120</v>
      </c>
      <c r="B57" s="8"/>
      <c r="C57" s="8"/>
      <c r="D57" s="8"/>
      <c r="E57" s="8"/>
      <c r="F57" s="10"/>
      <c r="G57" s="10"/>
      <c r="H57" s="10"/>
      <c r="I57" s="10"/>
      <c r="J57" s="10"/>
      <c r="K57" s="12"/>
      <c r="M57" s="12"/>
    </row>
    <row r="58" spans="1:15" ht="23.85" customHeight="1">
      <c r="A58" s="40" t="s">
        <v>121</v>
      </c>
      <c r="B58" s="8"/>
      <c r="D58" s="8"/>
      <c r="E58" s="8"/>
      <c r="F58" s="10"/>
      <c r="G58" s="184">
        <v>266459</v>
      </c>
      <c r="H58" s="10"/>
      <c r="I58" s="184">
        <v>373247</v>
      </c>
      <c r="J58" s="10"/>
      <c r="K58" s="18">
        <v>266459</v>
      </c>
      <c r="M58" s="18">
        <v>373247</v>
      </c>
    </row>
    <row r="59" spans="1:15" ht="23.85" customHeight="1">
      <c r="A59" s="4" t="s">
        <v>122</v>
      </c>
      <c r="B59" s="8"/>
      <c r="D59" s="8"/>
      <c r="E59" s="8"/>
      <c r="F59" s="10"/>
      <c r="G59" s="184">
        <v>0</v>
      </c>
      <c r="H59" s="10"/>
      <c r="I59" s="184">
        <v>420561</v>
      </c>
      <c r="J59" s="10"/>
      <c r="K59" s="18">
        <v>0</v>
      </c>
      <c r="M59" s="18">
        <v>420561</v>
      </c>
    </row>
    <row r="60" spans="1:15" ht="23.85" customHeight="1">
      <c r="A60" s="128" t="s">
        <v>123</v>
      </c>
      <c r="B60" s="8"/>
      <c r="D60" s="8"/>
      <c r="E60" s="8"/>
      <c r="F60" s="10"/>
      <c r="G60" s="184">
        <v>-3012742</v>
      </c>
      <c r="H60" s="10"/>
      <c r="I60" s="184">
        <v>-7639794</v>
      </c>
      <c r="J60" s="10"/>
      <c r="K60" s="18">
        <v>-2757292</v>
      </c>
      <c r="M60" s="18">
        <v>-7639794</v>
      </c>
    </row>
    <row r="61" spans="1:15" ht="23.85" customHeight="1">
      <c r="A61" s="26" t="s">
        <v>124</v>
      </c>
      <c r="B61" s="25"/>
      <c r="C61" s="25"/>
      <c r="D61" s="25"/>
      <c r="E61" s="25"/>
      <c r="F61" s="11"/>
      <c r="G61" s="32">
        <f>SUM(G58:G60)</f>
        <v>-2746283</v>
      </c>
      <c r="H61" s="11"/>
      <c r="I61" s="32">
        <f>SUM(I58:I60)</f>
        <v>-6845986</v>
      </c>
      <c r="J61" s="11"/>
      <c r="K61" s="32">
        <f>SUM(K58:K60)</f>
        <v>-2490833</v>
      </c>
      <c r="M61" s="32">
        <f>SUM(M58:M60)</f>
        <v>-6845986</v>
      </c>
      <c r="O61" s="12"/>
    </row>
    <row r="62" spans="1:15" ht="23.85" customHeight="1">
      <c r="A62" s="129" t="s">
        <v>125</v>
      </c>
      <c r="B62" s="15"/>
      <c r="C62" s="15"/>
      <c r="D62" s="15"/>
      <c r="E62" s="15"/>
      <c r="F62" s="11"/>
      <c r="G62" s="186"/>
      <c r="H62" s="11"/>
      <c r="I62" s="186"/>
      <c r="J62" s="11"/>
      <c r="K62" s="186"/>
      <c r="M62" s="186"/>
    </row>
    <row r="63" spans="1:15" ht="23.85" customHeight="1">
      <c r="A63" s="40" t="s">
        <v>126</v>
      </c>
      <c r="B63" s="15"/>
      <c r="C63" s="15"/>
      <c r="D63" s="15"/>
      <c r="E63" s="15"/>
      <c r="F63" s="11"/>
      <c r="G63" s="12">
        <v>-105491</v>
      </c>
      <c r="H63" s="10"/>
      <c r="I63" s="12">
        <v>-204054</v>
      </c>
      <c r="J63" s="10"/>
      <c r="K63" s="12">
        <v>-105491</v>
      </c>
      <c r="M63" s="12">
        <v>-204054</v>
      </c>
    </row>
    <row r="64" spans="1:15" ht="23.85" customHeight="1">
      <c r="A64" s="129" t="s">
        <v>127</v>
      </c>
      <c r="B64" s="15"/>
      <c r="C64" s="15"/>
      <c r="D64" s="15"/>
      <c r="E64" s="15"/>
      <c r="F64" s="11"/>
      <c r="G64" s="187">
        <f>SUM(G63:G63)</f>
        <v>-105491</v>
      </c>
      <c r="H64" s="10"/>
      <c r="I64" s="187">
        <f>SUM(I63:I63)</f>
        <v>-204054</v>
      </c>
      <c r="J64" s="10"/>
      <c r="K64" s="187">
        <f>SUM(K63:K63)</f>
        <v>-105491</v>
      </c>
      <c r="M64" s="187">
        <f>SUM(M63:M63)</f>
        <v>-204054</v>
      </c>
    </row>
    <row r="65" spans="1:13" ht="15" customHeight="1">
      <c r="A65" s="15"/>
      <c r="B65" s="15"/>
      <c r="C65" s="15"/>
      <c r="D65" s="15"/>
      <c r="E65" s="15"/>
      <c r="F65" s="11"/>
      <c r="G65" s="186"/>
      <c r="H65" s="11"/>
      <c r="I65" s="186"/>
      <c r="J65" s="11"/>
      <c r="K65" s="186"/>
      <c r="M65" s="186"/>
    </row>
    <row r="66" spans="1:13" ht="23.85" customHeight="1">
      <c r="A66" s="6" t="s">
        <v>128</v>
      </c>
      <c r="B66" s="9"/>
      <c r="C66" s="9"/>
      <c r="D66" s="9"/>
      <c r="E66" s="9"/>
      <c r="F66" s="11"/>
      <c r="G66" s="12">
        <f>G56+G61+G64</f>
        <v>-10841875</v>
      </c>
      <c r="H66" s="11"/>
      <c r="I66" s="12">
        <f>I56+I61+I64</f>
        <v>-9577428</v>
      </c>
      <c r="J66" s="11"/>
      <c r="K66" s="12">
        <f>K56+K61+K64</f>
        <v>-10804065</v>
      </c>
      <c r="L66" s="73"/>
      <c r="M66" s="12">
        <f>M56+M61+M64</f>
        <v>-9568728</v>
      </c>
    </row>
    <row r="67" spans="1:13" ht="15" customHeight="1">
      <c r="A67" s="15"/>
      <c r="B67" s="15"/>
      <c r="C67" s="15"/>
      <c r="D67" s="15"/>
      <c r="E67" s="15"/>
      <c r="F67" s="11"/>
      <c r="G67" s="186"/>
      <c r="H67" s="11"/>
      <c r="I67" s="186"/>
      <c r="J67" s="11"/>
      <c r="K67" s="186"/>
      <c r="M67" s="186"/>
    </row>
    <row r="68" spans="1:13" ht="23.85" customHeight="1">
      <c r="A68" s="130" t="s">
        <v>129</v>
      </c>
      <c r="B68" s="8"/>
      <c r="C68" s="8"/>
      <c r="D68" s="8"/>
      <c r="E68" s="8"/>
      <c r="F68" s="10"/>
      <c r="G68" s="24">
        <f>งบแสดงฐานะการเงิน!L11</f>
        <v>42054672</v>
      </c>
      <c r="H68" s="10"/>
      <c r="I68" s="24">
        <v>24397533</v>
      </c>
      <c r="J68" s="10"/>
      <c r="K68" s="24">
        <f>งบแสดงฐานะการเงิน!P11</f>
        <v>41936838</v>
      </c>
      <c r="L68" s="73"/>
      <c r="M68" s="24">
        <v>24199834</v>
      </c>
    </row>
    <row r="69" spans="1:13" ht="15" customHeight="1">
      <c r="A69" s="15"/>
      <c r="B69" s="15"/>
      <c r="C69" s="15"/>
      <c r="D69" s="15"/>
      <c r="E69" s="15"/>
      <c r="F69" s="11"/>
      <c r="G69" s="186"/>
      <c r="H69" s="11"/>
      <c r="I69" s="186"/>
      <c r="J69" s="11"/>
      <c r="K69" s="186"/>
      <c r="M69" s="186"/>
    </row>
    <row r="70" spans="1:13" ht="23.85" customHeight="1" thickBot="1">
      <c r="A70" s="131" t="s">
        <v>130</v>
      </c>
      <c r="B70" s="9"/>
      <c r="C70" s="9"/>
      <c r="D70" s="9"/>
      <c r="E70" s="9"/>
      <c r="F70" s="11"/>
      <c r="G70" s="115">
        <f>SUM(G66:G68)</f>
        <v>31212797</v>
      </c>
      <c r="H70" s="116"/>
      <c r="I70" s="115">
        <f>SUM(I66:I68)</f>
        <v>14820105</v>
      </c>
      <c r="J70" s="116"/>
      <c r="K70" s="115">
        <f>SUM(K66:K68)</f>
        <v>31132773</v>
      </c>
      <c r="L70" s="18"/>
      <c r="M70" s="115">
        <f>SUM(M66:M68)</f>
        <v>14631106</v>
      </c>
    </row>
    <row r="71" spans="1:13" s="6" customFormat="1" ht="23.85" customHeight="1" thickTop="1">
      <c r="A71" s="15"/>
      <c r="B71" s="15"/>
      <c r="C71" s="15"/>
      <c r="D71" s="15"/>
      <c r="E71" s="15"/>
      <c r="F71" s="11"/>
      <c r="G71" s="181"/>
      <c r="H71" s="181"/>
      <c r="I71" s="181"/>
      <c r="J71" s="181"/>
      <c r="K71" s="181"/>
      <c r="L71" s="182"/>
      <c r="M71" s="181"/>
    </row>
    <row r="72" spans="1:13" s="2" customFormat="1" ht="23.85" customHeight="1">
      <c r="A72" s="6"/>
      <c r="D72" s="118"/>
      <c r="E72" s="132"/>
      <c r="F72" s="133"/>
      <c r="G72" s="76"/>
      <c r="H72" s="133"/>
      <c r="I72" s="76"/>
      <c r="J72" s="133"/>
      <c r="K72" s="76"/>
      <c r="M72" s="76"/>
    </row>
    <row r="73" spans="1:13" s="2" customFormat="1" ht="23.85" customHeight="1">
      <c r="A73" s="2" t="s">
        <v>32</v>
      </c>
      <c r="D73" s="118"/>
      <c r="E73" s="132"/>
      <c r="F73" s="133"/>
      <c r="G73" s="76"/>
      <c r="H73" s="133"/>
      <c r="I73" s="76"/>
      <c r="J73" s="133"/>
      <c r="K73" s="134"/>
      <c r="M73" s="76"/>
    </row>
  </sheetData>
  <mergeCells count="4">
    <mergeCell ref="G6:I6"/>
    <mergeCell ref="K6:M6"/>
    <mergeCell ref="K44:M44"/>
    <mergeCell ref="G44:I44"/>
  </mergeCells>
  <pageMargins left="0.86614173228346458" right="0.39370078740157483" top="0.78740157480314965" bottom="0.62992125984251968" header="0.39370078740157483" footer="0.43307086614173229"/>
  <pageSetup paperSize="9" scale="80" firstPageNumber="7" orientation="portrait" useFirstPageNumber="1" r:id="rId1"/>
  <headerFooter alignWithMargins="0">
    <oddFooter>&amp;R&amp;"Angsana New,ธรรมดา"&amp;15&amp;P</oddFooter>
  </headerFooter>
  <rowBreaks count="1" manualBreakCount="1">
    <brk id="38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E0D0DD241BC0441927993624E0B8DB7" ma:contentTypeVersion="13" ma:contentTypeDescription="สร้างเอกสารใหม่" ma:contentTypeScope="" ma:versionID="86eb339095d703c92c91a2db2a8fd361">
  <xsd:schema xmlns:xsd="http://www.w3.org/2001/XMLSchema" xmlns:xs="http://www.w3.org/2001/XMLSchema" xmlns:p="http://schemas.microsoft.com/office/2006/metadata/properties" xmlns:ns2="13e94291-3e41-4773-845a-77c65acd8406" targetNamespace="http://schemas.microsoft.com/office/2006/metadata/properties" ma:root="true" ma:fieldsID="ce2407ab061b4a223a7cf4568091eb7d" ns2:_="">
    <xsd:import namespace="13e94291-3e41-4773-845a-77c65acd8406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x0e01__x0e33__x0e2b__x0e19__x0e14__x0e40__x0e2a__x0e23__x0e47__x0e08_" minOccurs="0"/>
                <xsd:element ref="ns2:ReviewerSign_x002d_off_x002d__x0e1c__x0e08_" minOccurs="0"/>
                <xsd:element ref="ns2:Comment_x002d__x0e2b__x0e2a_" minOccurs="0"/>
                <xsd:element ref="ns2:Comment_x002d__x0e1c__x0e08_" minOccurs="0"/>
                <xsd:element ref="ns2:_x0e2a__x0e16__x0e32__x0e19__x0e30__x0e07__x0e32__x0e19_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e94291-3e41-4773-845a-77c65acd8406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format="Dropdown" ma:internalName="Reviewer_x0020_Sign_x002d_off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x0e01__x0e33__x0e2b__x0e19__x0e14__x0e40__x0e2a__x0e23__x0e47__x0e08_" ma:index="12" nillable="true" ma:displayName="กำหนดเสร็จ" ma:format="Dropdown" ma:internalName="_x0e01__x0e33__x0e2b__x0e19__x0e14__x0e40__x0e2a__x0e23__x0e47__x0e08_">
      <xsd:simpleType>
        <xsd:restriction base="dms:Note">
          <xsd:maxLength value="255"/>
        </xsd:restriction>
      </xsd:simpleType>
    </xsd:element>
    <xsd:element name="ReviewerSign_x002d_off_x002d__x0e1c__x0e08_" ma:index="13" nillable="true" ma:displayName="Reviewer Sign-off -ผจ" ma:format="Dropdown" ma:internalName="ReviewerSign_x002d_off_x002d__x0e1c__x0e08_">
      <xsd:simpleType>
        <xsd:restriction base="dms:Note">
          <xsd:maxLength value="255"/>
        </xsd:restriction>
      </xsd:simpleType>
    </xsd:element>
    <xsd:element name="Comment_x002d__x0e2b__x0e2a_" ma:index="14" nillable="true" ma:displayName="Comment - หส" ma:format="Dropdown" ma:internalName="Comment_x002d__x0e2b__x0e2a_">
      <xsd:simpleType>
        <xsd:restriction base="dms:Note">
          <xsd:maxLength value="255"/>
        </xsd:restriction>
      </xsd:simpleType>
    </xsd:element>
    <xsd:element name="Comment_x002d__x0e1c__x0e08_" ma:index="15" nillable="true" ma:displayName="Comment - ผจ" ma:format="Dropdown" ma:internalName="Comment_x002d__x0e1c__x0e08_">
      <xsd:simpleType>
        <xsd:restriction base="dms:Note">
          <xsd:maxLength value="255"/>
        </xsd:restriction>
      </xsd:simpleType>
    </xsd:element>
    <xsd:element name="_x0e2a__x0e16__x0e32__x0e19__x0e30__x0e07__x0e32__x0e19_" ma:index="16" nillable="true" ma:displayName="สถานะงาน" ma:format="Dropdown" ma:internalName="_x0e2a__x0e16__x0e32__x0e19__x0e30__x0e07__x0e32__x0e19_">
      <xsd:simpleType>
        <xsd:restriction base="dms:Choice">
          <xsd:enumeration value="แล้วเสร็จ"/>
          <xsd:enumeration value="กำลังทำ"/>
          <xsd:enumeration value="แกไข"/>
          <xsd:enumeration value="ยังไม่ได้ทำ"/>
          <xsd:enumeration value="รอลูกค้า"/>
          <xsd:enumeration value="เหลือสรุป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13e94291-3e41-4773-845a-77c65acd8406" xsi:nil="true"/>
    <Preparer_x0020_Sign_x002d_off xmlns="13e94291-3e41-4773-845a-77c65acd8406" xsi:nil="true"/>
    <_x0e2a__x0e16__x0e32__x0e19__x0e30__x0e07__x0e32__x0e19_ xmlns="13e94291-3e41-4773-845a-77c65acd8406" xsi:nil="true"/>
    <_x0e01__x0e33__x0e2b__x0e19__x0e14__x0e40__x0e2a__x0e23__x0e47__x0e08_ xmlns="13e94291-3e41-4773-845a-77c65acd8406" xsi:nil="true"/>
    <ReviewerSign_x002d_off_x002d__x0e1c__x0e08_ xmlns="13e94291-3e41-4773-845a-77c65acd8406" xsi:nil="true"/>
    <Comment_x002d__x0e1c__x0e08_ xmlns="13e94291-3e41-4773-845a-77c65acd8406" xsi:nil="true"/>
    <Comment_x002d__x0e2b__x0e2a_ xmlns="13e94291-3e41-4773-845a-77c65acd840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FE0D43-2946-4EB1-AD68-57C29C0897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e94291-3e41-4773-845a-77c65acd84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B82A4D-087D-4F84-89AC-23F8354CA5B0}">
  <ds:schemaRefs>
    <ds:schemaRef ds:uri="http://purl.org/dc/terms/"/>
    <ds:schemaRef ds:uri="http://schemas.openxmlformats.org/package/2006/metadata/core-properties"/>
    <ds:schemaRef ds:uri="http://purl.org/dc/dcmitype/"/>
    <ds:schemaRef ds:uri="http://purl.org/dc/elements/1.1/"/>
    <ds:schemaRef ds:uri="http://www.w3.org/XML/1998/namespace"/>
    <ds:schemaRef ds:uri="13e94291-3e41-4773-845a-77c65acd8406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3C541CB-4E7F-4B17-8CA5-A6CDB0875D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3</vt:i4>
      </vt:variant>
    </vt:vector>
  </HeadingPairs>
  <TitlesOfParts>
    <vt:vector size="9" baseType="lpstr">
      <vt:lpstr>งบแสดงฐานะการเงิน</vt:lpstr>
      <vt:lpstr>งบกำไรขาดทุนเบ็ดเสร็จ 3 M</vt:lpstr>
      <vt:lpstr>ส่วนของผู้ถือหุ้น Conso</vt:lpstr>
      <vt:lpstr>ส่วนของผู้ถือหุ้น</vt:lpstr>
      <vt:lpstr>งบกระแสเงินสด</vt:lpstr>
      <vt:lpstr>Sheet1</vt:lpstr>
      <vt:lpstr>งบกระแสเงินสด!Print_Area</vt:lpstr>
      <vt:lpstr>'งบกำไรขาดทุนเบ็ดเสร็จ 3 M'!Print_Area</vt:lpstr>
      <vt:lpstr>งบแสดงฐานะการเงิน!Print_Area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DIACOM1</cp:lastModifiedBy>
  <cp:revision/>
  <cp:lastPrinted>2022-05-11T06:06:15Z</cp:lastPrinted>
  <dcterms:created xsi:type="dcterms:W3CDTF">2013-02-28T01:07:49Z</dcterms:created>
  <dcterms:modified xsi:type="dcterms:W3CDTF">2022-05-11T06:06:20Z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0x0101008E0D0DD241BC0441927993624E0B8DB7</vt:lpwstr>
  </property>
</Properties>
</file>