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685" yWindow="90" windowWidth="11715" windowHeight="11760" tabRatio="801" activeTab="4"/>
  </bookViews>
  <sheets>
    <sheet name="BS P2-3" sheetId="1" r:id="rId1"/>
    <sheet name="PL P4" sheetId="18" r:id="rId2"/>
    <sheet name="Shareholder equity-conso P5" sheetId="3" r:id="rId3"/>
    <sheet name="Shareholder equity P6" sheetId="14" r:id="rId4"/>
    <sheet name="Cash flow P7-8" sheetId="4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3">'Shareholder equity P6'!$A$1:$M$24</definedName>
    <definedName name="Report" localSheetId="1">#REF!</definedName>
    <definedName name="Report" localSheetId="3">#REF!</definedName>
    <definedName name="Report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5" i="4" l="1"/>
  <c r="K65" i="4"/>
  <c r="G62" i="4"/>
  <c r="G59" i="4"/>
  <c r="G58" i="4"/>
  <c r="G57" i="4"/>
  <c r="I54" i="4"/>
  <c r="G54" i="4"/>
  <c r="I53" i="4"/>
  <c r="G53" i="4"/>
  <c r="G51" i="4"/>
  <c r="I50" i="4"/>
  <c r="G50" i="4"/>
  <c r="I49" i="4"/>
  <c r="G49" i="4"/>
  <c r="K48" i="4"/>
  <c r="G48" i="4" s="1"/>
  <c r="I48" i="4"/>
  <c r="I47" i="4"/>
  <c r="G47" i="4"/>
  <c r="G46" i="4"/>
  <c r="G36" i="4"/>
  <c r="G35" i="4"/>
  <c r="G34" i="4"/>
  <c r="G33" i="4"/>
  <c r="G32" i="4"/>
  <c r="G31" i="4"/>
  <c r="G30" i="4"/>
  <c r="G29" i="4"/>
  <c r="G22" i="4"/>
  <c r="G21" i="4"/>
  <c r="G20" i="4"/>
  <c r="G25" i="4"/>
  <c r="G24" i="4"/>
  <c r="G23" i="4"/>
  <c r="G19" i="4"/>
  <c r="I17" i="4"/>
  <c r="G17" i="4"/>
  <c r="G15" i="4"/>
  <c r="G14" i="4" l="1"/>
  <c r="K13" i="4"/>
  <c r="G13" i="4" s="1"/>
  <c r="K12" i="4"/>
  <c r="G12" i="4" s="1"/>
  <c r="G11" i="4"/>
  <c r="K16" i="3"/>
  <c r="K12" i="3"/>
  <c r="M14" i="14"/>
  <c r="K15" i="14"/>
  <c r="K10" i="14"/>
  <c r="O31" i="18"/>
  <c r="K31" i="18" s="1"/>
  <c r="K29" i="18"/>
  <c r="K28" i="18"/>
  <c r="K23" i="18"/>
  <c r="K22" i="18"/>
  <c r="Q18" i="18" l="1"/>
  <c r="O18" i="18"/>
  <c r="M18" i="18"/>
  <c r="K18" i="18"/>
  <c r="K17" i="18"/>
  <c r="H58" i="1"/>
  <c r="H57" i="1"/>
  <c r="H56" i="1"/>
  <c r="H53" i="1"/>
  <c r="H52" i="1"/>
  <c r="H51" i="1"/>
  <c r="H50" i="1"/>
  <c r="H49" i="1"/>
  <c r="H48" i="1"/>
  <c r="H25" i="1"/>
  <c r="H24" i="1"/>
  <c r="H23" i="1"/>
  <c r="H22" i="1"/>
  <c r="H21" i="1"/>
  <c r="H18" i="1"/>
  <c r="H15" i="1"/>
  <c r="H14" i="1"/>
  <c r="H13" i="1"/>
  <c r="H12" i="1"/>
  <c r="H11" i="1"/>
  <c r="H10" i="1"/>
  <c r="Q19" i="18" l="1"/>
  <c r="M19" i="18"/>
  <c r="Q10" i="18"/>
  <c r="Q14" i="18"/>
  <c r="Q24" i="18"/>
  <c r="M60" i="4"/>
  <c r="M63" i="4"/>
  <c r="O10" i="18"/>
  <c r="O14" i="18"/>
  <c r="O24" i="18"/>
  <c r="K60" i="4"/>
  <c r="K63" i="4"/>
  <c r="M10" i="18"/>
  <c r="M14" i="18"/>
  <c r="M24" i="18"/>
  <c r="I60" i="4"/>
  <c r="I63" i="4"/>
  <c r="K8" i="18"/>
  <c r="K9" i="18"/>
  <c r="K10" i="18" s="1"/>
  <c r="K12" i="18"/>
  <c r="K13" i="18"/>
  <c r="M10" i="14"/>
  <c r="M15" i="14"/>
  <c r="M12" i="3"/>
  <c r="Q12" i="3" s="1"/>
  <c r="H59" i="1"/>
  <c r="E19" i="3"/>
  <c r="H66" i="1" s="1"/>
  <c r="G14" i="3"/>
  <c r="I19" i="3"/>
  <c r="H69" i="1" s="1"/>
  <c r="M17" i="3"/>
  <c r="Q17" i="3" s="1"/>
  <c r="A3" i="4"/>
  <c r="A1" i="18"/>
  <c r="J16" i="1"/>
  <c r="L16" i="1"/>
  <c r="O14" i="3"/>
  <c r="O16" i="3" s="1"/>
  <c r="O19" i="3" s="1"/>
  <c r="I14" i="3"/>
  <c r="E14" i="3"/>
  <c r="M11" i="3"/>
  <c r="Q11" i="3" s="1"/>
  <c r="I12" i="14"/>
  <c r="G12" i="14"/>
  <c r="G17" i="14"/>
  <c r="L67" i="1" s="1"/>
  <c r="E12" i="14"/>
  <c r="E17" i="14"/>
  <c r="L66" i="1" s="1"/>
  <c r="M9" i="14"/>
  <c r="N54" i="1"/>
  <c r="J54" i="1"/>
  <c r="L54" i="1"/>
  <c r="A38" i="1"/>
  <c r="N26" i="1"/>
  <c r="N16" i="1"/>
  <c r="J59" i="1"/>
  <c r="J26" i="1"/>
  <c r="N59" i="1"/>
  <c r="L59" i="1"/>
  <c r="L26" i="1"/>
  <c r="I17" i="14"/>
  <c r="L69" i="1" s="1"/>
  <c r="K14" i="18" l="1"/>
  <c r="G63" i="4"/>
  <c r="G19" i="3"/>
  <c r="H67" i="1" s="1"/>
  <c r="M16" i="3"/>
  <c r="Q16" i="3" s="1"/>
  <c r="O15" i="18"/>
  <c r="L60" i="1"/>
  <c r="J27" i="1"/>
  <c r="N27" i="1"/>
  <c r="M15" i="18"/>
  <c r="Q15" i="18"/>
  <c r="G60" i="4"/>
  <c r="K15" i="18"/>
  <c r="J60" i="1"/>
  <c r="H16" i="1"/>
  <c r="K24" i="18"/>
  <c r="H26" i="1"/>
  <c r="H54" i="1"/>
  <c r="H60" i="1" s="1"/>
  <c r="L27" i="1"/>
  <c r="O19" i="18"/>
  <c r="N60" i="1"/>
  <c r="K19" i="18"/>
  <c r="K25" i="18" l="1"/>
  <c r="Q25" i="18"/>
  <c r="Q27" i="18" s="1"/>
  <c r="Q30" i="18" s="1"/>
  <c r="Q32" i="18" s="1"/>
  <c r="M8" i="4" s="1"/>
  <c r="M27" i="4" s="1"/>
  <c r="M52" i="4" s="1"/>
  <c r="M55" i="4" s="1"/>
  <c r="M64" i="4" s="1"/>
  <c r="M66" i="4" s="1"/>
  <c r="M20" i="18"/>
  <c r="M25" i="18"/>
  <c r="M27" i="18" s="1"/>
  <c r="M30" i="18" s="1"/>
  <c r="M32" i="18" s="1"/>
  <c r="I8" i="4" s="1"/>
  <c r="I27" i="4" s="1"/>
  <c r="I52" i="4" s="1"/>
  <c r="I55" i="4" s="1"/>
  <c r="I64" i="4" s="1"/>
  <c r="I66" i="4" s="1"/>
  <c r="O25" i="18"/>
  <c r="O27" i="18" s="1"/>
  <c r="O30" i="18" s="1"/>
  <c r="O32" i="18" s="1"/>
  <c r="O36" i="18" s="1"/>
  <c r="O42" i="18" s="1"/>
  <c r="O44" i="18" s="1"/>
  <c r="O20" i="18"/>
  <c r="K27" i="18"/>
  <c r="K30" i="18" s="1"/>
  <c r="K32" i="18" s="1"/>
  <c r="K46" i="18" s="1"/>
  <c r="Q20" i="18"/>
  <c r="H27" i="1"/>
  <c r="K20" i="18"/>
  <c r="Q46" i="18" l="1"/>
  <c r="Q36" i="18"/>
  <c r="Q38" i="18" s="1"/>
  <c r="G8" i="4"/>
  <c r="G27" i="4" s="1"/>
  <c r="G52" i="4" s="1"/>
  <c r="G55" i="4" s="1"/>
  <c r="G64" i="4" s="1"/>
  <c r="G66" i="4" s="1"/>
  <c r="K36" i="18"/>
  <c r="K42" i="18" s="1"/>
  <c r="K44" i="18" s="1"/>
  <c r="K38" i="18"/>
  <c r="K40" i="18" s="1"/>
  <c r="M46" i="18"/>
  <c r="M36" i="18"/>
  <c r="M42" i="18" s="1"/>
  <c r="M44" i="18" s="1"/>
  <c r="O38" i="18"/>
  <c r="K16" i="14" s="1"/>
  <c r="O46" i="18"/>
  <c r="K8" i="4"/>
  <c r="K27" i="4" s="1"/>
  <c r="K52" i="4" s="1"/>
  <c r="K55" i="4" s="1"/>
  <c r="K64" i="4" s="1"/>
  <c r="K66" i="4" s="1"/>
  <c r="M38" i="18"/>
  <c r="M40" i="18" s="1"/>
  <c r="Q42" i="18"/>
  <c r="Q44" i="18" s="1"/>
  <c r="Q40" i="18"/>
  <c r="K11" i="14"/>
  <c r="K13" i="3" l="1"/>
  <c r="M13" i="3" s="1"/>
  <c r="K18" i="3"/>
  <c r="M18" i="3" s="1"/>
  <c r="O40" i="18"/>
  <c r="K12" i="14"/>
  <c r="N71" i="1" s="1"/>
  <c r="N73" i="1" s="1"/>
  <c r="N74" i="1" s="1"/>
  <c r="N75" i="1" s="1"/>
  <c r="M11" i="14"/>
  <c r="M12" i="14" s="1"/>
  <c r="K19" i="3"/>
  <c r="M16" i="14"/>
  <c r="M17" i="14" s="1"/>
  <c r="K17" i="14"/>
  <c r="L70" i="1" s="1"/>
  <c r="L71" i="1" s="1"/>
  <c r="L73" i="1" s="1"/>
  <c r="L74" i="1" s="1"/>
  <c r="L75" i="1" s="1"/>
  <c r="H70" i="1" l="1"/>
  <c r="H71" i="1" s="1"/>
  <c r="H73" i="1" s="1"/>
  <c r="H74" i="1" s="1"/>
  <c r="H75" i="1" s="1"/>
  <c r="K14" i="3"/>
  <c r="J71" i="1" s="1"/>
  <c r="J73" i="1" s="1"/>
  <c r="J74" i="1" s="1"/>
  <c r="J75" i="1" s="1"/>
  <c r="M14" i="3"/>
  <c r="Q13" i="3"/>
  <c r="Q14" i="3" s="1"/>
  <c r="Q18" i="3"/>
  <c r="Q19" i="3" s="1"/>
  <c r="M19" i="3"/>
</calcChain>
</file>

<file path=xl/sharedStrings.xml><?xml version="1.0" encoding="utf-8"?>
<sst xmlns="http://schemas.openxmlformats.org/spreadsheetml/2006/main" count="252" uniqueCount="159">
  <si>
    <t>BANGKOK DEC-CON PUBLIC COMPANY LIMITED AND SUBSIDIARY</t>
  </si>
  <si>
    <t>STATEMENTS OF FINANCIAL POSITION</t>
  </si>
  <si>
    <t>AS AT MARCH 31, 2022</t>
  </si>
  <si>
    <t>Consolidated financial statements (Baht)</t>
  </si>
  <si>
    <t xml:space="preserve"> Separate financial statements (Baht)</t>
  </si>
  <si>
    <t>ASSETS</t>
  </si>
  <si>
    <t>Note</t>
  </si>
  <si>
    <t>March 31, 2022</t>
  </si>
  <si>
    <t>December 31, 2021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</si>
  <si>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</si>
  <si>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</si>
  <si>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</si>
  <si>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</si>
  <si>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</si>
  <si>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</si>
  <si>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Contract assets</t>
  </si>
  <si>
    <t>Inventories</t>
  </si>
  <si>
    <t>Other current financial assets</t>
  </si>
  <si>
    <t>Other current assets</t>
  </si>
  <si>
    <t>Total current assets</t>
  </si>
  <si>
    <t>NON–CURRENT ASSETS</t>
  </si>
  <si>
    <t>Retention receivables</t>
  </si>
  <si>
    <t>Investments in subsidiary</t>
  </si>
  <si>
    <t>Investments in associates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</si>
  <si>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</si>
  <si>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</si>
  <si>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</si>
  <si>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</si>
  <si>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</si>
  <si>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</si>
  <si>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</si>
  <si>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</si>
  <si>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</si>
  <si>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Separate financial statements (Baht)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</si>
  <si>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</si>
  <si>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</si>
  <si>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</si>
  <si>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</si>
  <si>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</si>
  <si>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</si>
  <si>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</si>
  <si>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</si>
  <si>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</si>
  <si>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</si>
  <si>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</si>
  <si>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</si>
  <si>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</si>
  <si>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</si>
  <si>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</si>
  <si>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</si>
  <si>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</si>
  <si>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</si>
  <si>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1,524,947,290 shares, Baht 0.50 par value </t>
  </si>
  <si>
    <t xml:space="preserve">Issued and fully paid-up share capital </t>
  </si>
  <si>
    <t xml:space="preserve">1,076,210,468 shares, Baht 0.50 each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</si>
  <si>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</si>
  <si>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</si>
  <si>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</si>
  <si>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</si>
  <si>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</si>
  <si>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</si>
  <si>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</si>
  <si>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</si>
  <si>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</si>
  <si>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FOR THE THREE-MONTH PERIODS ENDED MARCH 31, 2022 (UNAUDITED/REVIEWED ONLY)</t>
  </si>
  <si>
    <t>March 31, 2021</t>
  </si>
  <si>
    <t>REVENUES</t>
  </si>
  <si>
    <t>Revenues from service</t>
  </si>
  <si>
    <t>Revenues from sale</t>
  </si>
  <si>
    <t>Total revenues</t>
  </si>
  <si>
    <t>Cost of sales</t>
  </si>
  <si>
    <t>Cost of service</t>
  </si>
  <si>
    <t>Total cost of sales</t>
  </si>
  <si>
    <t>Gross (loss) profit</t>
  </si>
  <si>
    <t>Other income</t>
  </si>
  <si>
    <t>Gain on contract termination</t>
  </si>
  <si>
    <t>Total other income</t>
  </si>
  <si>
    <t>Profit (loss) before expenses</t>
  </si>
  <si>
    <t>Expenses</t>
  </si>
  <si>
    <t>Administrative expenses</t>
  </si>
  <si>
    <t xml:space="preserve">Expected credit losses </t>
  </si>
  <si>
    <t>Total expenses</t>
  </si>
  <si>
    <t>Profit (loss) from operating activities</t>
  </si>
  <si>
    <t>Share of loss on investment</t>
  </si>
  <si>
    <t>Profit (loss) before finance costs and income tax expense</t>
  </si>
  <si>
    <t>Finance income</t>
  </si>
  <si>
    <t xml:space="preserve">Finance costs </t>
  </si>
  <si>
    <t>Profit (loss) before income tax expense</t>
  </si>
  <si>
    <t>Tax income (expense)</t>
  </si>
  <si>
    <t xml:space="preserve">Profit (loss) for the period </t>
  </si>
  <si>
    <t>Other comprehensive income (expense):</t>
  </si>
  <si>
    <t>Total comprehensive income (expense) for the period</t>
  </si>
  <si>
    <t>Profit (loss) attributable to :</t>
  </si>
  <si>
    <t>Owners of the Company</t>
  </si>
  <si>
    <t xml:space="preserve">Non-controlling interests </t>
  </si>
  <si>
    <t xml:space="preserve">Total comprehensive income (expense) attributable to : </t>
  </si>
  <si>
    <t xml:space="preserve">Owners of the Company </t>
  </si>
  <si>
    <t xml:space="preserve">Earnings (loss) per share - owners of the Company </t>
  </si>
  <si>
    <t>STATEMENTS OF CHANGES IN SHAREHOLDERS' EQUITY</t>
  </si>
  <si>
    <t>Owners of the parent company</t>
  </si>
  <si>
    <t xml:space="preserve">Issued and </t>
  </si>
  <si>
    <t>Retained earnings (Deficit)</t>
  </si>
  <si>
    <t>Total owners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</si>
  <si>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</si>
  <si>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</si>
  <si>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</si>
  <si>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</si>
  <si>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</si>
  <si>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</si>
  <si>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</si>
  <si>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</si>
  <si>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</si>
  <si>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</si>
  <si>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</si>
  <si>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</si>
  <si>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Balance as at January 1, 2021</t>
  </si>
  <si>
    <t>Profit (loss) for the period</t>
  </si>
  <si>
    <t>Balance as at March 31, 2021</t>
  </si>
  <si>
    <t>Balance as at January 1, 2022</t>
  </si>
  <si>
    <t>Balance as at March 31, 2022</t>
  </si>
  <si>
    <t>STATEMENTS OF CASH FLOWS</t>
  </si>
  <si>
    <t>Cash flows from operating activities</t>
  </si>
  <si>
    <t xml:space="preserve">     Adjustment to reconcile net profit to cash receipt (disbursement) </t>
  </si>
  <si>
    <t xml:space="preserve">          from operating activities</t>
  </si>
  <si>
    <t>Tax expense (income)</t>
  </si>
  <si>
    <t>Depreciation and amortization</t>
  </si>
  <si>
    <t>Bad debts</t>
  </si>
  <si>
    <t>Loss (reversal) on devaluation of inventories</t>
  </si>
  <si>
    <t xml:space="preserve">Unrealized loss (gain) on changes in fair value of </t>
  </si>
  <si>
    <t xml:space="preserve">     other current financial assets</t>
  </si>
  <si>
    <t>Loss (gain) on sale of other current financial assets</t>
  </si>
  <si>
    <t>Employee benefit expenses</t>
  </si>
  <si>
    <t>Finance costs</t>
  </si>
  <si>
    <t xml:space="preserve">Profit (loss) from operation before changes 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</si>
  <si>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</si>
  <si>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</si>
  <si>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</si>
  <si>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</si>
  <si>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</si>
  <si>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</si>
  <si>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</si>
  <si>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</si>
  <si>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</si>
  <si>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</si>
  <si>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</si>
  <si>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</si>
  <si>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</si>
  <si>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</si>
  <si>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Proceeds from sale of property, plant and equipment</t>
  </si>
  <si>
    <t xml:space="preserve">Acquire of property, plant and equipment </t>
  </si>
  <si>
    <t>Net cash provided by (used in) investing activities</t>
  </si>
  <si>
    <t>Cash flows from financing activities</t>
  </si>
  <si>
    <t xml:space="preserve">Repayments for lease liabilities </t>
  </si>
  <si>
    <t>Net cash provided by (used in) financing activities</t>
  </si>
  <si>
    <t>Net increase in cash and cash equivalents</t>
  </si>
  <si>
    <t>Cash and cash equivalents as at January 1</t>
  </si>
  <si>
    <t>Cash and cash equivalents as at March 31</t>
  </si>
  <si>
    <t>Gain on sale of assets</t>
  </si>
  <si>
    <t>Other comprehensive income (expense) for the period -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</si>
</sst>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 * #,##0.00_ ;_ * \-#,##0.00_ ;_ * &quot;-&quot;??_ ;_ @_ "/>
    <numFmt numFmtId="191" formatCode="_(* #,##0_);_(* \(#,##0\);_(* &quot;-&quot;??_);_(@_)"/>
    <numFmt numFmtId="192" formatCode="#,##0;\(#,##0\)"/>
    <numFmt numFmtId="193" formatCode="&quot;£&quot;#,##0.00;[Red]\-&quot;£&quot;#,##0.00"/>
    <numFmt numFmtId="194" formatCode="#,##0\ ;\(#,##0\)"/>
    <numFmt numFmtId="195" formatCode="#,##0.00\ ;\(#,##0.00\)"/>
    <numFmt numFmtId="196" formatCode="#,##0.00;\(#,##0.00\)"/>
    <numFmt numFmtId="197" formatCode="#,##0.00_);[Blue]\(#,##0.00\)"/>
  </numFmts>
  <fonts count="34"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7">
    <xf numFmtId="0" fontId="0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" fillId="0" borderId="0"/>
    <xf numFmtId="39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92">
    <xf numFmtId="0" fontId="0" fillId="0" borderId="0" xfId="0"/>
    <xf numFmtId="0" fontId="15" fillId="0" borderId="0" xfId="0" applyFont="1" applyAlignment="1">
      <alignment vertical="center"/>
    </xf>
    <xf numFmtId="191" fontId="15" fillId="0" borderId="0" xfId="0" applyNumberFormat="1" applyFont="1" applyAlignment="1">
      <alignment vertical="center"/>
    </xf>
    <xf numFmtId="0" fontId="8" fillId="0" borderId="0" xfId="0" applyFont="1"/>
    <xf numFmtId="191" fontId="8" fillId="0" borderId="0" xfId="0" applyNumberFormat="1" applyFont="1"/>
    <xf numFmtId="0" fontId="8" fillId="0" borderId="0" xfId="0" applyFont="1" applyAlignment="1">
      <alignment horizontal="right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91" fontId="8" fillId="0" borderId="0" xfId="0" applyNumberFormat="1" applyFont="1" applyAlignment="1">
      <alignment horizontal="right"/>
    </xf>
    <xf numFmtId="194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192" fontId="14" fillId="0" borderId="0" xfId="0" applyNumberFormat="1" applyFont="1" applyAlignment="1">
      <alignment vertical="center"/>
    </xf>
    <xf numFmtId="192" fontId="8" fillId="0" borderId="0" xfId="34" applyNumberFormat="1" applyFont="1" applyAlignment="1">
      <alignment vertical="center"/>
    </xf>
    <xf numFmtId="192" fontId="8" fillId="0" borderId="0" xfId="34" applyNumberFormat="1" applyFont="1" applyAlignment="1">
      <alignment horizontal="left" vertical="center"/>
    </xf>
    <xf numFmtId="187" fontId="8" fillId="0" borderId="0" xfId="0" applyNumberFormat="1" applyFont="1" applyAlignment="1">
      <alignment horizontal="center"/>
    </xf>
    <xf numFmtId="43" fontId="8" fillId="0" borderId="0" xfId="0" applyNumberFormat="1" applyFont="1"/>
    <xf numFmtId="39" fontId="14" fillId="0" borderId="0" xfId="0" applyNumberFormat="1" applyFont="1"/>
    <xf numFmtId="191" fontId="8" fillId="0" borderId="0" xfId="1" applyNumberFormat="1" applyFont="1"/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39" fontId="8" fillId="0" borderId="0" xfId="0" applyNumberFormat="1" applyFont="1"/>
    <xf numFmtId="0" fontId="17" fillId="0" borderId="0" xfId="0" applyFont="1" applyAlignment="1">
      <alignment horizontal="left"/>
    </xf>
    <xf numFmtId="192" fontId="14" fillId="0" borderId="0" xfId="34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95" fontId="29" fillId="0" borderId="0" xfId="0" applyNumberFormat="1" applyFont="1"/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91" fontId="8" fillId="0" borderId="0" xfId="0" applyNumberFormat="1" applyFont="1" applyAlignment="1">
      <alignment vertical="center"/>
    </xf>
    <xf numFmtId="191" fontId="8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191" fontId="1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/>
    <xf numFmtId="197" fontId="14" fillId="0" borderId="0" xfId="0" applyNumberFormat="1" applyFont="1"/>
    <xf numFmtId="0" fontId="15" fillId="0" borderId="0" xfId="0" applyFont="1" applyAlignment="1">
      <alignment horizontal="right" vertical="center"/>
    </xf>
    <xf numFmtId="197" fontId="8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197" fontId="8" fillId="0" borderId="0" xfId="93" applyNumberFormat="1" applyFont="1" applyAlignment="1">
      <alignment horizontal="center"/>
    </xf>
    <xf numFmtId="197" fontId="8" fillId="0" borderId="0" xfId="1" applyNumberFormat="1" applyFont="1" applyAlignment="1">
      <alignment horizontal="center"/>
    </xf>
    <xf numFmtId="197" fontId="8" fillId="0" borderId="1" xfId="0" applyNumberFormat="1" applyFont="1" applyBorder="1" applyAlignment="1">
      <alignment horizontal="center"/>
    </xf>
    <xf numFmtId="197" fontId="8" fillId="0" borderId="1" xfId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91" fontId="17" fillId="0" borderId="0" xfId="1" applyNumberFormat="1" applyFont="1" applyAlignment="1">
      <alignment horizontal="right"/>
    </xf>
    <xf numFmtId="189" fontId="17" fillId="0" borderId="0" xfId="1" applyFont="1" applyAlignment="1">
      <alignment horizontal="right"/>
    </xf>
    <xf numFmtId="189" fontId="14" fillId="0" borderId="0" xfId="0" applyNumberFormat="1" applyFont="1"/>
    <xf numFmtId="0" fontId="14" fillId="0" borderId="0" xfId="0" applyFont="1" applyAlignment="1">
      <alignment horizontal="center"/>
    </xf>
    <xf numFmtId="191" fontId="29" fillId="0" borderId="0" xfId="0" applyNumberFormat="1" applyFont="1"/>
    <xf numFmtId="0" fontId="14" fillId="0" borderId="1" xfId="0" quotePrefix="1" applyFont="1" applyBorder="1" applyAlignment="1">
      <alignment horizontal="center"/>
    </xf>
    <xf numFmtId="39" fontId="29" fillId="0" borderId="0" xfId="0" applyNumberFormat="1" applyFont="1"/>
    <xf numFmtId="191" fontId="8" fillId="0" borderId="0" xfId="1" applyNumberFormat="1" applyFont="1" applyFill="1" applyAlignment="1">
      <alignment horizontal="center" vertical="center"/>
    </xf>
    <xf numFmtId="187" fontId="8" fillId="0" borderId="0" xfId="1" applyNumberFormat="1" applyFont="1" applyFill="1" applyAlignment="1">
      <alignment vertical="center"/>
    </xf>
    <xf numFmtId="3" fontId="8" fillId="0" borderId="0" xfId="0" applyNumberFormat="1" applyFont="1" applyAlignment="1">
      <alignment horizontal="right" vertical="center" wrapText="1"/>
    </xf>
    <xf numFmtId="192" fontId="8" fillId="0" borderId="0" xfId="68" applyNumberFormat="1" applyFont="1" applyAlignment="1">
      <alignment vertical="center"/>
    </xf>
    <xf numFmtId="191" fontId="15" fillId="0" borderId="0" xfId="1" applyNumberFormat="1" applyFont="1" applyFill="1"/>
    <xf numFmtId="191" fontId="17" fillId="0" borderId="0" xfId="1" applyNumberFormat="1" applyFont="1" applyFill="1" applyBorder="1"/>
    <xf numFmtId="191" fontId="17" fillId="0" borderId="1" xfId="1" applyNumberFormat="1" applyFont="1" applyFill="1" applyBorder="1"/>
    <xf numFmtId="189" fontId="17" fillId="0" borderId="0" xfId="1" applyFont="1" applyFill="1"/>
    <xf numFmtId="189" fontId="17" fillId="0" borderId="0" xfId="1" applyFont="1" applyFill="1" applyAlignment="1">
      <alignment horizontal="center"/>
    </xf>
    <xf numFmtId="191" fontId="17" fillId="0" borderId="0" xfId="1" applyNumberFormat="1" applyFont="1" applyFill="1"/>
    <xf numFmtId="187" fontId="8" fillId="0" borderId="0" xfId="1" applyNumberFormat="1" applyFont="1" applyFill="1"/>
    <xf numFmtId="187" fontId="17" fillId="0" borderId="0" xfId="0" applyNumberFormat="1" applyFont="1" applyAlignment="1">
      <alignment horizontal="center"/>
    </xf>
    <xf numFmtId="187" fontId="8" fillId="0" borderId="0" xfId="0" applyNumberFormat="1" applyFont="1"/>
    <xf numFmtId="187" fontId="8" fillId="0" borderId="0" xfId="1" applyNumberFormat="1" applyFont="1" applyFill="1" applyAlignment="1">
      <alignment horizontal="center"/>
    </xf>
    <xf numFmtId="187" fontId="17" fillId="0" borderId="0" xfId="1" applyNumberFormat="1" applyFont="1" applyFill="1" applyBorder="1"/>
    <xf numFmtId="187" fontId="8" fillId="0" borderId="1" xfId="1" applyNumberFormat="1" applyFont="1" applyFill="1" applyBorder="1"/>
    <xf numFmtId="187" fontId="17" fillId="0" borderId="1" xfId="1" applyNumberFormat="1" applyFont="1" applyFill="1" applyBorder="1"/>
    <xf numFmtId="187" fontId="17" fillId="0" borderId="0" xfId="1" applyNumberFormat="1" applyFont="1" applyFill="1" applyAlignment="1">
      <alignment horizontal="center"/>
    </xf>
    <xf numFmtId="189" fontId="8" fillId="0" borderId="3" xfId="11" applyFont="1" applyFill="1" applyBorder="1" applyAlignment="1">
      <alignment horizontal="center"/>
    </xf>
    <xf numFmtId="189" fontId="8" fillId="0" borderId="0" xfId="11" applyFont="1" applyFill="1" applyAlignment="1">
      <alignment horizont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 applyAlignment="1">
      <alignment horizontal="center"/>
    </xf>
    <xf numFmtId="191" fontId="24" fillId="0" borderId="0" xfId="1" applyNumberFormat="1" applyFont="1" applyFill="1" applyAlignment="1">
      <alignment horizontal="right"/>
    </xf>
    <xf numFmtId="0" fontId="25" fillId="0" borderId="0" xfId="0" applyFont="1"/>
    <xf numFmtId="191" fontId="24" fillId="0" borderId="0" xfId="1" applyNumberFormat="1" applyFont="1" applyAlignment="1">
      <alignment horizontal="right"/>
    </xf>
    <xf numFmtId="0" fontId="21" fillId="0" borderId="0" xfId="0" applyFont="1"/>
    <xf numFmtId="189" fontId="24" fillId="0" borderId="0" xfId="1" applyFont="1" applyAlignment="1">
      <alignment horizontal="center"/>
    </xf>
    <xf numFmtId="189" fontId="24" fillId="0" borderId="0" xfId="1" applyFont="1" applyAlignment="1">
      <alignment horizontal="right"/>
    </xf>
    <xf numFmtId="189" fontId="23" fillId="0" borderId="0" xfId="0" applyNumberFormat="1" applyFont="1"/>
    <xf numFmtId="191" fontId="24" fillId="0" borderId="2" xfId="1" applyNumberFormat="1" applyFont="1" applyBorder="1" applyAlignment="1">
      <alignment horizontal="right"/>
    </xf>
    <xf numFmtId="191" fontId="24" fillId="0" borderId="0" xfId="1" applyNumberFormat="1" applyFont="1" applyBorder="1" applyAlignment="1">
      <alignment horizontal="right"/>
    </xf>
    <xf numFmtId="191" fontId="24" fillId="0" borderId="4" xfId="1" applyNumberFormat="1" applyFont="1" applyBorder="1" applyAlignment="1">
      <alignment horizontal="right"/>
    </xf>
    <xf numFmtId="189" fontId="23" fillId="0" borderId="0" xfId="1" applyFont="1"/>
    <xf numFmtId="43" fontId="23" fillId="0" borderId="0" xfId="0" applyNumberFormat="1" applyFont="1"/>
    <xf numFmtId="0" fontId="23" fillId="0" borderId="0" xfId="0" applyFont="1" applyAlignment="1">
      <alignment horizontal="left"/>
    </xf>
    <xf numFmtId="192" fontId="8" fillId="0" borderId="0" xfId="0" applyNumberFormat="1" applyFont="1" applyAlignment="1">
      <alignment vertical="center"/>
    </xf>
    <xf numFmtId="0" fontId="11" fillId="0" borderId="0" xfId="70" applyFont="1" applyAlignment="1">
      <alignment horizontal="left" vertical="center"/>
    </xf>
    <xf numFmtId="189" fontId="17" fillId="0" borderId="0" xfId="1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190" fontId="14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189" fontId="14" fillId="0" borderId="2" xfId="1" quotePrefix="1" applyFont="1" applyFill="1" applyBorder="1" applyAlignment="1">
      <alignment horizontal="center" vertical="center"/>
    </xf>
    <xf numFmtId="0" fontId="15" fillId="0" borderId="0" xfId="0" applyFont="1"/>
    <xf numFmtId="0" fontId="19" fillId="0" borderId="0" xfId="0" applyFont="1"/>
    <xf numFmtId="191" fontId="17" fillId="0" borderId="0" xfId="1" applyNumberFormat="1" applyFont="1" applyFill="1" applyAlignment="1">
      <alignment horizontal="center" vertical="center"/>
    </xf>
    <xf numFmtId="189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91" fontId="17" fillId="0" borderId="0" xfId="1" applyNumberFormat="1" applyFont="1" applyFill="1" applyAlignment="1">
      <alignment vertical="center"/>
    </xf>
    <xf numFmtId="187" fontId="8" fillId="0" borderId="0" xfId="0" applyNumberFormat="1" applyFont="1" applyAlignment="1">
      <alignment vertical="center"/>
    </xf>
    <xf numFmtId="191" fontId="17" fillId="0" borderId="2" xfId="1" applyNumberFormat="1" applyFont="1" applyFill="1" applyBorder="1" applyAlignment="1">
      <alignment vertical="center"/>
    </xf>
    <xf numFmtId="189" fontId="17" fillId="0" borderId="0" xfId="1" applyFont="1" applyFill="1" applyAlignment="1">
      <alignment vertical="center"/>
    </xf>
    <xf numFmtId="191" fontId="17" fillId="0" borderId="2" xfId="1" applyNumberFormat="1" applyFont="1" applyFill="1" applyBorder="1" applyAlignment="1">
      <alignment horizontal="center" vertical="center"/>
    </xf>
    <xf numFmtId="187" fontId="8" fillId="0" borderId="2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89" fontId="8" fillId="0" borderId="0" xfId="1" applyFont="1" applyFill="1" applyAlignment="1">
      <alignment vertical="center"/>
    </xf>
    <xf numFmtId="0" fontId="8" fillId="0" borderId="0" xfId="32" applyNumberFormat="1" applyFont="1" applyFill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187" fontId="8" fillId="0" borderId="0" xfId="1" applyNumberFormat="1" applyFont="1" applyFill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191" fontId="8" fillId="0" borderId="0" xfId="1" quotePrefix="1" applyNumberFormat="1" applyFont="1" applyFill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91" fontId="8" fillId="0" borderId="2" xfId="1" quotePrefix="1" applyNumberFormat="1" applyFont="1" applyFill="1" applyBorder="1" applyAlignment="1">
      <alignment horizontal="center" vertical="center"/>
    </xf>
    <xf numFmtId="191" fontId="8" fillId="0" borderId="3" xfId="1" applyNumberFormat="1" applyFont="1" applyFill="1" applyBorder="1" applyAlignment="1">
      <alignment horizontal="center" vertical="center"/>
    </xf>
    <xf numFmtId="187" fontId="8" fillId="0" borderId="3" xfId="1" applyNumberFormat="1" applyFont="1" applyFill="1" applyBorder="1" applyAlignment="1">
      <alignment vertical="center"/>
    </xf>
    <xf numFmtId="189" fontId="15" fillId="0" borderId="0" xfId="1" applyFont="1" applyFill="1" applyAlignment="1">
      <alignment vertical="center"/>
    </xf>
    <xf numFmtId="192" fontId="14" fillId="0" borderId="0" xfId="68" applyNumberFormat="1" applyFont="1" applyAlignment="1">
      <alignment vertical="center"/>
    </xf>
    <xf numFmtId="191" fontId="18" fillId="0" borderId="0" xfId="0" applyNumberFormat="1" applyFont="1" applyAlignment="1">
      <alignment horizontal="center" vertical="center"/>
    </xf>
    <xf numFmtId="187" fontId="8" fillId="0" borderId="0" xfId="1" applyNumberFormat="1" applyFont="1" applyFill="1" applyAlignment="1">
      <alignment horizontal="right" vertical="center"/>
    </xf>
    <xf numFmtId="191" fontId="8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horizontal="right" vertical="center"/>
    </xf>
    <xf numFmtId="191" fontId="19" fillId="0" borderId="0" xfId="0" applyNumberFormat="1" applyFont="1" applyAlignment="1">
      <alignment vertical="center"/>
    </xf>
    <xf numFmtId="187" fontId="8" fillId="0" borderId="2" xfId="1" applyNumberFormat="1" applyFont="1" applyFill="1" applyBorder="1" applyAlignment="1">
      <alignment vertical="center"/>
    </xf>
    <xf numFmtId="187" fontId="17" fillId="0" borderId="0" xfId="1" applyNumberFormat="1" applyFont="1" applyFill="1" applyAlignment="1">
      <alignment horizontal="right" vertical="center"/>
    </xf>
    <xf numFmtId="191" fontId="18" fillId="0" borderId="0" xfId="0" applyNumberFormat="1" applyFont="1" applyAlignment="1">
      <alignment vertical="center"/>
    </xf>
    <xf numFmtId="187" fontId="17" fillId="0" borderId="2" xfId="1" applyNumberFormat="1" applyFont="1" applyFill="1" applyBorder="1" applyAlignment="1">
      <alignment horizontal="right" vertical="center"/>
    </xf>
    <xf numFmtId="191" fontId="17" fillId="0" borderId="1" xfId="1" applyNumberFormat="1" applyFont="1" applyFill="1" applyBorder="1" applyAlignment="1">
      <alignment vertical="center"/>
    </xf>
    <xf numFmtId="187" fontId="17" fillId="0" borderId="1" xfId="1" applyNumberFormat="1" applyFont="1" applyFill="1" applyBorder="1" applyAlignment="1">
      <alignment horizontal="right" vertic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49" fontId="16" fillId="0" borderId="0" xfId="0" applyNumberFormat="1" applyFont="1" applyAlignment="1">
      <alignment horizontal="center"/>
    </xf>
    <xf numFmtId="191" fontId="8" fillId="0" borderId="3" xfId="1" applyNumberFormat="1" applyFont="1" applyFill="1" applyBorder="1" applyAlignment="1">
      <alignment horizontal="center"/>
    </xf>
    <xf numFmtId="191" fontId="16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left" vertical="center"/>
    </xf>
    <xf numFmtId="191" fontId="8" fillId="0" borderId="0" xfId="1" applyNumberFormat="1" applyFont="1" applyFill="1" applyAlignment="1">
      <alignment horizontal="center"/>
    </xf>
    <xf numFmtId="192" fontId="8" fillId="0" borderId="0" xfId="68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87" fontId="8" fillId="0" borderId="0" xfId="30" applyNumberFormat="1" applyFont="1" applyFill="1" applyAlignment="1">
      <alignment horizontal="right" vertical="center"/>
    </xf>
    <xf numFmtId="49" fontId="8" fillId="0" borderId="0" xfId="0" applyNumberFormat="1" applyFont="1" applyAlignment="1">
      <alignment vertical="center"/>
    </xf>
    <xf numFmtId="191" fontId="16" fillId="0" borderId="0" xfId="0" applyNumberFormat="1" applyFont="1" applyAlignment="1">
      <alignment horizontal="center" vertical="center"/>
    </xf>
    <xf numFmtId="191" fontId="16" fillId="0" borderId="0" xfId="0" applyNumberFormat="1" applyFont="1" applyAlignment="1">
      <alignment vertical="center"/>
    </xf>
    <xf numFmtId="191" fontId="8" fillId="0" borderId="5" xfId="1" applyNumberFormat="1" applyFont="1" applyFill="1" applyBorder="1" applyAlignment="1">
      <alignment vertical="center"/>
    </xf>
    <xf numFmtId="187" fontId="8" fillId="0" borderId="5" xfId="1" applyNumberFormat="1" applyFont="1" applyFill="1" applyBorder="1" applyAlignment="1">
      <alignment vertical="center"/>
    </xf>
    <xf numFmtId="191" fontId="8" fillId="0" borderId="1" xfId="1" applyNumberFormat="1" applyFont="1" applyFill="1" applyBorder="1" applyAlignment="1">
      <alignment vertical="center"/>
    </xf>
    <xf numFmtId="191" fontId="8" fillId="0" borderId="2" xfId="1" applyNumberFormat="1" applyFont="1" applyFill="1" applyBorder="1" applyAlignment="1">
      <alignment vertical="center"/>
    </xf>
    <xf numFmtId="191" fontId="17" fillId="0" borderId="3" xfId="1" applyNumberFormat="1" applyFont="1" applyFill="1" applyBorder="1" applyAlignment="1">
      <alignment vertical="center"/>
    </xf>
    <xf numFmtId="187" fontId="8" fillId="0" borderId="3" xfId="0" applyNumberFormat="1" applyFont="1" applyBorder="1" applyAlignment="1">
      <alignment vertical="center"/>
    </xf>
    <xf numFmtId="191" fontId="8" fillId="0" borderId="0" xfId="1" applyNumberFormat="1" applyFont="1" applyFill="1" applyAlignment="1">
      <alignment horizontal="right" vertical="center"/>
    </xf>
    <xf numFmtId="189" fontId="30" fillId="0" borderId="0" xfId="1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191" fontId="30" fillId="0" borderId="0" xfId="1" applyNumberFormat="1" applyFont="1" applyFill="1" applyAlignment="1">
      <alignment vertical="center"/>
    </xf>
    <xf numFmtId="0" fontId="17" fillId="0" borderId="0" xfId="0" applyFont="1" applyAlignment="1">
      <alignment horizontal="center" vertical="top"/>
    </xf>
    <xf numFmtId="0" fontId="16" fillId="0" borderId="0" xfId="0" applyFont="1"/>
    <xf numFmtId="189" fontId="8" fillId="0" borderId="0" xfId="1" applyFont="1" applyFill="1"/>
    <xf numFmtId="0" fontId="14" fillId="0" borderId="0" xfId="35" applyFont="1"/>
    <xf numFmtId="0" fontId="26" fillId="0" borderId="0" xfId="0" applyFont="1"/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187" fontId="27" fillId="0" borderId="0" xfId="1" applyNumberFormat="1" applyFont="1"/>
    <xf numFmtId="0" fontId="27" fillId="0" borderId="0" xfId="0" applyFont="1"/>
    <xf numFmtId="191" fontId="17" fillId="0" borderId="1" xfId="1" applyNumberFormat="1" applyFont="1" applyFill="1" applyBorder="1" applyAlignment="1">
      <alignment horizontal="center" vertical="center"/>
    </xf>
    <xf numFmtId="187" fontId="8" fillId="0" borderId="1" xfId="0" applyNumberFormat="1" applyFont="1" applyBorder="1" applyAlignment="1">
      <alignment vertical="center"/>
    </xf>
    <xf numFmtId="187" fontId="14" fillId="0" borderId="1" xfId="0" quotePrefix="1" applyNumberFormat="1" applyFont="1" applyBorder="1" applyAlignment="1">
      <alignment horizontal="center"/>
    </xf>
    <xf numFmtId="187" fontId="14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horizontal="left"/>
    </xf>
    <xf numFmtId="187" fontId="8" fillId="0" borderId="0" xfId="1" applyNumberFormat="1" applyFont="1" applyFill="1" applyAlignment="1">
      <alignment horizontal="right"/>
    </xf>
    <xf numFmtId="187" fontId="17" fillId="0" borderId="0" xfId="1" applyNumberFormat="1" applyFont="1" applyFill="1" applyAlignment="1">
      <alignment horizontal="right"/>
    </xf>
    <xf numFmtId="187" fontId="8" fillId="0" borderId="0" xfId="0" applyNumberFormat="1" applyFont="1" applyAlignment="1">
      <alignment horizontal="right"/>
    </xf>
    <xf numFmtId="187" fontId="17" fillId="0" borderId="0" xfId="0" applyNumberFormat="1" applyFont="1" applyAlignment="1">
      <alignment horizontal="right"/>
    </xf>
    <xf numFmtId="187" fontId="8" fillId="0" borderId="1" xfId="1" applyNumberFormat="1" applyFont="1" applyFill="1" applyBorder="1" applyAlignment="1">
      <alignment horizontal="right"/>
    </xf>
    <xf numFmtId="0" fontId="18" fillId="0" borderId="0" xfId="0" quotePrefix="1" applyFont="1" applyAlignment="1">
      <alignment horizontal="center"/>
    </xf>
    <xf numFmtId="191" fontId="8" fillId="0" borderId="0" xfId="1" applyNumberFormat="1" applyFont="1" applyFill="1" applyAlignment="1">
      <alignment horizontal="right"/>
    </xf>
    <xf numFmtId="191" fontId="8" fillId="0" borderId="0" xfId="1" applyNumberFormat="1" applyFont="1" applyFill="1"/>
    <xf numFmtId="191" fontId="17" fillId="0" borderId="2" xfId="1" applyNumberFormat="1" applyFont="1" applyFill="1" applyBorder="1"/>
    <xf numFmtId="187" fontId="17" fillId="0" borderId="2" xfId="1" applyNumberFormat="1" applyFont="1" applyFill="1" applyBorder="1"/>
    <xf numFmtId="187" fontId="17" fillId="0" borderId="0" xfId="1" applyNumberFormat="1" applyFont="1" applyFill="1"/>
    <xf numFmtId="191" fontId="8" fillId="0" borderId="1" xfId="1" applyNumberFormat="1" applyFont="1" applyFill="1" applyBorder="1" applyAlignment="1">
      <alignment horizontal="center"/>
    </xf>
    <xf numFmtId="191" fontId="8" fillId="0" borderId="1" xfId="11" applyNumberFormat="1" applyFont="1" applyFill="1" applyBorder="1" applyAlignment="1">
      <alignment horizontal="center"/>
    </xf>
    <xf numFmtId="191" fontId="8" fillId="0" borderId="0" xfId="11" applyNumberFormat="1" applyFont="1" applyFill="1" applyAlignment="1">
      <alignment horizontal="center"/>
    </xf>
    <xf numFmtId="187" fontId="8" fillId="0" borderId="1" xfId="11" applyNumberFormat="1" applyFont="1" applyFill="1" applyBorder="1" applyAlignment="1">
      <alignment horizontal="center"/>
    </xf>
    <xf numFmtId="187" fontId="8" fillId="0" borderId="0" xfId="11" applyNumberFormat="1" applyFont="1" applyFill="1" applyAlignment="1">
      <alignment horizontal="center"/>
    </xf>
    <xf numFmtId="191" fontId="8" fillId="0" borderId="3" xfId="11" applyNumberFormat="1" applyFont="1" applyFill="1" applyBorder="1" applyAlignment="1">
      <alignment horizontal="center"/>
    </xf>
    <xf numFmtId="195" fontId="29" fillId="0" borderId="0" xfId="1" applyNumberFormat="1" applyFont="1" applyFill="1"/>
    <xf numFmtId="191" fontId="29" fillId="0" borderId="0" xfId="1" applyNumberFormat="1" applyFont="1" applyFill="1"/>
    <xf numFmtId="194" fontId="29" fillId="0" borderId="0" xfId="1" applyNumberFormat="1" applyFont="1" applyFill="1"/>
    <xf numFmtId="191" fontId="8" fillId="0" borderId="4" xfId="11" applyNumberFormat="1" applyFont="1" applyFill="1" applyBorder="1" applyAlignment="1">
      <alignment horizontal="center"/>
    </xf>
    <xf numFmtId="187" fontId="8" fillId="0" borderId="4" xfId="11" applyNumberFormat="1" applyFont="1" applyFill="1" applyBorder="1" applyAlignment="1">
      <alignment horizontal="center"/>
    </xf>
    <xf numFmtId="191" fontId="17" fillId="0" borderId="0" xfId="1" applyNumberFormat="1" applyFont="1" applyFill="1" applyAlignment="1">
      <alignment horizontal="center"/>
    </xf>
    <xf numFmtId="39" fontId="29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187" fontId="17" fillId="0" borderId="0" xfId="1" applyNumberFormat="1" applyFont="1" applyFill="1" applyBorder="1" applyAlignment="1">
      <alignment horizontal="center"/>
    </xf>
    <xf numFmtId="197" fontId="8" fillId="0" borderId="0" xfId="0" applyNumberFormat="1" applyFont="1"/>
    <xf numFmtId="0" fontId="14" fillId="0" borderId="1" xfId="0" applyFont="1" applyBorder="1" applyAlignment="1">
      <alignment horizontal="center"/>
    </xf>
    <xf numFmtId="192" fontId="14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5" fillId="0" borderId="0" xfId="69" applyFont="1"/>
    <xf numFmtId="197" fontId="21" fillId="0" borderId="0" xfId="0" applyNumberFormat="1" applyFont="1"/>
    <xf numFmtId="187" fontId="14" fillId="0" borderId="1" xfId="0" applyNumberFormat="1" applyFont="1" applyBorder="1" applyAlignment="1">
      <alignment horizontal="center"/>
    </xf>
    <xf numFmtId="191" fontId="17" fillId="0" borderId="0" xfId="1" applyNumberFormat="1" applyFont="1" applyAlignment="1">
      <alignment horizontal="center"/>
    </xf>
    <xf numFmtId="191" fontId="24" fillId="0" borderId="0" xfId="91" applyNumberFormat="1" applyFont="1" applyAlignment="1">
      <alignment horizontal="right"/>
    </xf>
    <xf numFmtId="191" fontId="13" fillId="0" borderId="0" xfId="92" applyNumberFormat="1" applyFont="1"/>
    <xf numFmtId="191" fontId="27" fillId="0" borderId="0" xfId="1" applyNumberFormat="1" applyFont="1" applyFill="1" applyAlignment="1"/>
    <xf numFmtId="189" fontId="14" fillId="0" borderId="0" xfId="1" quotePrefix="1" applyFont="1" applyFill="1" applyBorder="1" applyAlignment="1">
      <alignment horizontal="center" vertical="center"/>
    </xf>
    <xf numFmtId="191" fontId="27" fillId="0" borderId="0" xfId="1" applyNumberFormat="1" applyFont="1" applyFill="1" applyAlignment="1">
      <alignment horizontal="center"/>
    </xf>
    <xf numFmtId="191" fontId="27" fillId="0" borderId="0" xfId="1" applyNumberFormat="1" applyFont="1" applyFill="1"/>
    <xf numFmtId="0" fontId="8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192" fontId="8" fillId="0" borderId="0" xfId="68" applyNumberFormat="1" applyFont="1" applyFill="1" applyAlignment="1">
      <alignment vertical="center"/>
    </xf>
    <xf numFmtId="0" fontId="17" fillId="0" borderId="0" xfId="0" applyFont="1" applyFill="1"/>
    <xf numFmtId="0" fontId="14" fillId="0" borderId="0" xfId="0" applyFont="1" applyAlignment="1"/>
    <xf numFmtId="0" fontId="14" fillId="0" borderId="0" xfId="0" applyFont="1" applyAlignment="1">
      <alignment horizontal="right"/>
    </xf>
    <xf numFmtId="0" fontId="8" fillId="0" borderId="0" xfId="34" applyFont="1" applyAlignment="1">
      <alignment vertical="center"/>
    </xf>
    <xf numFmtId="191" fontId="17" fillId="0" borderId="0" xfId="91" applyNumberFormat="1" applyFont="1" applyAlignment="1">
      <alignment horizontal="right"/>
    </xf>
    <xf numFmtId="0" fontId="8" fillId="0" borderId="0" xfId="69" applyFont="1"/>
    <xf numFmtId="191" fontId="17" fillId="0" borderId="0" xfId="1" applyNumberFormat="1" applyFont="1" applyFill="1" applyAlignment="1">
      <alignment horizontal="right"/>
    </xf>
    <xf numFmtId="189" fontId="17" fillId="0" borderId="0" xfId="1" applyFont="1" applyFill="1" applyAlignment="1">
      <alignment horizontal="right"/>
    </xf>
    <xf numFmtId="191" fontId="17" fillId="0" borderId="2" xfId="1" applyNumberFormat="1" applyFont="1" applyFill="1" applyBorder="1" applyAlignment="1">
      <alignment horizontal="right"/>
    </xf>
    <xf numFmtId="189" fontId="14" fillId="0" borderId="0" xfId="1" applyFont="1" applyFill="1"/>
    <xf numFmtId="43" fontId="14" fillId="0" borderId="0" xfId="0" applyNumberFormat="1" applyFont="1"/>
    <xf numFmtId="191" fontId="17" fillId="0" borderId="0" xfId="1" applyNumberFormat="1" applyFont="1" applyFill="1" applyBorder="1" applyAlignment="1">
      <alignment horizontal="right"/>
    </xf>
    <xf numFmtId="0" fontId="18" fillId="0" borderId="0" xfId="0" quotePrefix="1" applyFont="1" applyAlignment="1">
      <alignment horizontal="center" vertical="center"/>
    </xf>
    <xf numFmtId="191" fontId="17" fillId="0" borderId="4" xfId="1" applyNumberFormat="1" applyFont="1" applyBorder="1" applyAlignment="1">
      <alignment horizontal="right"/>
    </xf>
    <xf numFmtId="189" fontId="14" fillId="0" borderId="0" xfId="1" applyFont="1"/>
    <xf numFmtId="0" fontId="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49" fontId="14" fillId="0" borderId="0" xfId="0" applyNumberFormat="1" applyFont="1" applyAlignment="1">
      <alignment horizontal="left"/>
    </xf>
    <xf numFmtId="187" fontId="17" fillId="0" borderId="0" xfId="0" applyNumberFormat="1" applyFont="1" applyAlignment="1">
      <alignment vertical="center"/>
    </xf>
    <xf numFmtId="187" fontId="14" fillId="0" borderId="0" xfId="0" applyNumberFormat="1" applyFont="1" applyAlignment="1">
      <alignment horizontal="right"/>
    </xf>
    <xf numFmtId="187" fontId="14" fillId="0" borderId="0" xfId="0" applyNumberFormat="1" applyFont="1"/>
    <xf numFmtId="49" fontId="14" fillId="0" borderId="0" xfId="0" applyNumberFormat="1" applyFont="1"/>
    <xf numFmtId="0" fontId="14" fillId="0" borderId="0" xfId="70" applyFont="1" applyAlignment="1">
      <alignment horizontal="left" vertical="center"/>
    </xf>
    <xf numFmtId="191" fontId="29" fillId="0" borderId="0" xfId="1" applyNumberFormat="1" applyFont="1" applyFill="1" applyAlignment="1">
      <alignment horizontal="right" vertical="center"/>
    </xf>
    <xf numFmtId="191" fontId="29" fillId="0" borderId="0" xfId="1" applyNumberFormat="1" applyFont="1" applyFill="1" applyAlignment="1">
      <alignment vertical="center"/>
    </xf>
    <xf numFmtId="0" fontId="8" fillId="0" borderId="0" xfId="70" applyFont="1" applyAlignment="1">
      <alignment horizontal="left" vertical="center"/>
    </xf>
    <xf numFmtId="0" fontId="8" fillId="0" borderId="0" xfId="45" applyFont="1"/>
    <xf numFmtId="0" fontId="8" fillId="0" borderId="0" xfId="57" applyFont="1" applyAlignment="1">
      <alignment vertical="center"/>
    </xf>
    <xf numFmtId="38" fontId="14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187" fontId="15" fillId="0" borderId="0" xfId="0" applyNumberFormat="1" applyFont="1" applyAlignment="1">
      <alignment horizontal="center"/>
    </xf>
    <xf numFmtId="187" fontId="15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4" fillId="0" borderId="0" xfId="70" applyFont="1" applyAlignment="1">
      <alignment vertical="center"/>
    </xf>
    <xf numFmtId="0" fontId="8" fillId="0" borderId="0" xfId="70" applyFont="1" applyAlignment="1">
      <alignment vertical="center"/>
    </xf>
    <xf numFmtId="189" fontId="15" fillId="0" borderId="0" xfId="1" applyFont="1" applyFill="1"/>
    <xf numFmtId="189" fontId="15" fillId="0" borderId="0" xfId="1" applyFont="1" applyFill="1" applyAlignment="1">
      <alignment horizontal="center"/>
    </xf>
    <xf numFmtId="187" fontId="15" fillId="0" borderId="0" xfId="1" applyNumberFormat="1" applyFont="1" applyFill="1" applyAlignment="1">
      <alignment horizontal="center"/>
    </xf>
    <xf numFmtId="189" fontId="15" fillId="0" borderId="0" xfId="1" applyFont="1" applyFill="1" applyAlignment="1">
      <alignment horizontal="left"/>
    </xf>
    <xf numFmtId="187" fontId="8" fillId="0" borderId="2" xfId="0" applyNumberFormat="1" applyFont="1" applyBorder="1"/>
    <xf numFmtId="196" fontId="14" fillId="0" borderId="0" xfId="0" applyNumberFormat="1" applyFont="1" applyAlignment="1">
      <alignment vertical="center"/>
    </xf>
    <xf numFmtId="187" fontId="8" fillId="0" borderId="3" xfId="0" applyNumberFormat="1" applyFont="1" applyBorder="1"/>
    <xf numFmtId="187" fontId="32" fillId="0" borderId="0" xfId="1" applyNumberFormat="1" applyFont="1" applyFill="1" applyAlignment="1">
      <alignment horizontal="center"/>
    </xf>
    <xf numFmtId="187" fontId="32" fillId="0" borderId="0" xfId="0" applyNumberFormat="1" applyFont="1"/>
    <xf numFmtId="187" fontId="32" fillId="0" borderId="0" xfId="1" applyNumberFormat="1" applyFont="1" applyFill="1"/>
    <xf numFmtId="187" fontId="33" fillId="0" borderId="0" xfId="18" applyNumberFormat="1" applyFont="1" applyFill="1" applyAlignment="1">
      <alignment horizontal="center" vertical="center"/>
    </xf>
    <xf numFmtId="187" fontId="33" fillId="0" borderId="0" xfId="0" applyNumberFormat="1" applyFont="1" applyAlignment="1">
      <alignment vertical="center"/>
    </xf>
    <xf numFmtId="187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187" fontId="15" fillId="0" borderId="0" xfId="1" applyNumberFormat="1" applyFont="1" applyFill="1"/>
    <xf numFmtId="187" fontId="8" fillId="0" borderId="0" xfId="0" applyNumberFormat="1" applyFont="1" applyAlignment="1">
      <alignment horizontal="center"/>
    </xf>
    <xf numFmtId="191" fontId="27" fillId="0" borderId="1" xfId="11" applyNumberFormat="1" applyFont="1" applyFill="1" applyBorder="1" applyAlignment="1">
      <alignment horizontal="center"/>
    </xf>
    <xf numFmtId="37" fontId="27" fillId="0" borderId="0" xfId="11" applyNumberFormat="1" applyFont="1" applyFill="1" applyBorder="1" applyAlignment="1"/>
    <xf numFmtId="191" fontId="27" fillId="0" borderId="1" xfId="11" applyNumberFormat="1" applyFont="1" applyFill="1" applyBorder="1" applyAlignment="1">
      <alignment horizontal="right"/>
    </xf>
    <xf numFmtId="39" fontId="14" fillId="0" borderId="0" xfId="0" applyNumberFormat="1" applyFont="1" applyFill="1"/>
    <xf numFmtId="192" fontId="8" fillId="0" borderId="0" xfId="34" applyNumberFormat="1" applyFont="1" applyFill="1" applyAlignment="1">
      <alignment vertical="center"/>
    </xf>
    <xf numFmtId="0" fontId="8" fillId="0" borderId="0" xfId="0" applyFont="1" applyFill="1"/>
    <xf numFmtId="187" fontId="8" fillId="0" borderId="0" xfId="0" applyNumberFormat="1" applyFont="1" applyFill="1" applyAlignment="1">
      <alignment horizontal="center"/>
    </xf>
    <xf numFmtId="39" fontId="8" fillId="0" borderId="0" xfId="0" applyNumberFormat="1" applyFont="1" applyFill="1"/>
    <xf numFmtId="192" fontId="14" fillId="0" borderId="0" xfId="34" applyNumberFormat="1" applyFont="1" applyFill="1" applyAlignment="1">
      <alignment vertical="center"/>
    </xf>
    <xf numFmtId="37" fontId="27" fillId="0" borderId="0" xfId="0" applyNumberFormat="1" applyFont="1" applyFill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190" fontId="14" fillId="0" borderId="1" xfId="0" applyNumberFormat="1" applyFont="1" applyBorder="1" applyAlignment="1"/>
    <xf numFmtId="190" fontId="14" fillId="0" borderId="1" xfId="0" applyNumberFormat="1" applyFont="1" applyBorder="1" applyAlignment="1">
      <alignment horizontal="center"/>
    </xf>
    <xf numFmtId="191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92" fontId="14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97" fontId="8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187" fontId="8" fillId="0" borderId="0" xfId="0" applyNumberFormat="1" applyFont="1" applyAlignment="1">
      <alignment horizontal="center"/>
    </xf>
    <xf numFmtId="187" fontId="14" fillId="0" borderId="1" xfId="0" applyNumberFormat="1" applyFont="1" applyBorder="1" applyAlignment="1">
      <alignment horizontal="center"/>
    </xf>
  </cellXfs>
  <cellStyles count="127">
    <cellStyle name="Comma" xfId="1" builtinId="3"/>
    <cellStyle name="Comma 10" xfId="2"/>
    <cellStyle name="Comma 10 2" xfId="95"/>
    <cellStyle name="Comma 11" xfId="3"/>
    <cellStyle name="Comma 11 2" xfId="96"/>
    <cellStyle name="Comma 11 3" xfId="120"/>
    <cellStyle name="Comma 12" xfId="4"/>
    <cellStyle name="Comma 12 2" xfId="97"/>
    <cellStyle name="Comma 13" xfId="5"/>
    <cellStyle name="Comma 13 2" xfId="98"/>
    <cellStyle name="Comma 2" xfId="99"/>
    <cellStyle name="Comma 2 2" xfId="6"/>
    <cellStyle name="Comma 2 2 2" xfId="100"/>
    <cellStyle name="Comma 2 3" xfId="7"/>
    <cellStyle name="Comma 2 3 2" xfId="101"/>
    <cellStyle name="Comma 2 4" xfId="8"/>
    <cellStyle name="Comma 2 4 2" xfId="102"/>
    <cellStyle name="Comma 2 5" xfId="9"/>
    <cellStyle name="Comma 2 5 2" xfId="103"/>
    <cellStyle name="Comma 2 6" xfId="10"/>
    <cellStyle name="Comma 2 6 2" xfId="104"/>
    <cellStyle name="Comma 3" xfId="11"/>
    <cellStyle name="Comma 3 2" xfId="12"/>
    <cellStyle name="Comma 3 3" xfId="13"/>
    <cellStyle name="Comma 3 4" xfId="14"/>
    <cellStyle name="Comma 3 5" xfId="15"/>
    <cellStyle name="Comma 3 6" xfId="16"/>
    <cellStyle name="Comma 3 7" xfId="105"/>
    <cellStyle name="Comma 4" xfId="17"/>
    <cellStyle name="Comma 4 2" xfId="18"/>
    <cellStyle name="Comma 4 2 2" xfId="107"/>
    <cellStyle name="Comma 4 2 3" xfId="121"/>
    <cellStyle name="Comma 4 3" xfId="19"/>
    <cellStyle name="Comma 4 3 2" xfId="108"/>
    <cellStyle name="Comma 4 3 3" xfId="122"/>
    <cellStyle name="Comma 4 4" xfId="20"/>
    <cellStyle name="Comma 4 4 2" xfId="109"/>
    <cellStyle name="Comma 4 4 3" xfId="123"/>
    <cellStyle name="Comma 4 5" xfId="21"/>
    <cellStyle name="Comma 4 5 2" xfId="110"/>
    <cellStyle name="Comma 4 5 3" xfId="124"/>
    <cellStyle name="Comma 4 6" xfId="22"/>
    <cellStyle name="Comma 4 6 2" xfId="111"/>
    <cellStyle name="Comma 4 6 3" xfId="125"/>
    <cellStyle name="Comma 4 7" xfId="106"/>
    <cellStyle name="Comma 5" xfId="94"/>
    <cellStyle name="Comma 5 2" xfId="23"/>
    <cellStyle name="Comma 5 2 2" xfId="112"/>
    <cellStyle name="Comma 5 3" xfId="24"/>
    <cellStyle name="Comma 5 3 2" xfId="113"/>
    <cellStyle name="Comma 5 4" xfId="25"/>
    <cellStyle name="Comma 5 4 2" xfId="114"/>
    <cellStyle name="Comma 5 5" xfId="26"/>
    <cellStyle name="Comma 5 5 2" xfId="115"/>
    <cellStyle name="Comma 5 6" xfId="27"/>
    <cellStyle name="Comma 5 6 2" xfId="116"/>
    <cellStyle name="Comma 6" xfId="28"/>
    <cellStyle name="Comma 7" xfId="29"/>
    <cellStyle name="Comma 7 2" xfId="117"/>
    <cellStyle name="Comma 7 3" xfId="126"/>
    <cellStyle name="Comma 8" xfId="30"/>
    <cellStyle name="Comma 9" xfId="31"/>
    <cellStyle name="Comma 9 2" xfId="118"/>
    <cellStyle name="Comma_Calsonic Sales 2002" xfId="32"/>
    <cellStyle name="Currency 2" xfId="33"/>
    <cellStyle name="Normal" xfId="0" builtinId="0"/>
    <cellStyle name="Normal 10" xfId="34"/>
    <cellStyle name="Normal 12" xfId="35"/>
    <cellStyle name="Normal 2" xfId="36"/>
    <cellStyle name="Normal 2 2" xfId="37"/>
    <cellStyle name="Normal 2 3" xfId="38"/>
    <cellStyle name="Normal 2 4" xfId="39"/>
    <cellStyle name="Normal 2 5" xfId="40"/>
    <cellStyle name="Normal 2 6" xfId="41"/>
    <cellStyle name="Normal 2 7" xfId="42"/>
    <cellStyle name="Normal 2 8" xfId="43"/>
    <cellStyle name="Normal 2 9" xfId="44"/>
    <cellStyle name="Normal 29" xfId="45"/>
    <cellStyle name="Normal 3" xfId="46"/>
    <cellStyle name="Normal 3 2" xfId="47"/>
    <cellStyle name="Normal 3 2 2" xfId="48"/>
    <cellStyle name="Normal 3 2 3" xfId="49"/>
    <cellStyle name="Normal 3 2 4" xfId="50"/>
    <cellStyle name="Normal 3 2 5" xfId="51"/>
    <cellStyle name="Normal 3 2 6" xfId="52"/>
    <cellStyle name="Normal 3 3" xfId="53"/>
    <cellStyle name="Normal 3 4" xfId="54"/>
    <cellStyle name="Normal 3 5" xfId="55"/>
    <cellStyle name="Normal 3 6" xfId="56"/>
    <cellStyle name="Normal 4 2" xfId="57"/>
    <cellStyle name="Normal 4 3" xfId="58"/>
    <cellStyle name="Normal 4 4" xfId="59"/>
    <cellStyle name="Normal 4 5" xfId="60"/>
    <cellStyle name="Normal 4 6" xfId="61"/>
    <cellStyle name="Normal 5 2" xfId="62"/>
    <cellStyle name="Normal 5 3" xfId="63"/>
    <cellStyle name="Normal 5 4" xfId="64"/>
    <cellStyle name="Normal 5 5" xfId="65"/>
    <cellStyle name="Normal 5 6" xfId="66"/>
    <cellStyle name="Normal 69" xfId="67"/>
    <cellStyle name="Normal 7" xfId="68"/>
    <cellStyle name="Normal_Equity" xfId="69"/>
    <cellStyle name="Normal_Lead After Adjustment Q3'06_021106" xfId="70"/>
    <cellStyle name="Percent 2 2" xfId="71"/>
    <cellStyle name="Percent 2 3" xfId="72"/>
    <cellStyle name="Percent 2 4" xfId="73"/>
    <cellStyle name="Percent 2 5" xfId="74"/>
    <cellStyle name="Percent 2 6" xfId="75"/>
    <cellStyle name="Percent 3 2" xfId="76"/>
    <cellStyle name="Percent 3 3" xfId="77"/>
    <cellStyle name="Percent 3 4" xfId="78"/>
    <cellStyle name="Percent 3 5" xfId="79"/>
    <cellStyle name="Percent 3 6" xfId="80"/>
    <cellStyle name="Percent 4 2" xfId="81"/>
    <cellStyle name="Percent 4 3" xfId="82"/>
    <cellStyle name="Percent 4 4" xfId="83"/>
    <cellStyle name="Percent 4 5" xfId="84"/>
    <cellStyle name="Percent 4 6" xfId="85"/>
    <cellStyle name="Percent 5 2" xfId="86"/>
    <cellStyle name="Percent 5 3" xfId="87"/>
    <cellStyle name="Percent 5 4" xfId="88"/>
    <cellStyle name="Percent 5 5" xfId="89"/>
    <cellStyle name="Percent 5 6" xfId="90"/>
    <cellStyle name="จุลภาค 2" xfId="91"/>
    <cellStyle name="จุลภาค 2 2" xfId="119"/>
    <cellStyle name="ปกติ 3" xfId="92"/>
    <cellStyle name="ปกติ_Sheet1" xfId="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xmlns="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view="pageBreakPreview" topLeftCell="A35" zoomScale="90" zoomScaleNormal="85" zoomScaleSheetLayoutView="90" workbookViewId="0">
      <selection activeCell="F33" sqref="F33"/>
    </sheetView>
  </sheetViews>
  <sheetFormatPr defaultColWidth="9.140625" defaultRowHeight="24.95" customHeight="1"/>
  <cols>
    <col min="1" max="2" width="2.140625" style="11" customWidth="1"/>
    <col min="3" max="3" width="9" style="11" customWidth="1"/>
    <col min="4" max="4" width="15.7109375" style="11" customWidth="1"/>
    <col min="5" max="5" width="14.140625" style="11" customWidth="1"/>
    <col min="6" max="6" width="6.5703125" style="111" customWidth="1"/>
    <col min="7" max="7" width="1.7109375" style="111" customWidth="1"/>
    <col min="8" max="8" width="15.7109375" style="112" customWidth="1"/>
    <col min="9" max="9" width="1.7109375" style="111" customWidth="1"/>
    <col min="10" max="10" width="15.7109375" style="112" customWidth="1"/>
    <col min="11" max="11" width="1.7109375" style="11" customWidth="1"/>
    <col min="12" max="12" width="15.7109375" style="11" customWidth="1"/>
    <col min="13" max="13" width="1.7109375" style="11" customWidth="1"/>
    <col min="14" max="14" width="15.7109375" style="11" customWidth="1"/>
    <col min="15" max="15" width="2.140625" style="11" customWidth="1"/>
    <col min="16" max="16384" width="9.140625" style="11"/>
  </cols>
  <sheetData>
    <row r="1" spans="1:15" ht="24.95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</row>
    <row r="2" spans="1:15" ht="24.95" customHeight="1">
      <c r="A2" s="279" t="s">
        <v>1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</row>
    <row r="3" spans="1:15" ht="24.95" customHeight="1">
      <c r="A3" s="279" t="s">
        <v>2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</row>
    <row r="4" spans="1:15" ht="24.95" customHeight="1">
      <c r="B4" s="31"/>
      <c r="C4" s="31"/>
      <c r="D4" s="31"/>
      <c r="E4" s="31"/>
      <c r="F4" s="30"/>
      <c r="G4" s="30"/>
      <c r="H4" s="92"/>
      <c r="I4" s="30"/>
      <c r="J4" s="92"/>
      <c r="K4" s="29"/>
      <c r="L4" s="36"/>
      <c r="M4" s="36"/>
      <c r="N4" s="36"/>
    </row>
    <row r="5" spans="1:15" s="93" customFormat="1" ht="24.95" customHeight="1">
      <c r="C5" s="1"/>
      <c r="D5" s="1"/>
      <c r="E5" s="1"/>
      <c r="F5" s="94"/>
      <c r="G5" s="94"/>
      <c r="H5" s="95"/>
      <c r="I5" s="95" t="s">
        <v>3</v>
      </c>
      <c r="J5" s="95"/>
      <c r="K5" s="96"/>
      <c r="L5" s="282" t="s">
        <v>4</v>
      </c>
      <c r="M5" s="282"/>
      <c r="N5" s="282"/>
    </row>
    <row r="6" spans="1:15" s="93" customFormat="1" ht="24.95" customHeight="1">
      <c r="C6" s="1"/>
      <c r="D6" s="97" t="s">
        <v>5</v>
      </c>
      <c r="E6" s="1"/>
      <c r="F6" s="98" t="s">
        <v>6</v>
      </c>
      <c r="G6" s="94"/>
      <c r="H6" s="99" t="s">
        <v>7</v>
      </c>
      <c r="I6" s="50"/>
      <c r="J6" s="99" t="s">
        <v>8</v>
      </c>
      <c r="K6" s="96"/>
      <c r="L6" s="99" t="s">
        <v>7</v>
      </c>
      <c r="M6" s="50"/>
      <c r="N6" s="99" t="s">
        <v>8</v>
      </c>
    </row>
    <row r="7" spans="1:15" s="93" customFormat="1" ht="24.95" customHeight="1">
      <c r="C7" s="1"/>
      <c r="D7" s="97"/>
      <c r="E7" s="1"/>
      <c r="F7" s="96"/>
      <c r="G7" s="94"/>
      <c r="H7" s="210" t="s">
        <v>9</v>
      </c>
      <c r="I7" s="50"/>
      <c r="J7" s="210" t="s">
        <v>10</v>
      </c>
      <c r="K7" s="96"/>
      <c r="L7" s="210" t="s">
        <v>9</v>
      </c>
      <c r="M7" s="50"/>
      <c r="N7" s="210" t="s">
        <v>10</v>
      </c>
    </row>
    <row r="8" spans="1:15" s="93" customFormat="1" ht="24.95" customHeight="1">
      <c r="C8" s="1"/>
      <c r="D8" s="97"/>
      <c r="E8" s="1"/>
      <c r="F8" s="96"/>
      <c r="G8" s="94"/>
      <c r="H8" s="210" t="s">
        <v>11</v>
      </c>
      <c r="I8" s="50"/>
      <c r="J8" s="210"/>
      <c r="K8" s="96"/>
      <c r="L8" s="210" t="s">
        <v>11</v>
      </c>
      <c r="M8" s="50"/>
      <c r="N8" s="210"/>
    </row>
    <row r="9" spans="1:15" s="37" customFormat="1" ht="24.95" customHeight="1">
      <c r="A9" s="14" t="s">
        <v>12</v>
      </c>
      <c r="B9" s="57"/>
      <c r="C9" s="57"/>
      <c r="D9" s="57"/>
      <c r="E9" s="100"/>
      <c r="F9" s="101"/>
      <c r="G9" s="101"/>
      <c r="H9" s="61"/>
      <c r="I9" s="61"/>
      <c r="J9" s="61"/>
      <c r="K9" s="100"/>
      <c r="L9" s="12"/>
      <c r="M9" s="12"/>
      <c r="N9" s="12"/>
    </row>
    <row r="10" spans="1:15" ht="24.95" customHeight="1">
      <c r="A10" s="11" t="s">
        <v>13</v>
      </c>
      <c r="B10" s="57"/>
      <c r="C10" s="57"/>
      <c r="D10" s="57"/>
      <c r="E10" s="31"/>
      <c r="F10" s="30"/>
      <c r="G10" s="30"/>
      <c r="H10" s="195">
        <f>L10+80024</f>
        <v>31212797</v>
      </c>
      <c r="I10" s="102"/>
      <c r="J10" s="102">
        <v>42054672</v>
      </c>
      <c r="K10" s="29"/>
      <c r="L10" s="55">
        <v>31132773</v>
      </c>
      <c r="M10" s="55"/>
      <c r="N10" s="55">
        <v>41936838</v>
      </c>
    </row>
    <row r="11" spans="1:15" ht="24.95" customHeight="1">
      <c r="A11" s="11" t="s">
        <v>14</v>
      </c>
      <c r="B11" s="57"/>
      <c r="C11" s="57"/>
      <c r="D11" s="57"/>
      <c r="E11" s="31"/>
      <c r="F11" s="30">
        <v>6</v>
      </c>
      <c r="G11" s="30"/>
      <c r="H11" s="195">
        <f>L11+150000</f>
        <v>242365399</v>
      </c>
      <c r="I11" s="102"/>
      <c r="J11" s="102">
        <v>195351309</v>
      </c>
      <c r="K11" s="29"/>
      <c r="L11" s="55">
        <v>242215399</v>
      </c>
      <c r="M11" s="55"/>
      <c r="N11" s="55">
        <v>195201309</v>
      </c>
    </row>
    <row r="12" spans="1:15" ht="24.95" customHeight="1">
      <c r="A12" s="90" t="s">
        <v>15</v>
      </c>
      <c r="B12" s="57"/>
      <c r="C12" s="57"/>
      <c r="D12" s="57"/>
      <c r="E12" s="31"/>
      <c r="F12" s="30">
        <v>7</v>
      </c>
      <c r="G12" s="30"/>
      <c r="H12" s="195">
        <f t="shared" ref="H12:H15" si="0">L12</f>
        <v>340534399</v>
      </c>
      <c r="I12" s="102"/>
      <c r="J12" s="102">
        <v>157731670</v>
      </c>
      <c r="K12" s="29"/>
      <c r="L12" s="55">
        <v>340534399</v>
      </c>
      <c r="M12" s="55"/>
      <c r="N12" s="55">
        <v>157731670</v>
      </c>
    </row>
    <row r="13" spans="1:15" ht="24.95" customHeight="1">
      <c r="A13" s="90" t="s">
        <v>16</v>
      </c>
      <c r="B13" s="57"/>
      <c r="C13" s="57"/>
      <c r="D13" s="57"/>
      <c r="E13" s="31"/>
      <c r="F13" s="30">
        <v>8</v>
      </c>
      <c r="G13" s="30"/>
      <c r="H13" s="195">
        <f t="shared" si="0"/>
        <v>61690687</v>
      </c>
      <c r="I13" s="102"/>
      <c r="J13" s="102">
        <v>62123814</v>
      </c>
      <c r="K13" s="29"/>
      <c r="L13" s="55">
        <v>61690687</v>
      </c>
      <c r="M13" s="55"/>
      <c r="N13" s="55">
        <v>62123814</v>
      </c>
    </row>
    <row r="14" spans="1:15" s="167" customFormat="1" ht="24.95" customHeight="1">
      <c r="A14" s="90" t="s">
        <v>17</v>
      </c>
      <c r="B14" s="163"/>
      <c r="C14" s="163"/>
      <c r="D14" s="163"/>
      <c r="E14" s="164"/>
      <c r="F14" s="165">
        <v>9</v>
      </c>
      <c r="G14" s="163"/>
      <c r="H14" s="195">
        <f t="shared" si="0"/>
        <v>299892065</v>
      </c>
      <c r="I14" s="13"/>
      <c r="J14" s="206">
        <v>359913738</v>
      </c>
      <c r="K14" s="206"/>
      <c r="L14" s="195">
        <v>299892065</v>
      </c>
      <c r="M14" s="13"/>
      <c r="N14" s="20">
        <v>359913738</v>
      </c>
      <c r="O14" s="166"/>
    </row>
    <row r="15" spans="1:15" ht="24.95" customHeight="1">
      <c r="A15" s="90" t="s">
        <v>18</v>
      </c>
      <c r="B15" s="57"/>
      <c r="C15" s="57"/>
      <c r="D15" s="57"/>
      <c r="E15" s="103"/>
      <c r="F15" s="104"/>
      <c r="G15" s="104"/>
      <c r="H15" s="195">
        <f t="shared" si="0"/>
        <v>5260369</v>
      </c>
      <c r="I15" s="105"/>
      <c r="J15" s="102">
        <v>5544378</v>
      </c>
      <c r="K15" s="31"/>
      <c r="L15" s="106">
        <v>5260369</v>
      </c>
      <c r="M15" s="106"/>
      <c r="N15" s="106">
        <v>5544378</v>
      </c>
    </row>
    <row r="16" spans="1:15" ht="24.95" customHeight="1">
      <c r="B16" s="93" t="s">
        <v>19</v>
      </c>
      <c r="C16" s="57"/>
      <c r="D16" s="57"/>
      <c r="E16" s="103"/>
      <c r="F16" s="104"/>
      <c r="G16" s="104"/>
      <c r="H16" s="107">
        <f>SUM(H10:H15)</f>
        <v>980955716</v>
      </c>
      <c r="I16" s="108"/>
      <c r="J16" s="109">
        <f>SUM(J10:J15)</f>
        <v>822719581</v>
      </c>
      <c r="K16" s="31"/>
      <c r="L16" s="110">
        <f>SUM(L10:L15)</f>
        <v>980725692</v>
      </c>
      <c r="M16" s="106"/>
      <c r="N16" s="110">
        <f>SUM(N10:N15)</f>
        <v>822451747</v>
      </c>
    </row>
    <row r="17" spans="1:15" ht="24.95" customHeight="1">
      <c r="A17" s="14" t="s">
        <v>20</v>
      </c>
      <c r="B17" s="57"/>
      <c r="C17" s="57"/>
      <c r="D17" s="57"/>
      <c r="E17" s="31"/>
      <c r="I17" s="112"/>
      <c r="L17" s="106"/>
      <c r="M17" s="106"/>
      <c r="N17" s="106"/>
    </row>
    <row r="18" spans="1:15" ht="24.95" customHeight="1">
      <c r="A18" s="57" t="s">
        <v>21</v>
      </c>
      <c r="B18" s="57"/>
      <c r="C18" s="57"/>
      <c r="D18" s="57"/>
      <c r="E18" s="12"/>
      <c r="F18" s="26">
        <v>7</v>
      </c>
      <c r="G18" s="26"/>
      <c r="H18" s="54">
        <f t="shared" ref="H18" si="1">L18</f>
        <v>18449911</v>
      </c>
      <c r="I18" s="54"/>
      <c r="J18" s="54">
        <v>22260699</v>
      </c>
      <c r="L18" s="55">
        <v>18449911</v>
      </c>
      <c r="M18" s="55"/>
      <c r="N18" s="55">
        <v>22260699</v>
      </c>
      <c r="O18" s="56"/>
    </row>
    <row r="19" spans="1:15" ht="24.95" customHeight="1">
      <c r="A19" s="11" t="s">
        <v>22</v>
      </c>
      <c r="B19" s="57"/>
      <c r="C19" s="57"/>
      <c r="D19" s="57"/>
      <c r="E19" s="12"/>
      <c r="F19" s="26">
        <v>10</v>
      </c>
      <c r="G19" s="26"/>
      <c r="H19" s="54">
        <v>0</v>
      </c>
      <c r="I19" s="54"/>
      <c r="J19" s="54">
        <v>0</v>
      </c>
      <c r="L19" s="55">
        <v>618999700</v>
      </c>
      <c r="M19" s="55"/>
      <c r="N19" s="55">
        <v>618999700</v>
      </c>
      <c r="O19" s="56"/>
    </row>
    <row r="20" spans="1:15" ht="24.95" customHeight="1">
      <c r="A20" s="11" t="s">
        <v>23</v>
      </c>
      <c r="B20" s="215"/>
      <c r="C20" s="215"/>
      <c r="D20" s="215"/>
      <c r="E20" s="216"/>
      <c r="F20" s="26">
        <v>11</v>
      </c>
      <c r="G20" s="26"/>
      <c r="H20" s="142">
        <v>211930763</v>
      </c>
      <c r="I20" s="54"/>
      <c r="J20" s="54">
        <v>211991041</v>
      </c>
      <c r="L20" s="55">
        <v>212013707</v>
      </c>
      <c r="M20" s="55"/>
      <c r="N20" s="55">
        <v>212013707</v>
      </c>
      <c r="O20" s="56"/>
    </row>
    <row r="21" spans="1:15" ht="24.95" customHeight="1">
      <c r="A21" s="113" t="s">
        <v>24</v>
      </c>
      <c r="B21" s="57"/>
      <c r="C21" s="57"/>
      <c r="D21" s="57"/>
      <c r="E21" s="31"/>
      <c r="F21" s="26">
        <v>12</v>
      </c>
      <c r="G21" s="26"/>
      <c r="H21" s="195">
        <f>L21+617769379</f>
        <v>617769379</v>
      </c>
      <c r="I21" s="54"/>
      <c r="J21" s="54">
        <v>617840967</v>
      </c>
      <c r="L21" s="55">
        <v>0</v>
      </c>
      <c r="M21" s="114"/>
      <c r="N21" s="55">
        <v>0</v>
      </c>
      <c r="O21" s="56"/>
    </row>
    <row r="22" spans="1:15" ht="24.95" customHeight="1">
      <c r="A22" s="113" t="s">
        <v>25</v>
      </c>
      <c r="B22" s="57"/>
      <c r="C22" s="57"/>
      <c r="D22" s="57"/>
      <c r="E22" s="12"/>
      <c r="F22" s="26">
        <v>13</v>
      </c>
      <c r="G22" s="26"/>
      <c r="H22" s="54">
        <f>L22+2596317</f>
        <v>167471393</v>
      </c>
      <c r="I22" s="54"/>
      <c r="J22" s="54">
        <v>167524819</v>
      </c>
      <c r="K22" s="36"/>
      <c r="L22" s="55">
        <v>164875076</v>
      </c>
      <c r="M22" s="55"/>
      <c r="N22" s="55">
        <v>165173345</v>
      </c>
      <c r="O22" s="90"/>
    </row>
    <row r="23" spans="1:15" ht="24.95" customHeight="1">
      <c r="A23" s="113" t="s">
        <v>26</v>
      </c>
      <c r="B23" s="57"/>
      <c r="C23" s="57"/>
      <c r="D23" s="57"/>
      <c r="E23" s="12"/>
      <c r="F23" s="26"/>
      <c r="G23" s="26"/>
      <c r="H23" s="54">
        <f t="shared" ref="H23:H24" si="2">L23</f>
        <v>3975421</v>
      </c>
      <c r="I23" s="54"/>
      <c r="J23" s="54">
        <v>4121474</v>
      </c>
      <c r="K23" s="36"/>
      <c r="L23" s="55">
        <v>3975421</v>
      </c>
      <c r="M23" s="115"/>
      <c r="N23" s="115">
        <v>4121474</v>
      </c>
      <c r="O23" s="57"/>
    </row>
    <row r="24" spans="1:15" ht="24.95" customHeight="1">
      <c r="A24" s="113" t="s">
        <v>27</v>
      </c>
      <c r="B24" s="57"/>
      <c r="C24" s="57"/>
      <c r="D24" s="57"/>
      <c r="E24" s="12"/>
      <c r="F24" s="26"/>
      <c r="G24" s="26"/>
      <c r="H24" s="195">
        <f t="shared" si="2"/>
        <v>21078397</v>
      </c>
      <c r="I24" s="54"/>
      <c r="J24" s="54">
        <v>21022716</v>
      </c>
      <c r="K24" s="36"/>
      <c r="L24" s="55">
        <v>21078397</v>
      </c>
      <c r="M24" s="55"/>
      <c r="N24" s="55">
        <v>21022716</v>
      </c>
      <c r="O24" s="57"/>
    </row>
    <row r="25" spans="1:15" ht="24.95" customHeight="1">
      <c r="A25" s="113" t="s">
        <v>28</v>
      </c>
      <c r="B25" s="57"/>
      <c r="C25" s="57"/>
      <c r="D25" s="57"/>
      <c r="E25" s="12"/>
      <c r="F25" s="116"/>
      <c r="G25" s="116"/>
      <c r="H25" s="195">
        <f>L25+20843</f>
        <v>5282190</v>
      </c>
      <c r="I25" s="117"/>
      <c r="J25" s="117">
        <v>5281690</v>
      </c>
      <c r="K25" s="118"/>
      <c r="L25" s="209">
        <v>5261347</v>
      </c>
      <c r="M25" s="106"/>
      <c r="N25" s="106">
        <v>5261347</v>
      </c>
      <c r="O25" s="57"/>
    </row>
    <row r="26" spans="1:15" ht="24.95" customHeight="1">
      <c r="B26" s="1" t="s">
        <v>29</v>
      </c>
      <c r="C26" s="1"/>
      <c r="D26" s="1"/>
      <c r="E26" s="12"/>
      <c r="F26" s="116"/>
      <c r="G26" s="116"/>
      <c r="H26" s="119">
        <f>SUM(H18:H25)</f>
        <v>1045957454</v>
      </c>
      <c r="I26" s="117"/>
      <c r="J26" s="119">
        <f>SUM(J18:J25)</f>
        <v>1050043406</v>
      </c>
      <c r="K26" s="118"/>
      <c r="L26" s="110">
        <f>SUM(L18:L25)</f>
        <v>1044653559</v>
      </c>
      <c r="M26" s="106"/>
      <c r="N26" s="110">
        <f>SUM(N18:N25)</f>
        <v>1048852988</v>
      </c>
    </row>
    <row r="27" spans="1:15" ht="24.95" customHeight="1" thickBot="1">
      <c r="A27" s="38" t="s">
        <v>30</v>
      </c>
      <c r="B27" s="100"/>
      <c r="C27" s="100"/>
      <c r="D27" s="100"/>
      <c r="E27" s="12"/>
      <c r="F27" s="26"/>
      <c r="G27" s="26"/>
      <c r="H27" s="120">
        <f>+H16+H26</f>
        <v>2026913170</v>
      </c>
      <c r="I27" s="54"/>
      <c r="J27" s="120">
        <f>+J16+J26</f>
        <v>1872762987</v>
      </c>
      <c r="K27" s="36"/>
      <c r="L27" s="121">
        <f>L16+L26</f>
        <v>2025379251</v>
      </c>
      <c r="M27" s="55"/>
      <c r="N27" s="121">
        <f>N16+N26</f>
        <v>1871304735</v>
      </c>
      <c r="O27" s="32"/>
    </row>
    <row r="28" spans="1:15" ht="24.95" customHeight="1" thickTop="1">
      <c r="A28" s="1"/>
      <c r="B28" s="1"/>
      <c r="C28" s="1"/>
      <c r="D28" s="1"/>
      <c r="E28" s="1"/>
      <c r="F28" s="34"/>
      <c r="G28" s="34"/>
      <c r="H28" s="122"/>
      <c r="I28" s="34"/>
      <c r="J28" s="122"/>
      <c r="K28" s="1"/>
      <c r="L28" s="32"/>
      <c r="M28" s="32"/>
      <c r="N28" s="32"/>
    </row>
    <row r="29" spans="1:15" ht="24.95" customHeight="1">
      <c r="A29" s="1"/>
      <c r="B29" s="1"/>
      <c r="C29" s="1"/>
      <c r="D29" s="1"/>
      <c r="E29" s="1"/>
      <c r="F29" s="34"/>
      <c r="G29" s="34"/>
      <c r="H29" s="122"/>
      <c r="I29" s="34"/>
      <c r="J29" s="122"/>
      <c r="K29" s="1"/>
      <c r="L29" s="32"/>
      <c r="M29" s="32"/>
      <c r="N29" s="32"/>
    </row>
    <row r="30" spans="1:15" ht="24.95" customHeight="1">
      <c r="A30" s="1"/>
      <c r="B30" s="1"/>
      <c r="C30" s="1"/>
      <c r="D30" s="1"/>
      <c r="E30" s="1"/>
      <c r="F30" s="34"/>
      <c r="G30" s="34"/>
      <c r="H30" s="122"/>
      <c r="I30" s="34"/>
      <c r="J30" s="122"/>
      <c r="K30" s="1"/>
      <c r="L30" s="32"/>
      <c r="M30" s="32"/>
      <c r="N30" s="32"/>
    </row>
    <row r="31" spans="1:15" ht="24.95" customHeight="1">
      <c r="A31" s="28" t="s">
        <v>31</v>
      </c>
      <c r="B31" s="1"/>
      <c r="C31" s="1"/>
      <c r="D31" s="1"/>
      <c r="E31" s="1"/>
      <c r="F31" s="34"/>
      <c r="G31" s="34"/>
      <c r="H31" s="122"/>
      <c r="I31" s="34"/>
      <c r="J31" s="122"/>
      <c r="K31" s="1"/>
      <c r="L31" s="32"/>
      <c r="M31" s="32"/>
      <c r="N31" s="32"/>
    </row>
    <row r="32" spans="1:15" ht="24.95" customHeight="1">
      <c r="A32" s="28"/>
      <c r="B32" s="1"/>
      <c r="C32" s="1"/>
      <c r="D32" s="1"/>
      <c r="E32" s="1"/>
      <c r="F32" s="34"/>
      <c r="G32" s="34"/>
      <c r="H32" s="122"/>
      <c r="I32" s="34"/>
      <c r="J32" s="122"/>
      <c r="K32" s="1"/>
      <c r="L32" s="32"/>
      <c r="M32" s="32"/>
      <c r="N32" s="32"/>
    </row>
    <row r="33" spans="1:14" ht="24.95" customHeight="1">
      <c r="A33" s="28"/>
      <c r="B33" s="1"/>
      <c r="C33" s="1"/>
      <c r="D33" s="1"/>
      <c r="E33" s="1"/>
      <c r="F33" s="34"/>
      <c r="G33" s="34"/>
      <c r="H33" s="122"/>
      <c r="I33" s="34"/>
      <c r="J33" s="122"/>
      <c r="K33" s="1"/>
      <c r="L33" s="32"/>
      <c r="M33" s="32"/>
      <c r="N33" s="32"/>
    </row>
    <row r="34" spans="1:14" ht="24.95" customHeight="1">
      <c r="A34" s="28"/>
      <c r="B34" s="1"/>
      <c r="C34" s="1"/>
      <c r="D34" s="1"/>
      <c r="E34" s="1"/>
      <c r="F34" s="34"/>
      <c r="G34" s="34"/>
      <c r="H34" s="122"/>
      <c r="I34" s="34"/>
      <c r="J34" s="122"/>
      <c r="K34" s="1"/>
      <c r="L34" s="32"/>
      <c r="M34" s="32"/>
      <c r="N34" s="32"/>
    </row>
    <row r="35" spans="1:14" ht="24.95" customHeight="1">
      <c r="A35" s="31"/>
      <c r="B35" s="1"/>
      <c r="C35" s="1"/>
      <c r="D35" s="31"/>
      <c r="E35" s="1"/>
      <c r="F35" s="11"/>
      <c r="G35" s="11"/>
      <c r="H35" s="31"/>
      <c r="I35" s="31"/>
      <c r="L35" s="32"/>
      <c r="M35" s="32"/>
      <c r="N35" s="32"/>
    </row>
    <row r="36" spans="1:14" ht="24.95" customHeight="1">
      <c r="A36" s="31"/>
      <c r="B36" s="1"/>
      <c r="C36" s="1"/>
      <c r="D36" s="31"/>
      <c r="E36" s="1"/>
      <c r="F36" s="31"/>
      <c r="G36" s="31"/>
      <c r="H36" s="108"/>
      <c r="I36" s="31"/>
      <c r="J36" s="108"/>
      <c r="K36" s="31"/>
      <c r="L36" s="32"/>
      <c r="M36" s="32"/>
      <c r="N36" s="32"/>
    </row>
    <row r="37" spans="1:14" ht="24.95" customHeight="1">
      <c r="A37" s="31"/>
      <c r="B37" s="1"/>
      <c r="C37" s="1"/>
      <c r="D37" s="31"/>
      <c r="E37" s="1"/>
      <c r="F37" s="31"/>
      <c r="G37" s="31"/>
      <c r="H37" s="108"/>
      <c r="I37" s="31"/>
      <c r="J37" s="108"/>
      <c r="K37" s="31"/>
      <c r="L37" s="32"/>
      <c r="M37" s="32"/>
      <c r="N37" s="32"/>
    </row>
    <row r="38" spans="1:14" ht="23.1" customHeight="1">
      <c r="A38" s="279" t="str">
        <f>+A1</f>
        <v>BANGKOK DEC-CON PUBLIC COMPANY LIMITED AND SUBSIDIARY</v>
      </c>
      <c r="B38" s="279"/>
      <c r="C38" s="279"/>
      <c r="D38" s="279"/>
      <c r="E38" s="279"/>
      <c r="F38" s="279"/>
      <c r="G38" s="279"/>
      <c r="H38" s="279"/>
      <c r="I38" s="279"/>
      <c r="J38" s="279"/>
      <c r="K38" s="279"/>
      <c r="L38" s="279"/>
      <c r="M38" s="279"/>
      <c r="N38" s="279"/>
    </row>
    <row r="39" spans="1:14" ht="23.1" customHeight="1">
      <c r="A39" s="279" t="s">
        <v>32</v>
      </c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79"/>
    </row>
    <row r="40" spans="1:14" ht="23.1" customHeight="1">
      <c r="A40" s="279" t="s">
        <v>2</v>
      </c>
      <c r="B40" s="279"/>
      <c r="C40" s="279"/>
      <c r="D40" s="279"/>
      <c r="E40" s="279"/>
      <c r="F40" s="279"/>
      <c r="G40" s="279"/>
      <c r="H40" s="279"/>
      <c r="I40" s="279"/>
      <c r="J40" s="279"/>
      <c r="K40" s="279"/>
      <c r="L40" s="279"/>
      <c r="M40" s="279"/>
      <c r="N40" s="279"/>
    </row>
    <row r="41" spans="1:14" ht="23.1" customHeight="1">
      <c r="B41" s="31"/>
      <c r="C41" s="31"/>
      <c r="D41" s="31"/>
      <c r="E41" s="31"/>
      <c r="F41" s="30"/>
      <c r="G41" s="30"/>
      <c r="H41" s="92"/>
      <c r="I41" s="30"/>
      <c r="J41" s="92"/>
      <c r="K41" s="29"/>
      <c r="L41" s="36"/>
      <c r="M41" s="36"/>
      <c r="N41" s="36"/>
    </row>
    <row r="42" spans="1:14" ht="23.1" customHeight="1">
      <c r="A42" s="31"/>
      <c r="B42" s="31"/>
      <c r="C42" s="31"/>
      <c r="D42" s="31"/>
      <c r="E42" s="31"/>
      <c r="F42" s="94"/>
      <c r="G42" s="94"/>
      <c r="H42" s="95"/>
      <c r="I42" s="95" t="s">
        <v>3</v>
      </c>
      <c r="J42" s="95"/>
      <c r="K42" s="96"/>
      <c r="L42" s="281" t="s">
        <v>33</v>
      </c>
      <c r="M42" s="281"/>
      <c r="N42" s="281"/>
    </row>
    <row r="43" spans="1:14" ht="23.1" customHeight="1">
      <c r="A43" s="31"/>
      <c r="B43" s="31"/>
      <c r="D43" s="96" t="s">
        <v>34</v>
      </c>
      <c r="E43" s="31"/>
      <c r="F43" s="98" t="s">
        <v>6</v>
      </c>
      <c r="G43" s="94"/>
      <c r="H43" s="99" t="s">
        <v>7</v>
      </c>
      <c r="I43" s="50"/>
      <c r="J43" s="99" t="s">
        <v>8</v>
      </c>
      <c r="K43" s="96"/>
      <c r="L43" s="99" t="s">
        <v>7</v>
      </c>
      <c r="M43" s="50"/>
      <c r="N43" s="99" t="s">
        <v>8</v>
      </c>
    </row>
    <row r="44" spans="1:14" ht="23.1" customHeight="1">
      <c r="A44" s="31"/>
      <c r="B44" s="31"/>
      <c r="D44" s="96"/>
      <c r="E44" s="31"/>
      <c r="F44" s="96"/>
      <c r="G44" s="94"/>
      <c r="H44" s="210" t="s">
        <v>9</v>
      </c>
      <c r="I44" s="50"/>
      <c r="J44" s="210" t="s">
        <v>10</v>
      </c>
      <c r="K44" s="96"/>
      <c r="L44" s="210" t="s">
        <v>9</v>
      </c>
      <c r="M44" s="50"/>
      <c r="N44" s="210" t="s">
        <v>10</v>
      </c>
    </row>
    <row r="45" spans="1:14" ht="23.1" customHeight="1">
      <c r="A45" s="31"/>
      <c r="B45" s="31"/>
      <c r="D45" s="96"/>
      <c r="E45" s="31"/>
      <c r="F45" s="96"/>
      <c r="G45" s="94"/>
      <c r="H45" s="210" t="s">
        <v>11</v>
      </c>
      <c r="I45" s="50"/>
      <c r="J45" s="210"/>
      <c r="K45" s="96"/>
      <c r="L45" s="210" t="s">
        <v>11</v>
      </c>
      <c r="M45" s="50"/>
      <c r="N45" s="210"/>
    </row>
    <row r="46" spans="1:14" ht="23.1" customHeight="1">
      <c r="A46" s="31"/>
      <c r="B46" s="31"/>
      <c r="D46" s="96"/>
      <c r="E46" s="31"/>
      <c r="F46" s="96"/>
      <c r="G46" s="94"/>
      <c r="H46" s="210"/>
      <c r="I46" s="50"/>
      <c r="J46" s="210"/>
      <c r="K46" s="96"/>
      <c r="L46" s="210"/>
      <c r="M46" s="50"/>
      <c r="N46" s="210"/>
    </row>
    <row r="47" spans="1:14" ht="23.1" customHeight="1">
      <c r="A47" s="37" t="s">
        <v>35</v>
      </c>
      <c r="B47" s="123"/>
      <c r="C47" s="57"/>
      <c r="D47" s="57"/>
      <c r="E47" s="31"/>
      <c r="F47" s="30"/>
      <c r="G47" s="30"/>
      <c r="H47" s="92"/>
      <c r="I47" s="30"/>
      <c r="J47" s="92"/>
      <c r="K47" s="29"/>
      <c r="L47" s="114"/>
      <c r="M47" s="114"/>
      <c r="N47" s="114"/>
    </row>
    <row r="48" spans="1:14" ht="23.1" customHeight="1">
      <c r="A48" s="11" t="s">
        <v>36</v>
      </c>
      <c r="B48" s="57"/>
      <c r="C48" s="57"/>
      <c r="D48" s="57"/>
      <c r="E48" s="22"/>
      <c r="F48" s="30">
        <v>14</v>
      </c>
      <c r="G48" s="30"/>
      <c r="H48" s="179">
        <f>L48+3874064+653903</f>
        <v>309340352</v>
      </c>
      <c r="I48" s="124"/>
      <c r="J48" s="102">
        <v>150333118</v>
      </c>
      <c r="K48" s="1"/>
      <c r="L48" s="114">
        <v>304812385</v>
      </c>
      <c r="M48" s="125"/>
      <c r="N48" s="125">
        <v>146221924</v>
      </c>
    </row>
    <row r="49" spans="1:15" ht="23.1" customHeight="1">
      <c r="A49" s="57" t="s">
        <v>37</v>
      </c>
      <c r="B49" s="57"/>
      <c r="C49" s="57"/>
      <c r="D49" s="57"/>
      <c r="E49" s="12"/>
      <c r="F49" s="30">
        <v>15</v>
      </c>
      <c r="G49" s="30"/>
      <c r="H49" s="102">
        <f>L49</f>
        <v>439746</v>
      </c>
      <c r="I49" s="124"/>
      <c r="J49" s="102">
        <v>432574</v>
      </c>
      <c r="K49" s="29"/>
      <c r="L49" s="114">
        <v>439746</v>
      </c>
      <c r="M49" s="125"/>
      <c r="N49" s="125">
        <v>432574</v>
      </c>
    </row>
    <row r="50" spans="1:15" ht="23.1" customHeight="1">
      <c r="A50" s="57" t="s">
        <v>38</v>
      </c>
      <c r="B50" s="57"/>
      <c r="C50" s="57"/>
      <c r="D50" s="57"/>
      <c r="E50" s="12"/>
      <c r="F50" s="30"/>
      <c r="G50" s="30"/>
      <c r="H50" s="102">
        <f t="shared" ref="H50:H52" si="3">L50</f>
        <v>63778571</v>
      </c>
      <c r="I50" s="124"/>
      <c r="J50" s="102">
        <v>66908242</v>
      </c>
      <c r="K50" s="29"/>
      <c r="L50" s="114">
        <v>63778571</v>
      </c>
      <c r="M50" s="125"/>
      <c r="N50" s="125">
        <v>66908242</v>
      </c>
    </row>
    <row r="51" spans="1:15" ht="23.1" customHeight="1">
      <c r="A51" s="90" t="s">
        <v>39</v>
      </c>
      <c r="B51" s="57"/>
      <c r="C51" s="57"/>
      <c r="D51" s="57"/>
      <c r="E51" s="31"/>
      <c r="F51" s="30">
        <v>16</v>
      </c>
      <c r="G51" s="30"/>
      <c r="H51" s="102">
        <f t="shared" si="3"/>
        <v>25635165</v>
      </c>
      <c r="I51" s="124"/>
      <c r="J51" s="102">
        <v>24803849</v>
      </c>
      <c r="K51" s="31"/>
      <c r="L51" s="114">
        <v>25635165</v>
      </c>
      <c r="M51" s="125"/>
      <c r="N51" s="125">
        <v>24803849</v>
      </c>
    </row>
    <row r="52" spans="1:15" ht="23.1" customHeight="1">
      <c r="A52" s="90" t="s">
        <v>40</v>
      </c>
      <c r="B52" s="57"/>
      <c r="C52" s="57"/>
      <c r="D52" s="57"/>
      <c r="E52" s="31"/>
      <c r="F52" s="30">
        <v>7</v>
      </c>
      <c r="G52" s="30"/>
      <c r="H52" s="102">
        <f t="shared" si="3"/>
        <v>143040003</v>
      </c>
      <c r="I52" s="124"/>
      <c r="J52" s="102">
        <v>161060335</v>
      </c>
      <c r="K52" s="31"/>
      <c r="L52" s="114">
        <v>143040003</v>
      </c>
      <c r="M52" s="125"/>
      <c r="N52" s="125">
        <v>161060335</v>
      </c>
    </row>
    <row r="53" spans="1:15" ht="23.1" customHeight="1">
      <c r="A53" s="90" t="s">
        <v>41</v>
      </c>
      <c r="C53" s="57"/>
      <c r="D53" s="57"/>
      <c r="E53" s="31"/>
      <c r="F53" s="30"/>
      <c r="G53" s="30"/>
      <c r="H53" s="179">
        <f>L53+810</f>
        <v>3022161</v>
      </c>
      <c r="I53" s="124"/>
      <c r="J53" s="126">
        <v>1383511</v>
      </c>
      <c r="K53" s="31"/>
      <c r="L53" s="127">
        <v>3021351</v>
      </c>
      <c r="M53" s="125"/>
      <c r="N53" s="127">
        <v>1383151</v>
      </c>
    </row>
    <row r="54" spans="1:15" ht="23.1" customHeight="1">
      <c r="B54" s="38" t="s">
        <v>42</v>
      </c>
      <c r="C54" s="57"/>
      <c r="D54" s="57"/>
      <c r="E54" s="1"/>
      <c r="F54" s="34"/>
      <c r="G54" s="34"/>
      <c r="H54" s="107">
        <f>SUM(H48:H53)</f>
        <v>545255998</v>
      </c>
      <c r="I54" s="128"/>
      <c r="J54" s="107">
        <f>SUM(J48:J53)</f>
        <v>404921629</v>
      </c>
      <c r="K54" s="1"/>
      <c r="L54" s="129">
        <f>SUM(L48:L53)</f>
        <v>540727221</v>
      </c>
      <c r="M54" s="55"/>
      <c r="N54" s="129">
        <f>SUM(N48:N53)</f>
        <v>400810075</v>
      </c>
    </row>
    <row r="55" spans="1:15" ht="23.1" customHeight="1">
      <c r="A55" s="14" t="s">
        <v>43</v>
      </c>
      <c r="B55" s="57"/>
      <c r="C55" s="57"/>
      <c r="D55" s="57"/>
      <c r="E55" s="31"/>
      <c r="F55" s="104"/>
      <c r="G55" s="104"/>
      <c r="H55" s="108"/>
      <c r="I55" s="104"/>
      <c r="J55" s="108"/>
      <c r="K55" s="31"/>
      <c r="L55" s="130"/>
      <c r="M55" s="130"/>
      <c r="N55" s="130"/>
    </row>
    <row r="56" spans="1:15" ht="23.1" customHeight="1">
      <c r="A56" s="11" t="s">
        <v>44</v>
      </c>
      <c r="B56" s="57"/>
      <c r="C56" s="57"/>
      <c r="D56" s="57"/>
      <c r="E56" s="31"/>
      <c r="F56" s="104"/>
      <c r="G56" s="104"/>
      <c r="H56" s="105">
        <f>L56</f>
        <v>10481723</v>
      </c>
      <c r="I56" s="131"/>
      <c r="J56" s="105">
        <v>9018470</v>
      </c>
      <c r="K56" s="31"/>
      <c r="L56" s="130">
        <v>10481723</v>
      </c>
      <c r="M56" s="130"/>
      <c r="N56" s="130">
        <v>9018470</v>
      </c>
    </row>
    <row r="57" spans="1:15" ht="23.1" customHeight="1">
      <c r="A57" s="11" t="s">
        <v>45</v>
      </c>
      <c r="B57" s="57"/>
      <c r="C57" s="57"/>
      <c r="D57" s="57"/>
      <c r="E57" s="31"/>
      <c r="F57" s="30">
        <v>15</v>
      </c>
      <c r="G57" s="30"/>
      <c r="H57" s="102">
        <f t="shared" ref="H57:H58" si="4">L57</f>
        <v>1279404</v>
      </c>
      <c r="I57" s="124"/>
      <c r="J57" s="102">
        <v>1392067</v>
      </c>
      <c r="K57" s="31"/>
      <c r="L57" s="130">
        <v>1279404</v>
      </c>
      <c r="M57" s="130"/>
      <c r="N57" s="130">
        <v>1392067</v>
      </c>
    </row>
    <row r="58" spans="1:15" ht="23.1" customHeight="1">
      <c r="A58" s="90" t="s">
        <v>46</v>
      </c>
      <c r="B58" s="57"/>
      <c r="C58" s="57"/>
      <c r="D58" s="57"/>
      <c r="E58" s="31"/>
      <c r="F58" s="30"/>
      <c r="G58" s="30"/>
      <c r="H58" s="102">
        <f t="shared" si="4"/>
        <v>21442262</v>
      </c>
      <c r="I58" s="124"/>
      <c r="J58" s="102">
        <v>21431500</v>
      </c>
      <c r="K58" s="31"/>
      <c r="L58" s="130">
        <v>21442262</v>
      </c>
      <c r="M58" s="130"/>
      <c r="N58" s="130">
        <v>21431500</v>
      </c>
    </row>
    <row r="59" spans="1:15" ht="23.1" customHeight="1">
      <c r="A59" s="14"/>
      <c r="B59" s="38" t="s">
        <v>47</v>
      </c>
      <c r="C59" s="90"/>
      <c r="D59" s="90"/>
      <c r="E59" s="31"/>
      <c r="F59" s="104"/>
      <c r="G59" s="104"/>
      <c r="H59" s="107">
        <f>SUM(H56:H58)</f>
        <v>33203389</v>
      </c>
      <c r="I59" s="131"/>
      <c r="J59" s="107">
        <f>SUM(J56:J58)</f>
        <v>31842037</v>
      </c>
      <c r="K59" s="31"/>
      <c r="L59" s="132">
        <f>SUM(L56:L58)</f>
        <v>33203389</v>
      </c>
      <c r="M59" s="130"/>
      <c r="N59" s="132">
        <f>SUM(N56:N58)</f>
        <v>31842037</v>
      </c>
    </row>
    <row r="60" spans="1:15" ht="23.1" customHeight="1">
      <c r="B60" s="14" t="s">
        <v>48</v>
      </c>
      <c r="C60" s="90"/>
      <c r="D60" s="90"/>
      <c r="E60" s="31"/>
      <c r="F60" s="104"/>
      <c r="G60" s="104"/>
      <c r="H60" s="133">
        <f>+H54+H59</f>
        <v>578459387</v>
      </c>
      <c r="I60" s="131"/>
      <c r="J60" s="133">
        <f>+J54+J59</f>
        <v>436763666</v>
      </c>
      <c r="K60" s="31"/>
      <c r="L60" s="134">
        <f>L54+L59</f>
        <v>573930610</v>
      </c>
      <c r="M60" s="130"/>
      <c r="N60" s="134">
        <f>N54+N59</f>
        <v>432652112</v>
      </c>
    </row>
    <row r="61" spans="1:15" ht="23.1" customHeight="1">
      <c r="A61" s="280" t="s">
        <v>49</v>
      </c>
      <c r="B61" s="280"/>
      <c r="C61" s="280"/>
      <c r="D61" s="280"/>
      <c r="E61" s="135"/>
      <c r="F61" s="30"/>
      <c r="G61" s="30"/>
      <c r="H61" s="92"/>
      <c r="I61" s="30"/>
      <c r="J61" s="92"/>
      <c r="K61" s="29"/>
      <c r="L61" s="106"/>
      <c r="M61" s="106"/>
      <c r="N61" s="106"/>
    </row>
    <row r="62" spans="1:15" ht="23.1" customHeight="1">
      <c r="A62" s="136" t="s">
        <v>50</v>
      </c>
      <c r="B62" s="137"/>
      <c r="C62" s="137"/>
      <c r="D62" s="137"/>
      <c r="E62" s="135"/>
      <c r="F62" s="30"/>
      <c r="G62" s="30"/>
      <c r="H62" s="92"/>
      <c r="I62" s="30"/>
      <c r="J62" s="92"/>
      <c r="K62" s="29"/>
      <c r="L62" s="106"/>
      <c r="M62" s="106"/>
      <c r="N62" s="106"/>
    </row>
    <row r="63" spans="1:15" ht="23.1" customHeight="1">
      <c r="B63" s="136" t="s">
        <v>51</v>
      </c>
      <c r="C63" s="137"/>
      <c r="D63" s="137"/>
      <c r="E63" s="135"/>
      <c r="F63" s="30"/>
      <c r="G63" s="30"/>
      <c r="H63" s="92"/>
      <c r="I63" s="30"/>
      <c r="J63" s="92"/>
      <c r="K63" s="29"/>
      <c r="L63" s="106"/>
      <c r="M63" s="106"/>
      <c r="N63" s="106"/>
    </row>
    <row r="64" spans="1:15" ht="23.1" customHeight="1" thickBot="1">
      <c r="B64" s="137"/>
      <c r="C64" s="136" t="s">
        <v>52</v>
      </c>
      <c r="D64" s="137"/>
      <c r="E64" s="135"/>
      <c r="F64" s="30"/>
      <c r="G64" s="138"/>
      <c r="H64" s="139">
        <v>762473645</v>
      </c>
      <c r="I64" s="140"/>
      <c r="J64" s="139">
        <v>762473645</v>
      </c>
      <c r="K64" s="31"/>
      <c r="L64" s="121">
        <v>762473645</v>
      </c>
      <c r="M64" s="55"/>
      <c r="N64" s="139">
        <v>762473645</v>
      </c>
      <c r="O64" s="90"/>
    </row>
    <row r="65" spans="1:15" ht="23.1" customHeight="1" thickTop="1">
      <c r="B65" s="141" t="s">
        <v>53</v>
      </c>
      <c r="C65" s="137"/>
      <c r="D65" s="137"/>
      <c r="E65" s="135"/>
      <c r="F65" s="138"/>
      <c r="G65" s="138"/>
      <c r="H65" s="142"/>
      <c r="I65" s="140"/>
      <c r="J65" s="142"/>
      <c r="K65" s="31"/>
      <c r="L65" s="55"/>
      <c r="M65" s="55"/>
      <c r="N65" s="55"/>
      <c r="O65" s="90"/>
    </row>
    <row r="66" spans="1:15" ht="23.1" customHeight="1">
      <c r="C66" s="11" t="s">
        <v>54</v>
      </c>
      <c r="D66" s="143"/>
      <c r="E66" s="144"/>
      <c r="F66" s="30"/>
      <c r="G66" s="30"/>
      <c r="H66" s="102">
        <f>'Shareholder equity-conso P5'!E19</f>
        <v>538105234</v>
      </c>
      <c r="I66" s="124"/>
      <c r="J66" s="102">
        <v>538105234</v>
      </c>
      <c r="K66" s="31"/>
      <c r="L66" s="145">
        <f>'Shareholder equity P6'!E17</f>
        <v>538105234</v>
      </c>
      <c r="M66" s="145"/>
      <c r="N66" s="102">
        <v>538105234</v>
      </c>
      <c r="O66" s="90"/>
    </row>
    <row r="67" spans="1:15" ht="23.1" customHeight="1">
      <c r="B67" s="146" t="s">
        <v>55</v>
      </c>
      <c r="C67" s="143"/>
      <c r="D67" s="141"/>
      <c r="E67" s="144"/>
      <c r="F67" s="26"/>
      <c r="G67" s="26"/>
      <c r="H67" s="54">
        <f>'Shareholder equity-conso P5'!G19</f>
        <v>777165703</v>
      </c>
      <c r="I67" s="147"/>
      <c r="J67" s="54">
        <v>777165703</v>
      </c>
      <c r="K67" s="31"/>
      <c r="L67" s="145">
        <f>'Shareholder equity P6'!G17</f>
        <v>777165703</v>
      </c>
      <c r="M67" s="145"/>
      <c r="N67" s="145">
        <v>777165703</v>
      </c>
      <c r="O67" s="90"/>
    </row>
    <row r="68" spans="1:15" ht="23.1" customHeight="1">
      <c r="B68" s="57" t="s">
        <v>56</v>
      </c>
      <c r="C68" s="57"/>
      <c r="D68" s="57"/>
      <c r="E68" s="144"/>
      <c r="F68" s="104"/>
      <c r="G68" s="104"/>
      <c r="H68" s="105"/>
      <c r="I68" s="131"/>
      <c r="J68" s="105"/>
      <c r="K68" s="31"/>
      <c r="L68" s="55"/>
      <c r="M68" s="55"/>
      <c r="N68" s="55"/>
      <c r="O68" s="90"/>
    </row>
    <row r="69" spans="1:15" ht="23.1" customHeight="1">
      <c r="A69" s="57"/>
      <c r="C69" s="90" t="s">
        <v>57</v>
      </c>
      <c r="D69" s="57"/>
      <c r="E69" s="31"/>
      <c r="F69" s="26"/>
      <c r="G69" s="26"/>
      <c r="H69" s="54">
        <f>'Shareholder equity-conso P5'!I19</f>
        <v>62442254</v>
      </c>
      <c r="I69" s="147"/>
      <c r="J69" s="54">
        <v>61802454</v>
      </c>
      <c r="K69" s="29"/>
      <c r="L69" s="106">
        <f>'Shareholder equity P6'!I17</f>
        <v>62442255</v>
      </c>
      <c r="M69" s="106"/>
      <c r="N69" s="106">
        <v>61802454</v>
      </c>
      <c r="O69" s="90"/>
    </row>
    <row r="70" spans="1:15" ht="23.1" customHeight="1">
      <c r="A70" s="57"/>
      <c r="C70" s="90" t="s">
        <v>58</v>
      </c>
      <c r="D70" s="57"/>
      <c r="E70" s="31"/>
      <c r="F70" s="30"/>
      <c r="G70" s="30"/>
      <c r="H70" s="168">
        <f>'Shareholder equity-conso P5'!K19</f>
        <v>70740292</v>
      </c>
      <c r="I70" s="124"/>
      <c r="J70" s="102">
        <v>58925630</v>
      </c>
      <c r="K70" s="29"/>
      <c r="L70" s="169">
        <f>'Shareholder equity P6'!K17</f>
        <v>73735449</v>
      </c>
      <c r="M70" s="106"/>
      <c r="N70" s="106">
        <v>61579232</v>
      </c>
    </row>
    <row r="71" spans="1:15" ht="23.1" customHeight="1">
      <c r="A71" s="93" t="s">
        <v>59</v>
      </c>
      <c r="B71" s="90"/>
      <c r="C71" s="57"/>
      <c r="D71" s="57"/>
      <c r="E71" s="31"/>
      <c r="H71" s="126">
        <f>SUM(H66:H70)</f>
        <v>1448453483</v>
      </c>
      <c r="I71" s="148"/>
      <c r="J71" s="149">
        <f>SUM(J66:J70)</f>
        <v>1435999021</v>
      </c>
      <c r="L71" s="150">
        <f>SUM(L66:L70)</f>
        <v>1451448641</v>
      </c>
      <c r="M71" s="150"/>
      <c r="N71" s="150">
        <f>SUM(N66:N70)</f>
        <v>1438652623</v>
      </c>
    </row>
    <row r="72" spans="1:15" ht="23.1" customHeight="1">
      <c r="A72" s="11" t="s">
        <v>60</v>
      </c>
      <c r="B72" s="90"/>
      <c r="C72" s="57"/>
      <c r="D72" s="57"/>
      <c r="E72" s="31"/>
      <c r="H72" s="126">
        <v>300</v>
      </c>
      <c r="I72" s="148"/>
      <c r="J72" s="151">
        <v>300</v>
      </c>
      <c r="L72" s="112">
        <v>0</v>
      </c>
      <c r="M72" s="55"/>
      <c r="N72" s="112">
        <v>0</v>
      </c>
    </row>
    <row r="73" spans="1:15" ht="23.1" customHeight="1">
      <c r="A73" s="1" t="s">
        <v>61</v>
      </c>
      <c r="B73" s="31"/>
      <c r="C73" s="31"/>
      <c r="D73" s="31"/>
      <c r="E73" s="31"/>
      <c r="H73" s="152">
        <f>SUM(H71:H72)</f>
        <v>1448453783</v>
      </c>
      <c r="I73" s="148"/>
      <c r="J73" s="152">
        <f>SUM(J71:J72)</f>
        <v>1435999321</v>
      </c>
      <c r="L73" s="129">
        <f>SUM(L71:L72)</f>
        <v>1451448641</v>
      </c>
      <c r="M73" s="55"/>
      <c r="N73" s="129">
        <f>SUM(N71:N72)</f>
        <v>1438652623</v>
      </c>
    </row>
    <row r="74" spans="1:15" ht="23.1" customHeight="1" thickBot="1">
      <c r="A74" s="1" t="s">
        <v>62</v>
      </c>
      <c r="B74" s="31"/>
      <c r="C74" s="31"/>
      <c r="D74" s="31"/>
      <c r="E74" s="31"/>
      <c r="F74" s="104"/>
      <c r="G74" s="104"/>
      <c r="H74" s="153">
        <f>+H60+H73</f>
        <v>2026913170</v>
      </c>
      <c r="I74" s="131"/>
      <c r="J74" s="153">
        <f>+J60+J73</f>
        <v>1872762987</v>
      </c>
      <c r="K74" s="31"/>
      <c r="L74" s="154">
        <f>L60+L73</f>
        <v>2025379251</v>
      </c>
      <c r="M74" s="106"/>
      <c r="N74" s="154">
        <f>N60+N73</f>
        <v>1871304735</v>
      </c>
      <c r="O74" s="155"/>
    </row>
    <row r="75" spans="1:15" ht="23.1" customHeight="1" thickTop="1">
      <c r="B75" s="31"/>
      <c r="C75" s="31"/>
      <c r="D75" s="31"/>
      <c r="E75" s="31"/>
      <c r="F75" s="30"/>
      <c r="G75" s="30"/>
      <c r="H75" s="156">
        <f>H74-H27</f>
        <v>0</v>
      </c>
      <c r="I75" s="157"/>
      <c r="J75" s="156">
        <f>J74-J27</f>
        <v>0</v>
      </c>
      <c r="K75" s="158"/>
      <c r="L75" s="156">
        <f>L74-L27</f>
        <v>0</v>
      </c>
      <c r="M75" s="158"/>
      <c r="N75" s="156">
        <f>N74-N27</f>
        <v>0</v>
      </c>
    </row>
    <row r="76" spans="1:15" ht="23.1" customHeight="1">
      <c r="B76" s="31"/>
      <c r="C76" s="31"/>
      <c r="D76" s="31"/>
      <c r="E76" s="31"/>
      <c r="F76" s="30"/>
      <c r="G76" s="30"/>
      <c r="H76" s="156"/>
      <c r="I76" s="157"/>
      <c r="J76" s="158"/>
      <c r="K76" s="158"/>
      <c r="L76" s="158"/>
      <c r="M76" s="158"/>
      <c r="N76" s="158"/>
    </row>
    <row r="77" spans="1:15" ht="23.1" customHeight="1">
      <c r="B77" s="31"/>
      <c r="C77" s="31"/>
      <c r="D77" s="31"/>
      <c r="E77" s="31"/>
      <c r="F77" s="30"/>
      <c r="G77" s="30"/>
      <c r="H77" s="156"/>
      <c r="I77" s="157"/>
      <c r="J77" s="158"/>
      <c r="K77" s="158"/>
      <c r="L77" s="158"/>
      <c r="M77" s="158"/>
      <c r="N77" s="158"/>
    </row>
    <row r="78" spans="1:15" ht="23.1" customHeight="1">
      <c r="A78" s="28" t="s">
        <v>31</v>
      </c>
      <c r="B78" s="29"/>
      <c r="F78" s="30"/>
      <c r="G78" s="30"/>
      <c r="H78" s="156"/>
      <c r="I78" s="156"/>
      <c r="J78" s="156"/>
      <c r="K78" s="156"/>
      <c r="L78" s="156"/>
      <c r="M78" s="156"/>
      <c r="N78" s="156"/>
    </row>
    <row r="79" spans="1:15" ht="21.95" customHeight="1">
      <c r="A79" s="28"/>
      <c r="B79" s="29"/>
      <c r="F79" s="30"/>
      <c r="G79" s="30"/>
      <c r="H79" s="92"/>
      <c r="I79" s="30"/>
      <c r="J79" s="92"/>
      <c r="K79" s="29"/>
      <c r="L79" s="29"/>
      <c r="M79" s="29"/>
      <c r="N79" s="3"/>
    </row>
    <row r="80" spans="1:15" ht="21.95" customHeight="1">
      <c r="A80" s="31"/>
      <c r="B80" s="1"/>
      <c r="C80" s="1"/>
      <c r="D80" s="31"/>
      <c r="E80" s="1"/>
      <c r="F80" s="11"/>
      <c r="G80" s="11"/>
      <c r="H80" s="31"/>
      <c r="I80" s="31"/>
      <c r="L80" s="32"/>
      <c r="M80" s="32"/>
      <c r="N80" s="32"/>
    </row>
    <row r="81" spans="1:14" ht="21.95" customHeight="1">
      <c r="A81" s="31"/>
      <c r="B81" s="1"/>
      <c r="C81" s="1"/>
      <c r="D81" s="31"/>
      <c r="E81" s="1"/>
      <c r="F81" s="31"/>
      <c r="G81" s="31"/>
      <c r="H81" s="108"/>
      <c r="I81" s="31"/>
      <c r="J81" s="108"/>
      <c r="K81" s="31"/>
      <c r="L81" s="32"/>
      <c r="M81" s="32"/>
      <c r="N81" s="32"/>
    </row>
    <row r="82" spans="1:14" ht="24.95" customHeight="1">
      <c r="N82" s="29"/>
    </row>
    <row r="83" spans="1:14" ht="24.95" customHeight="1">
      <c r="A83" s="159"/>
      <c r="B83" s="29"/>
      <c r="C83" s="159"/>
      <c r="D83" s="29"/>
      <c r="E83" s="29"/>
      <c r="F83" s="30"/>
      <c r="G83" s="30"/>
      <c r="H83" s="92"/>
      <c r="I83" s="30"/>
      <c r="J83" s="92"/>
      <c r="K83" s="29"/>
      <c r="L83" s="29"/>
      <c r="M83" s="29"/>
      <c r="N83" s="29"/>
    </row>
    <row r="84" spans="1:14" s="3" customFormat="1" ht="24.95" customHeight="1">
      <c r="F84" s="160"/>
      <c r="G84" s="160"/>
      <c r="H84" s="161"/>
      <c r="I84" s="160"/>
      <c r="J84" s="161"/>
      <c r="N84" s="11"/>
    </row>
  </sheetData>
  <mergeCells count="9">
    <mergeCell ref="A1:N1"/>
    <mergeCell ref="A2:N2"/>
    <mergeCell ref="A3:N3"/>
    <mergeCell ref="A40:N40"/>
    <mergeCell ref="A61:D61"/>
    <mergeCell ref="L42:N42"/>
    <mergeCell ref="A38:N38"/>
    <mergeCell ref="A39:N39"/>
    <mergeCell ref="L5:N5"/>
  </mergeCells>
  <pageMargins left="0.78740157480314965" right="0.19685039370078741" top="0.78740157480314965" bottom="0.59055118110236227" header="0.39370078740157483" footer="0.39370078740157483"/>
  <pageSetup paperSize="9" scale="80" firstPageNumber="2" fitToWidth="0" orientation="portrait" useFirstPageNumber="1" r:id="rId1"/>
  <headerFooter alignWithMargins="0">
    <oddFooter>&amp;R&amp;"Angsana New,ธรรมดา"&amp;18  &amp;P</oddFooter>
  </headerFooter>
  <rowBreaks count="1" manualBreakCount="1"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"/>
  <sheetViews>
    <sheetView topLeftCell="A39" zoomScale="90" zoomScaleNormal="90" zoomScaleSheetLayoutView="80" workbookViewId="0">
      <selection activeCell="H48" sqref="A1:XFD48"/>
    </sheetView>
  </sheetViews>
  <sheetFormatPr defaultColWidth="9.140625" defaultRowHeight="19.5" customHeight="1"/>
  <cols>
    <col min="1" max="2" width="2.140625" style="3" customWidth="1"/>
    <col min="3" max="3" width="3.5703125" style="3" customWidth="1"/>
    <col min="4" max="7" width="9.140625" style="3" customWidth="1"/>
    <col min="8" max="8" width="7.7109375" style="3" customWidth="1"/>
    <col min="9" max="9" width="4.7109375" style="3" bestFit="1" customWidth="1"/>
    <col min="10" max="10" width="1.28515625" style="3" customWidth="1"/>
    <col min="11" max="11" width="16.28515625" style="4" customWidth="1"/>
    <col min="12" max="12" width="1.7109375" style="4" customWidth="1"/>
    <col min="13" max="13" width="16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 customWidth="1"/>
    <col min="20" max="20" width="11.85546875" style="3" bestFit="1" customWidth="1"/>
    <col min="21" max="21" width="13.42578125" style="3" customWidth="1"/>
    <col min="22" max="22" width="11.85546875" style="3" bestFit="1" customWidth="1"/>
    <col min="23" max="23" width="9.140625" style="3"/>
    <col min="24" max="24" width="14.42578125" style="3" customWidth="1"/>
    <col min="25" max="16384" width="9.140625" style="3"/>
  </cols>
  <sheetData>
    <row r="1" spans="1:18" ht="21" customHeight="1">
      <c r="A1" s="1" t="str">
        <f>+'BS P2-3'!A1</f>
        <v>BANGKOK DEC-CON PUBLIC COMPANY LIMITED AND SUBSIDIARY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1" customHeight="1">
      <c r="A2" s="197" t="s">
        <v>63</v>
      </c>
      <c r="B2" s="197"/>
      <c r="C2" s="197"/>
      <c r="D2" s="197"/>
      <c r="E2" s="197"/>
      <c r="F2" s="197"/>
      <c r="G2" s="197"/>
      <c r="H2" s="197"/>
      <c r="I2" s="197"/>
      <c r="J2" s="197"/>
      <c r="N2" s="197"/>
      <c r="P2" s="5"/>
      <c r="Q2" s="5"/>
    </row>
    <row r="3" spans="1:18" ht="21" customHeight="1">
      <c r="A3" s="6" t="s">
        <v>64</v>
      </c>
      <c r="B3" s="197"/>
      <c r="C3" s="197"/>
      <c r="D3" s="197"/>
      <c r="E3" s="197"/>
      <c r="F3" s="197"/>
      <c r="G3" s="197"/>
      <c r="H3" s="197"/>
      <c r="I3" s="197"/>
      <c r="J3" s="197"/>
      <c r="N3" s="197"/>
    </row>
    <row r="4" spans="1:18" ht="21" customHeight="1">
      <c r="A4" s="6"/>
      <c r="B4" s="197"/>
      <c r="C4" s="197"/>
      <c r="D4" s="197"/>
      <c r="E4" s="197"/>
      <c r="F4" s="197"/>
      <c r="G4" s="197"/>
      <c r="H4" s="197"/>
      <c r="I4" s="197"/>
      <c r="J4" s="197"/>
      <c r="N4" s="197"/>
    </row>
    <row r="5" spans="1:18" ht="21" customHeight="1">
      <c r="I5" s="7"/>
      <c r="J5" s="7"/>
      <c r="K5" s="283" t="s">
        <v>3</v>
      </c>
      <c r="L5" s="283"/>
      <c r="M5" s="283"/>
      <c r="N5" s="197"/>
      <c r="O5" s="284" t="s">
        <v>4</v>
      </c>
      <c r="P5" s="284"/>
      <c r="Q5" s="284"/>
    </row>
    <row r="6" spans="1:18" ht="21" customHeight="1">
      <c r="I6" s="200" t="s">
        <v>6</v>
      </c>
      <c r="J6" s="50"/>
      <c r="K6" s="52" t="s">
        <v>7</v>
      </c>
      <c r="L6" s="50"/>
      <c r="M6" s="52" t="s">
        <v>65</v>
      </c>
      <c r="N6" s="197"/>
      <c r="O6" s="52" t="s">
        <v>7</v>
      </c>
      <c r="P6" s="50"/>
      <c r="Q6" s="52" t="s">
        <v>65</v>
      </c>
    </row>
    <row r="7" spans="1:18" ht="21" customHeight="1">
      <c r="A7" s="285" t="s">
        <v>66</v>
      </c>
      <c r="B7" s="285"/>
      <c r="C7" s="285"/>
      <c r="D7" s="285"/>
      <c r="E7" s="201"/>
      <c r="F7" s="201"/>
      <c r="G7" s="201"/>
      <c r="I7" s="8"/>
      <c r="J7" s="8"/>
      <c r="K7" s="9"/>
      <c r="L7" s="9"/>
      <c r="M7" s="9"/>
      <c r="N7" s="197"/>
      <c r="O7" s="10"/>
      <c r="P7" s="7"/>
      <c r="Q7" s="10"/>
    </row>
    <row r="8" spans="1:18" ht="21" customHeight="1">
      <c r="B8" s="11" t="s">
        <v>67</v>
      </c>
      <c r="C8" s="201"/>
      <c r="D8" s="201"/>
      <c r="E8" s="201"/>
      <c r="F8" s="201"/>
      <c r="G8" s="201"/>
      <c r="I8" s="8"/>
      <c r="J8" s="8"/>
      <c r="K8" s="179">
        <f>O8</f>
        <v>316461668</v>
      </c>
      <c r="L8" s="179"/>
      <c r="M8" s="179">
        <v>82627630</v>
      </c>
      <c r="N8" s="197"/>
      <c r="O8" s="64">
        <v>316461668</v>
      </c>
      <c r="P8" s="7"/>
      <c r="Q8" s="179">
        <v>82627630</v>
      </c>
    </row>
    <row r="9" spans="1:18" ht="21" customHeight="1">
      <c r="B9" s="11" t="s">
        <v>68</v>
      </c>
      <c r="C9" s="201"/>
      <c r="D9" s="201"/>
      <c r="E9" s="201"/>
      <c r="F9" s="201"/>
      <c r="G9" s="201"/>
      <c r="H9" s="12"/>
      <c r="I9" s="13"/>
      <c r="J9" s="13"/>
      <c r="K9" s="180">
        <f>O9</f>
        <v>539324</v>
      </c>
      <c r="L9" s="180"/>
      <c r="M9" s="180">
        <v>621459</v>
      </c>
      <c r="N9" s="197"/>
      <c r="O9" s="64">
        <v>539324</v>
      </c>
      <c r="P9" s="17"/>
      <c r="Q9" s="180">
        <v>621459</v>
      </c>
    </row>
    <row r="10" spans="1:18" ht="21" customHeight="1">
      <c r="A10" s="14" t="s">
        <v>69</v>
      </c>
      <c r="B10" s="15"/>
      <c r="C10" s="16"/>
      <c r="D10" s="16"/>
      <c r="E10" s="16"/>
      <c r="F10" s="16"/>
      <c r="G10" s="16"/>
      <c r="H10" s="12"/>
      <c r="I10" s="13"/>
      <c r="J10" s="13"/>
      <c r="K10" s="181">
        <f>SUM(K8:K9)</f>
        <v>317000992</v>
      </c>
      <c r="L10" s="63"/>
      <c r="M10" s="181">
        <f>SUM(M8:M9)</f>
        <v>83249089</v>
      </c>
      <c r="N10" s="13"/>
      <c r="O10" s="182">
        <f>SUM(O8:O9)</f>
        <v>317000992</v>
      </c>
      <c r="P10" s="17"/>
      <c r="Q10" s="182">
        <f>SUM(Q8:Q9)</f>
        <v>83249089</v>
      </c>
      <c r="R10" s="18"/>
    </row>
    <row r="11" spans="1:18" ht="21" customHeight="1">
      <c r="A11" s="19" t="s">
        <v>70</v>
      </c>
      <c r="D11" s="12"/>
      <c r="E11" s="12"/>
      <c r="F11" s="12"/>
      <c r="G11" s="12"/>
      <c r="H11" s="12"/>
      <c r="I11" s="13"/>
      <c r="J11" s="13"/>
      <c r="K11" s="180"/>
      <c r="L11" s="180"/>
      <c r="M11" s="180"/>
      <c r="N11" s="13"/>
      <c r="O11" s="66"/>
      <c r="P11" s="17"/>
      <c r="Q11" s="183"/>
    </row>
    <row r="12" spans="1:18" ht="21" customHeight="1">
      <c r="B12" s="11" t="s">
        <v>71</v>
      </c>
      <c r="C12" s="201"/>
      <c r="D12" s="201"/>
      <c r="E12" s="201"/>
      <c r="F12" s="201"/>
      <c r="G12" s="201"/>
      <c r="H12" s="12"/>
      <c r="I12" s="21"/>
      <c r="J12" s="21"/>
      <c r="K12" s="64">
        <f>O12</f>
        <v>286506726</v>
      </c>
      <c r="L12" s="180"/>
      <c r="M12" s="180">
        <v>46900075</v>
      </c>
      <c r="N12" s="13"/>
      <c r="O12" s="66">
        <v>286506726</v>
      </c>
      <c r="P12" s="17"/>
      <c r="Q12" s="183">
        <v>46900075</v>
      </c>
    </row>
    <row r="13" spans="1:18" ht="21" customHeight="1">
      <c r="B13" s="11" t="s">
        <v>70</v>
      </c>
      <c r="C13" s="201"/>
      <c r="D13" s="201"/>
      <c r="E13" s="201"/>
      <c r="F13" s="201"/>
      <c r="G13" s="201"/>
      <c r="H13" s="12"/>
      <c r="I13" s="13"/>
      <c r="J13" s="13"/>
      <c r="K13" s="64">
        <f>O13</f>
        <v>275215</v>
      </c>
      <c r="L13" s="180"/>
      <c r="M13" s="180">
        <v>341141</v>
      </c>
      <c r="N13" s="13"/>
      <c r="O13" s="64">
        <v>275215</v>
      </c>
      <c r="P13" s="17"/>
      <c r="Q13" s="64">
        <v>341141</v>
      </c>
    </row>
    <row r="14" spans="1:18" ht="21" customHeight="1">
      <c r="A14" s="22" t="s">
        <v>72</v>
      </c>
      <c r="B14" s="22"/>
      <c r="C14" s="22"/>
      <c r="D14" s="22"/>
      <c r="E14" s="22"/>
      <c r="F14" s="22"/>
      <c r="G14" s="22"/>
      <c r="H14" s="12"/>
      <c r="I14" s="13"/>
      <c r="J14" s="13"/>
      <c r="K14" s="181">
        <f>SUM(K12:K13)</f>
        <v>286781941</v>
      </c>
      <c r="L14" s="63"/>
      <c r="M14" s="181">
        <f>SUM(M12:M13)</f>
        <v>47241216</v>
      </c>
      <c r="N14" s="13"/>
      <c r="O14" s="182">
        <f>SUM(O12:O13)</f>
        <v>286781941</v>
      </c>
      <c r="P14" s="17"/>
      <c r="Q14" s="182">
        <f>SUM(Q12:Q13)</f>
        <v>47241216</v>
      </c>
      <c r="R14" s="18"/>
    </row>
    <row r="15" spans="1:18" ht="21" customHeight="1">
      <c r="A15" s="19" t="s">
        <v>73</v>
      </c>
      <c r="B15" s="22"/>
      <c r="C15" s="22"/>
      <c r="D15" s="22"/>
      <c r="E15" s="22"/>
      <c r="F15" s="22"/>
      <c r="G15" s="22"/>
      <c r="H15" s="12"/>
      <c r="I15" s="13"/>
      <c r="J15" s="13"/>
      <c r="K15" s="63">
        <f>+K10-K14</f>
        <v>30219051</v>
      </c>
      <c r="L15" s="63"/>
      <c r="M15" s="63">
        <f>+M10-M14</f>
        <v>36007873</v>
      </c>
      <c r="N15" s="13"/>
      <c r="O15" s="183">
        <f>+O10-O14</f>
        <v>30219051</v>
      </c>
      <c r="P15" s="17"/>
      <c r="Q15" s="183">
        <f>+Q10-Q14</f>
        <v>36007873</v>
      </c>
      <c r="R15" s="18"/>
    </row>
    <row r="16" spans="1:18" ht="21" customHeight="1">
      <c r="A16" s="19" t="s">
        <v>74</v>
      </c>
      <c r="B16" s="22"/>
      <c r="C16" s="22"/>
      <c r="D16" s="22"/>
      <c r="E16" s="22"/>
      <c r="F16" s="22"/>
      <c r="G16" s="22"/>
      <c r="H16" s="12"/>
      <c r="I16" s="13"/>
      <c r="J16" s="13"/>
      <c r="K16" s="63"/>
      <c r="L16" s="63"/>
      <c r="M16" s="63"/>
      <c r="N16" s="13"/>
      <c r="O16" s="183"/>
      <c r="P16" s="17"/>
      <c r="Q16" s="183"/>
      <c r="R16" s="18"/>
    </row>
    <row r="17" spans="1:18" ht="21" customHeight="1">
      <c r="B17" s="24" t="s">
        <v>75</v>
      </c>
      <c r="C17" s="22"/>
      <c r="D17" s="22"/>
      <c r="E17" s="22"/>
      <c r="F17" s="22"/>
      <c r="G17" s="22"/>
      <c r="H17" s="12"/>
      <c r="I17" s="178"/>
      <c r="J17" s="13"/>
      <c r="K17" s="63">
        <f>+O17</f>
        <v>0</v>
      </c>
      <c r="L17" s="63"/>
      <c r="M17" s="63">
        <v>15000000</v>
      </c>
      <c r="N17" s="13"/>
      <c r="O17" s="183">
        <v>0</v>
      </c>
      <c r="P17" s="17"/>
      <c r="Q17" s="183">
        <v>15000000</v>
      </c>
      <c r="R17" s="18"/>
    </row>
    <row r="18" spans="1:18" ht="21" customHeight="1">
      <c r="B18" s="24" t="s">
        <v>74</v>
      </c>
      <c r="C18" s="15"/>
      <c r="D18" s="15"/>
      <c r="E18" s="15"/>
      <c r="F18" s="15"/>
      <c r="G18" s="15"/>
      <c r="H18" s="12"/>
      <c r="I18" s="21"/>
      <c r="J18" s="21"/>
      <c r="K18" s="63">
        <f>+O18</f>
        <v>1718207</v>
      </c>
      <c r="L18" s="63"/>
      <c r="M18" s="59">
        <f>634894+249023</f>
        <v>883917</v>
      </c>
      <c r="N18" s="13"/>
      <c r="O18" s="70">
        <f>1699122+19085</f>
        <v>1718207</v>
      </c>
      <c r="P18" s="17"/>
      <c r="Q18" s="60">
        <f>634894+249023</f>
        <v>883917</v>
      </c>
    </row>
    <row r="19" spans="1:18" ht="21" customHeight="1">
      <c r="B19" s="25" t="s">
        <v>76</v>
      </c>
      <c r="C19" s="15"/>
      <c r="D19" s="15"/>
      <c r="E19" s="15"/>
      <c r="F19" s="15"/>
      <c r="G19" s="15"/>
      <c r="H19" s="12"/>
      <c r="I19" s="21"/>
      <c r="J19" s="21"/>
      <c r="K19" s="181">
        <f>SUM(K17:K18)</f>
        <v>1718207</v>
      </c>
      <c r="L19" s="63"/>
      <c r="M19" s="181">
        <f>SUM(M17:M18)</f>
        <v>15883917</v>
      </c>
      <c r="N19" s="13"/>
      <c r="O19" s="182">
        <f>SUM(O17:O18)</f>
        <v>1718207</v>
      </c>
      <c r="P19" s="17"/>
      <c r="Q19" s="181">
        <f>SUM(Q17:Q18)</f>
        <v>15883917</v>
      </c>
    </row>
    <row r="20" spans="1:18" ht="21" customHeight="1">
      <c r="A20" s="201" t="s">
        <v>77</v>
      </c>
      <c r="B20" s="16"/>
      <c r="C20" s="16"/>
      <c r="D20" s="16"/>
      <c r="E20" s="16"/>
      <c r="F20" s="16"/>
      <c r="G20" s="16"/>
      <c r="H20" s="12"/>
      <c r="I20" s="21"/>
      <c r="J20" s="21"/>
      <c r="K20" s="63">
        <f>+K19+K15</f>
        <v>31937258</v>
      </c>
      <c r="L20" s="63"/>
      <c r="M20" s="63">
        <f>+M19+M15</f>
        <v>51891790</v>
      </c>
      <c r="N20" s="13"/>
      <c r="O20" s="63">
        <f>+O19+O15</f>
        <v>31937258</v>
      </c>
      <c r="P20" s="17"/>
      <c r="Q20" s="63">
        <f>+Q19+Q15</f>
        <v>51891790</v>
      </c>
    </row>
    <row r="21" spans="1:18" ht="21" customHeight="1">
      <c r="A21" s="201" t="s">
        <v>78</v>
      </c>
      <c r="B21" s="16"/>
      <c r="C21" s="16"/>
      <c r="D21" s="16"/>
      <c r="E21" s="16"/>
      <c r="F21" s="16"/>
      <c r="G21" s="16"/>
      <c r="H21" s="12"/>
      <c r="I21" s="21"/>
      <c r="J21" s="21"/>
      <c r="K21" s="63"/>
      <c r="L21" s="63"/>
      <c r="M21" s="63"/>
      <c r="N21" s="13"/>
      <c r="O21" s="63"/>
      <c r="P21" s="17"/>
      <c r="Q21" s="63"/>
    </row>
    <row r="22" spans="1:18" ht="21" customHeight="1">
      <c r="B22" s="15" t="s">
        <v>79</v>
      </c>
      <c r="C22" s="15"/>
      <c r="D22" s="15"/>
      <c r="E22" s="15"/>
      <c r="F22" s="15"/>
      <c r="G22" s="15"/>
      <c r="H22" s="12"/>
      <c r="I22" s="13"/>
      <c r="J22" s="13"/>
      <c r="K22" s="64">
        <f>+O22-217992</f>
        <v>-16040359</v>
      </c>
      <c r="L22" s="180"/>
      <c r="M22" s="180">
        <v>-17073073</v>
      </c>
      <c r="N22" s="13"/>
      <c r="O22" s="64">
        <v>-15822367</v>
      </c>
      <c r="P22" s="17"/>
      <c r="Q22" s="64">
        <v>-16975285</v>
      </c>
    </row>
    <row r="23" spans="1:18" ht="21" customHeight="1">
      <c r="B23" s="91" t="s">
        <v>80</v>
      </c>
      <c r="C23" s="15"/>
      <c r="D23" s="15"/>
      <c r="E23" s="15"/>
      <c r="F23" s="15"/>
      <c r="G23" s="15"/>
      <c r="H23" s="12"/>
      <c r="I23" s="13"/>
      <c r="J23" s="13"/>
      <c r="K23" s="180">
        <f>+O23</f>
        <v>-174961</v>
      </c>
      <c r="L23" s="180"/>
      <c r="M23" s="180">
        <v>-4489057</v>
      </c>
      <c r="N23" s="13"/>
      <c r="O23" s="64">
        <v>-174961</v>
      </c>
      <c r="P23" s="17"/>
      <c r="Q23" s="64">
        <v>-4489057</v>
      </c>
    </row>
    <row r="24" spans="1:18" ht="21" customHeight="1">
      <c r="B24" s="22" t="s">
        <v>81</v>
      </c>
      <c r="C24" s="22"/>
      <c r="D24" s="22"/>
      <c r="E24" s="22"/>
      <c r="F24" s="22"/>
      <c r="G24" s="22"/>
      <c r="H24" s="12"/>
      <c r="I24" s="13"/>
      <c r="J24" s="13"/>
      <c r="K24" s="181">
        <f>SUM(K22:K23)</f>
        <v>-16215320</v>
      </c>
      <c r="L24" s="63"/>
      <c r="M24" s="181">
        <f>SUM(M22:M23)</f>
        <v>-21562130</v>
      </c>
      <c r="N24" s="13"/>
      <c r="O24" s="182">
        <f>SUM(O22:O23)</f>
        <v>-15997328</v>
      </c>
      <c r="P24" s="17"/>
      <c r="Q24" s="182">
        <f>SUM(Q22:Q23)</f>
        <v>-21464342</v>
      </c>
    </row>
    <row r="25" spans="1:18" s="37" customFormat="1" ht="21" customHeight="1">
      <c r="A25" s="22" t="s">
        <v>82</v>
      </c>
      <c r="B25" s="22"/>
      <c r="C25" s="22"/>
      <c r="D25" s="22"/>
      <c r="E25" s="22"/>
      <c r="F25" s="22"/>
      <c r="G25" s="22"/>
      <c r="H25" s="12"/>
      <c r="I25" s="13"/>
      <c r="J25" s="13"/>
      <c r="K25" s="63">
        <f>+K15+K19+K24</f>
        <v>15721938</v>
      </c>
      <c r="L25" s="58"/>
      <c r="M25" s="63">
        <f>+M15+M19+M24</f>
        <v>30329660</v>
      </c>
      <c r="N25" s="63"/>
      <c r="O25" s="63">
        <f>+O15+O19+O24</f>
        <v>15939930</v>
      </c>
      <c r="P25" s="63"/>
      <c r="Q25" s="63">
        <f>+Q15+Q19+Q24</f>
        <v>30427448</v>
      </c>
    </row>
    <row r="26" spans="1:18" s="37" customFormat="1" ht="21" customHeight="1">
      <c r="A26" s="24" t="s">
        <v>83</v>
      </c>
      <c r="B26" s="24"/>
      <c r="C26" s="24"/>
      <c r="D26" s="24"/>
      <c r="E26" s="24"/>
      <c r="F26" s="24"/>
      <c r="G26" s="24"/>
      <c r="H26" s="12"/>
      <c r="I26" s="21">
        <v>11</v>
      </c>
      <c r="J26" s="13"/>
      <c r="K26" s="60">
        <v>-60278</v>
      </c>
      <c r="L26" s="58"/>
      <c r="M26" s="60">
        <v>-5125176</v>
      </c>
      <c r="N26" s="59"/>
      <c r="O26" s="60">
        <v>0</v>
      </c>
      <c r="P26" s="59"/>
      <c r="Q26" s="60">
        <v>0</v>
      </c>
    </row>
    <row r="27" spans="1:18" ht="21" customHeight="1">
      <c r="A27" s="22" t="s">
        <v>84</v>
      </c>
      <c r="B27" s="22"/>
      <c r="C27" s="22"/>
      <c r="D27" s="22"/>
      <c r="E27" s="22"/>
      <c r="F27" s="22"/>
      <c r="G27" s="22"/>
      <c r="H27" s="12"/>
      <c r="I27" s="13"/>
      <c r="J27" s="13"/>
      <c r="K27" s="63">
        <f>SUM(K25:K26)</f>
        <v>15661660</v>
      </c>
      <c r="L27" s="63"/>
      <c r="M27" s="63">
        <f>SUM(M25:M26)</f>
        <v>25204484</v>
      </c>
      <c r="N27" s="13"/>
      <c r="O27" s="63">
        <f>SUM(O25:O26)</f>
        <v>15939930</v>
      </c>
      <c r="P27" s="17"/>
      <c r="Q27" s="183">
        <f>SUM(Q25:Q26)</f>
        <v>30427448</v>
      </c>
    </row>
    <row r="28" spans="1:18" ht="21" customHeight="1">
      <c r="A28" s="24" t="s">
        <v>85</v>
      </c>
      <c r="C28" s="22"/>
      <c r="D28" s="22"/>
      <c r="E28" s="22"/>
      <c r="F28" s="22"/>
      <c r="G28" s="22"/>
      <c r="H28" s="12"/>
      <c r="I28" s="13"/>
      <c r="J28" s="13"/>
      <c r="K28" s="63">
        <f>O28</f>
        <v>266459</v>
      </c>
      <c r="L28" s="63"/>
      <c r="M28" s="63">
        <v>373247</v>
      </c>
      <c r="N28" s="13"/>
      <c r="O28" s="183">
        <v>266459</v>
      </c>
      <c r="P28" s="17"/>
      <c r="Q28" s="183">
        <v>373247</v>
      </c>
      <c r="R28" s="18"/>
    </row>
    <row r="29" spans="1:18" ht="21" customHeight="1">
      <c r="A29" s="15" t="s">
        <v>86</v>
      </c>
      <c r="B29" s="15"/>
      <c r="C29" s="15"/>
      <c r="D29" s="15"/>
      <c r="E29" s="15"/>
      <c r="F29" s="15"/>
      <c r="G29" s="15"/>
      <c r="H29" s="8"/>
      <c r="I29" s="26"/>
      <c r="J29" s="26"/>
      <c r="K29" s="185">
        <f>+O29-63285</f>
        <v>-92794</v>
      </c>
      <c r="L29" s="142"/>
      <c r="M29" s="184">
        <v>-56468</v>
      </c>
      <c r="O29" s="187">
        <v>-29509</v>
      </c>
      <c r="P29" s="17"/>
      <c r="Q29" s="187">
        <v>-38946</v>
      </c>
    </row>
    <row r="30" spans="1:18" ht="21" customHeight="1">
      <c r="A30" s="19" t="s">
        <v>87</v>
      </c>
      <c r="B30" s="25"/>
      <c r="C30" s="25"/>
      <c r="D30" s="25"/>
      <c r="E30" s="25"/>
      <c r="F30" s="25"/>
      <c r="G30" s="25"/>
      <c r="H30" s="7"/>
      <c r="K30" s="179">
        <f>SUM(K27:K29)</f>
        <v>15835325</v>
      </c>
      <c r="L30" s="179"/>
      <c r="M30" s="179">
        <f>SUM(M27:M29)</f>
        <v>25521263</v>
      </c>
      <c r="O30" s="179">
        <f>SUM(O27:O29)</f>
        <v>16176880</v>
      </c>
      <c r="P30" s="17"/>
      <c r="Q30" s="179">
        <f>SUM(Q27:Q29)</f>
        <v>30761749</v>
      </c>
    </row>
    <row r="31" spans="1:18" ht="21" customHeight="1">
      <c r="A31" s="23" t="s">
        <v>88</v>
      </c>
      <c r="I31" s="8">
        <v>17</v>
      </c>
      <c r="J31" s="8"/>
      <c r="K31" s="185">
        <f>+O31</f>
        <v>-3380862</v>
      </c>
      <c r="L31" s="186"/>
      <c r="M31" s="185">
        <v>-6475067</v>
      </c>
      <c r="O31" s="187">
        <f>-3436543+55681</f>
        <v>-3380862</v>
      </c>
      <c r="P31" s="17"/>
      <c r="Q31" s="187">
        <v>-6475067</v>
      </c>
    </row>
    <row r="32" spans="1:18" ht="21" customHeight="1">
      <c r="A32" s="19" t="s">
        <v>89</v>
      </c>
      <c r="B32" s="15"/>
      <c r="C32" s="15"/>
      <c r="D32" s="15"/>
      <c r="E32" s="15"/>
      <c r="F32" s="15"/>
      <c r="G32" s="15"/>
      <c r="K32" s="63">
        <f>SUM(K30:K31)</f>
        <v>12454463</v>
      </c>
      <c r="L32" s="63"/>
      <c r="M32" s="63">
        <f>SUM(M30:M31)</f>
        <v>19046196</v>
      </c>
      <c r="O32" s="183">
        <f>SUM(O30:O31)</f>
        <v>12796018</v>
      </c>
      <c r="P32" s="17"/>
      <c r="Q32" s="183">
        <f>SUM(Q30:Q31)</f>
        <v>24286682</v>
      </c>
    </row>
    <row r="33" spans="1:23" ht="21" customHeight="1">
      <c r="A33" s="19"/>
      <c r="B33" s="15"/>
      <c r="C33" s="15"/>
      <c r="D33" s="15"/>
      <c r="E33" s="15"/>
      <c r="F33" s="15"/>
      <c r="G33" s="15"/>
      <c r="K33" s="63"/>
      <c r="L33" s="63"/>
      <c r="M33" s="63"/>
      <c r="O33" s="183"/>
      <c r="P33" s="268"/>
      <c r="Q33" s="183"/>
    </row>
    <row r="34" spans="1:23" s="274" customFormat="1" ht="21" customHeight="1">
      <c r="A34" s="272" t="s">
        <v>90</v>
      </c>
      <c r="B34" s="273"/>
      <c r="C34" s="273"/>
      <c r="D34" s="273"/>
      <c r="E34" s="273"/>
      <c r="F34" s="273"/>
      <c r="G34" s="273"/>
      <c r="K34" s="63"/>
      <c r="L34" s="63"/>
      <c r="M34" s="63"/>
      <c r="O34" s="183"/>
      <c r="P34" s="275"/>
      <c r="Q34" s="183"/>
    </row>
    <row r="35" spans="1:23" s="274" customFormat="1" ht="21" customHeight="1">
      <c r="A35" s="276" t="s">
        <v>158</v>
      </c>
      <c r="B35" s="272"/>
      <c r="C35" s="277"/>
      <c r="D35" s="277"/>
      <c r="E35" s="277"/>
      <c r="F35" s="277"/>
      <c r="G35" s="273"/>
      <c r="K35" s="269">
        <v>0</v>
      </c>
      <c r="L35" s="270"/>
      <c r="M35" s="269">
        <v>0</v>
      </c>
      <c r="N35" s="278"/>
      <c r="O35" s="271">
        <v>0</v>
      </c>
      <c r="P35" s="278"/>
      <c r="Q35" s="269">
        <v>0</v>
      </c>
    </row>
    <row r="36" spans="1:23" ht="21" customHeight="1" thickBot="1">
      <c r="A36" s="19" t="s">
        <v>91</v>
      </c>
      <c r="B36" s="19"/>
      <c r="C36" s="15"/>
      <c r="D36" s="15"/>
      <c r="E36" s="15"/>
      <c r="F36" s="15"/>
      <c r="G36" s="15"/>
      <c r="K36" s="189">
        <f>+K32+K35</f>
        <v>12454463</v>
      </c>
      <c r="L36" s="186"/>
      <c r="M36" s="189">
        <f>+M32+M35</f>
        <v>19046196</v>
      </c>
      <c r="O36" s="189">
        <f>+O32+O35</f>
        <v>12796018</v>
      </c>
      <c r="P36" s="17"/>
      <c r="Q36" s="189">
        <f>+Q32+Q35</f>
        <v>24286682</v>
      </c>
    </row>
    <row r="37" spans="1:23" s="53" customFormat="1" ht="21" customHeight="1" thickTop="1">
      <c r="A37" s="23" t="s">
        <v>92</v>
      </c>
      <c r="B37" s="23"/>
      <c r="K37" s="51"/>
      <c r="L37" s="51"/>
      <c r="M37" s="51"/>
      <c r="O37" s="196"/>
      <c r="Q37" s="190"/>
      <c r="R37" s="27"/>
      <c r="S37" s="190"/>
      <c r="T37" s="27"/>
      <c r="U37" s="190"/>
      <c r="V37" s="27"/>
      <c r="W37" s="190"/>
    </row>
    <row r="38" spans="1:23" s="53" customFormat="1" ht="21" customHeight="1">
      <c r="C38" s="23" t="s">
        <v>93</v>
      </c>
      <c r="K38" s="191">
        <f>+K32</f>
        <v>12454463</v>
      </c>
      <c r="L38" s="191"/>
      <c r="M38" s="191">
        <f>+M32</f>
        <v>19046196</v>
      </c>
      <c r="N38" s="27"/>
      <c r="O38" s="192">
        <f>+O32</f>
        <v>12796018</v>
      </c>
      <c r="P38" s="27"/>
      <c r="Q38" s="192">
        <f>+Q36</f>
        <v>24286682</v>
      </c>
      <c r="R38" s="27"/>
      <c r="S38" s="190"/>
    </row>
    <row r="39" spans="1:23" s="53" customFormat="1" ht="21" customHeight="1">
      <c r="C39" s="23" t="s">
        <v>94</v>
      </c>
      <c r="K39" s="185">
        <v>0</v>
      </c>
      <c r="L39" s="186"/>
      <c r="M39" s="185">
        <v>0</v>
      </c>
      <c r="N39" s="3"/>
      <c r="O39" s="187">
        <v>0</v>
      </c>
      <c r="P39" s="17"/>
      <c r="Q39" s="187">
        <v>0</v>
      </c>
      <c r="R39" s="27"/>
      <c r="S39" s="190"/>
    </row>
    <row r="40" spans="1:23" s="53" customFormat="1" ht="21" customHeight="1" thickBot="1">
      <c r="K40" s="193">
        <f>SUM(K38:K39)</f>
        <v>12454463</v>
      </c>
      <c r="L40" s="186"/>
      <c r="M40" s="193">
        <f>SUM(M38:M39)</f>
        <v>19046196</v>
      </c>
      <c r="N40" s="3"/>
      <c r="O40" s="194">
        <f>SUM(O38:O39)</f>
        <v>12796018</v>
      </c>
      <c r="P40" s="17"/>
      <c r="Q40" s="194">
        <f>SUM(Q38:Q39)</f>
        <v>24286682</v>
      </c>
      <c r="R40" s="27"/>
      <c r="S40" s="190"/>
    </row>
    <row r="41" spans="1:23" s="53" customFormat="1" ht="21" customHeight="1" thickTop="1">
      <c r="A41" s="23" t="s">
        <v>95</v>
      </c>
      <c r="K41" s="51"/>
      <c r="L41" s="51"/>
      <c r="M41" s="51"/>
      <c r="O41" s="196"/>
      <c r="Q41" s="190"/>
      <c r="R41" s="27"/>
      <c r="S41" s="190"/>
      <c r="T41" s="27"/>
      <c r="U41" s="190"/>
      <c r="V41" s="27"/>
      <c r="W41" s="190"/>
    </row>
    <row r="42" spans="1:23" s="53" customFormat="1" ht="21" customHeight="1">
      <c r="C42" s="23" t="s">
        <v>96</v>
      </c>
      <c r="K42" s="191">
        <f>+K36</f>
        <v>12454463</v>
      </c>
      <c r="L42" s="191"/>
      <c r="M42" s="191">
        <f>+M36</f>
        <v>19046196</v>
      </c>
      <c r="N42" s="27"/>
      <c r="O42" s="192">
        <f>+O36</f>
        <v>12796018</v>
      </c>
      <c r="P42" s="27"/>
      <c r="Q42" s="192">
        <f>+Q36</f>
        <v>24286682</v>
      </c>
      <c r="R42" s="27"/>
      <c r="S42" s="190"/>
    </row>
    <row r="43" spans="1:23" s="53" customFormat="1" ht="21" customHeight="1">
      <c r="C43" s="23" t="s">
        <v>94</v>
      </c>
      <c r="K43" s="185">
        <v>0</v>
      </c>
      <c r="L43" s="186"/>
      <c r="M43" s="185">
        <v>0</v>
      </c>
      <c r="N43" s="3"/>
      <c r="O43" s="187">
        <v>0</v>
      </c>
      <c r="P43" s="17"/>
      <c r="Q43" s="187">
        <v>0</v>
      </c>
      <c r="R43" s="27"/>
      <c r="S43" s="190"/>
    </row>
    <row r="44" spans="1:23" s="53" customFormat="1" ht="21" customHeight="1" thickBot="1">
      <c r="K44" s="193">
        <f>SUM(K42:K43)</f>
        <v>12454463</v>
      </c>
      <c r="L44" s="186"/>
      <c r="M44" s="193">
        <f>SUM(M42:M43)</f>
        <v>19046196</v>
      </c>
      <c r="N44" s="3"/>
      <c r="O44" s="194">
        <f>SUM(O42:O43)</f>
        <v>12796018</v>
      </c>
      <c r="P44" s="17"/>
      <c r="Q44" s="194">
        <f>SUM(Q42:Q43)</f>
        <v>24286682</v>
      </c>
      <c r="R44" s="27"/>
      <c r="S44" s="190"/>
    </row>
    <row r="45" spans="1:23" s="53" customFormat="1" ht="21" customHeight="1" thickTop="1">
      <c r="K45" s="186"/>
      <c r="L45" s="186"/>
      <c r="M45" s="186"/>
      <c r="N45" s="3"/>
      <c r="O45" s="188"/>
      <c r="P45" s="17"/>
      <c r="Q45" s="188"/>
      <c r="R45" s="27"/>
      <c r="S45" s="190"/>
    </row>
    <row r="46" spans="1:23" ht="21" customHeight="1" thickBot="1">
      <c r="A46" s="23" t="s">
        <v>97</v>
      </c>
      <c r="B46" s="23"/>
      <c r="C46" s="23"/>
      <c r="D46" s="23"/>
      <c r="E46" s="23"/>
      <c r="F46" s="23"/>
      <c r="G46" s="23"/>
      <c r="I46" s="8">
        <v>20</v>
      </c>
      <c r="J46" s="8"/>
      <c r="K46" s="72">
        <f>K32/1076210468</f>
        <v>1.1572516129809658E-2</v>
      </c>
      <c r="L46" s="73"/>
      <c r="M46" s="72">
        <f>M32/1076210468</f>
        <v>1.7697463987127841E-2</v>
      </c>
      <c r="O46" s="72">
        <f>O32/1076210468</f>
        <v>1.1889884349275815E-2</v>
      </c>
      <c r="P46" s="7"/>
      <c r="Q46" s="72">
        <f>Q32/1076210468</f>
        <v>2.2566851672734332E-2</v>
      </c>
    </row>
    <row r="47" spans="1:23" ht="21" customHeight="1" thickTop="1">
      <c r="A47" s="23"/>
      <c r="B47" s="23"/>
      <c r="C47" s="23"/>
      <c r="D47" s="23"/>
      <c r="E47" s="23"/>
      <c r="F47" s="23"/>
      <c r="G47" s="23"/>
      <c r="I47" s="8"/>
      <c r="J47" s="8"/>
      <c r="K47" s="73"/>
      <c r="L47" s="73"/>
      <c r="M47" s="73"/>
      <c r="O47" s="73"/>
      <c r="P47" s="7"/>
      <c r="Q47" s="73"/>
    </row>
    <row r="48" spans="1:23" ht="21" customHeight="1">
      <c r="A48" s="28" t="s">
        <v>31</v>
      </c>
      <c r="B48" s="12"/>
      <c r="C48" s="12"/>
      <c r="D48" s="12"/>
      <c r="E48" s="12"/>
      <c r="F48" s="12"/>
      <c r="G48" s="12"/>
      <c r="H48" s="12"/>
      <c r="I48" s="12"/>
      <c r="J48" s="12"/>
      <c r="K48" s="180"/>
      <c r="L48" s="180"/>
      <c r="M48" s="180"/>
      <c r="N48" s="12"/>
      <c r="O48" s="161"/>
      <c r="P48" s="7"/>
      <c r="Q48" s="161"/>
    </row>
    <row r="49" spans="1:19" s="11" customFormat="1" ht="18.2" customHeight="1">
      <c r="B49" s="29"/>
      <c r="I49" s="30"/>
      <c r="J49" s="30"/>
      <c r="K49" s="92"/>
      <c r="L49" s="92"/>
      <c r="M49" s="92"/>
      <c r="N49" s="30"/>
      <c r="O49" s="92"/>
      <c r="P49" s="29"/>
      <c r="Q49" s="29"/>
      <c r="R49" s="29"/>
      <c r="S49" s="3"/>
    </row>
    <row r="50" spans="1:19" s="11" customFormat="1" ht="18.2" customHeight="1">
      <c r="B50" s="29"/>
      <c r="I50" s="30"/>
      <c r="J50" s="30"/>
      <c r="K50" s="92"/>
      <c r="L50" s="92"/>
      <c r="M50" s="92"/>
      <c r="N50" s="30"/>
      <c r="O50" s="92"/>
      <c r="P50" s="29"/>
      <c r="Q50" s="29"/>
      <c r="R50" s="29"/>
      <c r="S50" s="3"/>
    </row>
    <row r="51" spans="1:19" ht="18.2" customHeight="1">
      <c r="A51" s="31"/>
      <c r="B51" s="1"/>
      <c r="C51" s="1"/>
      <c r="D51" s="31"/>
      <c r="E51" s="31"/>
      <c r="F51" s="31"/>
      <c r="G51" s="31"/>
      <c r="H51" s="1"/>
      <c r="K51" s="31"/>
      <c r="L51" s="31"/>
      <c r="M51" s="31"/>
      <c r="N51" s="31"/>
      <c r="O51" s="32"/>
      <c r="P51" s="31"/>
      <c r="Q51" s="33"/>
    </row>
    <row r="52" spans="1:19" ht="18.2" customHeight="1">
      <c r="A52" s="31"/>
      <c r="B52" s="1"/>
      <c r="C52" s="1"/>
      <c r="D52" s="31"/>
      <c r="E52" s="31"/>
      <c r="F52" s="31"/>
      <c r="G52" s="31"/>
      <c r="H52" s="1"/>
      <c r="I52" s="34"/>
      <c r="J52" s="34"/>
      <c r="K52" s="32"/>
      <c r="L52" s="32"/>
      <c r="M52" s="32"/>
      <c r="N52" s="1"/>
      <c r="O52" s="32"/>
      <c r="P52" s="31"/>
      <c r="Q52" s="33"/>
    </row>
    <row r="53" spans="1:19" ht="19.5" customHeight="1">
      <c r="D53" s="31"/>
      <c r="E53" s="31"/>
      <c r="F53" s="31"/>
      <c r="G53" s="31"/>
      <c r="H53" s="31"/>
      <c r="I53" s="31"/>
      <c r="J53" s="31"/>
      <c r="K53" s="35"/>
      <c r="L53" s="35"/>
      <c r="M53" s="35"/>
      <c r="N53" s="31"/>
      <c r="O53" s="31"/>
    </row>
  </sheetData>
  <mergeCells count="3">
    <mergeCell ref="K5:M5"/>
    <mergeCell ref="O5:Q5"/>
    <mergeCell ref="A7:D7"/>
  </mergeCells>
  <pageMargins left="0.78740157480314965" right="0.19685039370078741" top="0.59055118110236227" bottom="0.39370078740157483" header="0.19685039370078741" footer="0.39370078740157483"/>
  <pageSetup paperSize="9" scale="75" firstPageNumber="4" orientation="portrait" useFirstPageNumber="1" r:id="rId1"/>
  <headerFooter alignWithMargins="0">
    <oddFooter>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view="pageBreakPreview" zoomScaleNormal="80" zoomScaleSheetLayoutView="100" workbookViewId="0"/>
  </sheetViews>
  <sheetFormatPr defaultColWidth="9.140625" defaultRowHeight="23.1" customHeight="1"/>
  <cols>
    <col min="1" max="1" width="2.140625" style="3" customWidth="1"/>
    <col min="2" max="2" width="40" style="3" customWidth="1"/>
    <col min="3" max="3" width="10.14062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5.7109375" style="3" customWidth="1"/>
    <col min="12" max="12" width="1.7109375" style="3" customWidth="1"/>
    <col min="13" max="13" width="15.7109375" style="3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7109375" style="3" customWidth="1"/>
    <col min="19" max="19" width="12.42578125" style="3" bestFit="1" customWidth="1"/>
    <col min="20" max="16384" width="9.140625" style="3"/>
  </cols>
  <sheetData>
    <row r="1" spans="1:17" ht="24" customHeight="1">
      <c r="A1" s="1" t="s">
        <v>0</v>
      </c>
      <c r="B1" s="37"/>
      <c r="C1" s="37"/>
      <c r="D1" s="37"/>
      <c r="E1" s="37"/>
      <c r="F1" s="37"/>
      <c r="G1" s="37"/>
      <c r="H1" s="37"/>
      <c r="I1" s="37"/>
      <c r="J1" s="37"/>
      <c r="Q1" s="39"/>
    </row>
    <row r="2" spans="1:17" ht="24" customHeight="1">
      <c r="A2" s="37" t="s">
        <v>98</v>
      </c>
      <c r="B2" s="37"/>
      <c r="C2" s="37"/>
      <c r="D2" s="37"/>
      <c r="E2" s="37"/>
      <c r="F2" s="37"/>
      <c r="G2" s="37"/>
      <c r="H2" s="37"/>
      <c r="I2" s="37"/>
      <c r="J2" s="37"/>
      <c r="L2" s="5"/>
      <c r="Q2" s="5"/>
    </row>
    <row r="3" spans="1:17" ht="24" customHeight="1">
      <c r="A3" s="217" t="s">
        <v>64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7" ht="24" customHeight="1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7" s="11" customFormat="1" ht="24" customHeight="1">
      <c r="E5" s="288" t="s">
        <v>3</v>
      </c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</row>
    <row r="6" spans="1:17" s="11" customFormat="1" ht="24" customHeight="1">
      <c r="E6" s="286" t="s">
        <v>99</v>
      </c>
      <c r="F6" s="286"/>
      <c r="G6" s="286"/>
      <c r="H6" s="286"/>
      <c r="I6" s="286"/>
      <c r="J6" s="286"/>
      <c r="K6" s="286"/>
      <c r="L6" s="286"/>
      <c r="M6" s="286"/>
      <c r="N6" s="36"/>
    </row>
    <row r="7" spans="1:17" s="36" customFormat="1" ht="24" customHeight="1">
      <c r="E7" s="40" t="s">
        <v>100</v>
      </c>
      <c r="G7" s="40"/>
      <c r="I7" s="287" t="s">
        <v>101</v>
      </c>
      <c r="J7" s="287"/>
      <c r="K7" s="287"/>
      <c r="M7" s="36" t="s">
        <v>102</v>
      </c>
      <c r="N7" s="41"/>
      <c r="O7" s="42" t="s">
        <v>103</v>
      </c>
      <c r="P7" s="7"/>
      <c r="Q7" s="43" t="s">
        <v>104</v>
      </c>
    </row>
    <row r="8" spans="1:17" s="36" customFormat="1" ht="24" customHeight="1">
      <c r="C8" s="231"/>
      <c r="E8" s="40" t="s">
        <v>105</v>
      </c>
      <c r="G8" s="40" t="s">
        <v>106</v>
      </c>
      <c r="I8" s="43" t="s">
        <v>107</v>
      </c>
      <c r="M8" s="36" t="s">
        <v>108</v>
      </c>
      <c r="N8" s="41"/>
      <c r="O8" s="42" t="s">
        <v>109</v>
      </c>
      <c r="P8" s="7"/>
      <c r="Q8" s="36" t="s">
        <v>110</v>
      </c>
    </row>
    <row r="9" spans="1:17" s="36" customFormat="1" ht="24" customHeight="1">
      <c r="C9" s="232"/>
      <c r="E9" s="44" t="s">
        <v>111</v>
      </c>
      <c r="G9" s="44"/>
      <c r="I9" s="45" t="s">
        <v>112</v>
      </c>
      <c r="K9" s="45" t="s">
        <v>113</v>
      </c>
      <c r="M9" s="202"/>
      <c r="O9" s="46"/>
      <c r="P9" s="7"/>
      <c r="Q9" s="202" t="s">
        <v>114</v>
      </c>
    </row>
    <row r="10" spans="1:17" s="36" customFormat="1" ht="24" customHeight="1">
      <c r="C10" s="231"/>
      <c r="E10" s="7"/>
    </row>
    <row r="11" spans="1:17" s="80" customFormat="1" ht="24" customHeight="1">
      <c r="A11" s="38" t="s">
        <v>115</v>
      </c>
      <c r="B11" s="76"/>
      <c r="C11" s="234"/>
      <c r="D11" s="76"/>
      <c r="E11" s="79">
        <v>538105234</v>
      </c>
      <c r="F11" s="79"/>
      <c r="G11" s="79">
        <v>777165703</v>
      </c>
      <c r="H11" s="79"/>
      <c r="I11" s="79">
        <v>59606631</v>
      </c>
      <c r="J11" s="79"/>
      <c r="K11" s="79">
        <v>-31308115</v>
      </c>
      <c r="L11" s="79"/>
      <c r="M11" s="79">
        <f>SUM(E11:K11)</f>
        <v>1343569453</v>
      </c>
      <c r="N11" s="79"/>
      <c r="O11" s="79">
        <v>300</v>
      </c>
      <c r="P11" s="79"/>
      <c r="Q11" s="79">
        <f>+M11+O11</f>
        <v>1343569753</v>
      </c>
    </row>
    <row r="12" spans="1:17" s="80" customFormat="1" ht="24" customHeight="1">
      <c r="A12" s="199" t="s">
        <v>57</v>
      </c>
      <c r="B12" s="76"/>
      <c r="C12" s="76"/>
      <c r="D12" s="76"/>
      <c r="E12" s="207">
        <v>0</v>
      </c>
      <c r="F12" s="207"/>
      <c r="G12" s="207">
        <v>0</v>
      </c>
      <c r="H12" s="207"/>
      <c r="I12" s="207">
        <v>1214334</v>
      </c>
      <c r="J12" s="207"/>
      <c r="K12" s="207">
        <f>-I12</f>
        <v>-1214334</v>
      </c>
      <c r="L12" s="207"/>
      <c r="M12" s="207">
        <f>SUM(E12:K12)</f>
        <v>0</v>
      </c>
      <c r="N12" s="208"/>
      <c r="O12" s="207">
        <v>0</v>
      </c>
      <c r="P12" s="208"/>
      <c r="Q12" s="207">
        <f>+M12+O12</f>
        <v>0</v>
      </c>
    </row>
    <row r="13" spans="1:17" s="80" customFormat="1" ht="24" customHeight="1">
      <c r="A13" s="203" t="s">
        <v>116</v>
      </c>
      <c r="E13" s="81">
        <v>0</v>
      </c>
      <c r="F13" s="82"/>
      <c r="G13" s="81">
        <v>0</v>
      </c>
      <c r="H13" s="82"/>
      <c r="I13" s="81">
        <v>0</v>
      </c>
      <c r="J13" s="82"/>
      <c r="K13" s="79">
        <f>'PL P4'!M38</f>
        <v>19046196</v>
      </c>
      <c r="L13" s="82"/>
      <c r="M13" s="79">
        <f>SUM(E13:K13)</f>
        <v>19046196</v>
      </c>
      <c r="O13" s="81">
        <v>0</v>
      </c>
      <c r="Q13" s="79">
        <f>+M13+O13</f>
        <v>19046196</v>
      </c>
    </row>
    <row r="14" spans="1:17" s="75" customFormat="1" ht="24" customHeight="1">
      <c r="A14" s="38" t="s">
        <v>117</v>
      </c>
      <c r="E14" s="84">
        <f>SUM(E11:E13)</f>
        <v>538105234</v>
      </c>
      <c r="F14" s="82"/>
      <c r="G14" s="84">
        <f>SUM(G11:G13)</f>
        <v>777165703</v>
      </c>
      <c r="H14" s="82"/>
      <c r="I14" s="84">
        <f>SUM(I11:I13)</f>
        <v>60820965</v>
      </c>
      <c r="J14" s="82"/>
      <c r="K14" s="84">
        <f>SUM(K11:K13)</f>
        <v>-13476253</v>
      </c>
      <c r="L14" s="82"/>
      <c r="M14" s="84">
        <f>SUM(M11:M13)</f>
        <v>1362615649</v>
      </c>
      <c r="O14" s="84">
        <f>SUM(O11:O13)</f>
        <v>300</v>
      </c>
      <c r="P14" s="83"/>
      <c r="Q14" s="84">
        <f>SUM(Q11:Q13)</f>
        <v>1362615949</v>
      </c>
    </row>
    <row r="15" spans="1:17" s="75" customFormat="1" ht="24" customHeight="1">
      <c r="A15" s="204"/>
      <c r="E15" s="79"/>
      <c r="F15" s="82"/>
      <c r="G15" s="79"/>
      <c r="H15" s="82"/>
      <c r="I15" s="79"/>
      <c r="J15" s="82"/>
      <c r="K15" s="79"/>
      <c r="L15" s="82"/>
      <c r="M15" s="79"/>
      <c r="O15" s="79"/>
      <c r="P15" s="83"/>
      <c r="Q15" s="79"/>
    </row>
    <row r="16" spans="1:17" s="78" customFormat="1" ht="24" customHeight="1">
      <c r="A16" s="162" t="s">
        <v>118</v>
      </c>
      <c r="B16" s="76"/>
      <c r="C16" s="76"/>
      <c r="D16" s="76"/>
      <c r="E16" s="79">
        <v>538105234</v>
      </c>
      <c r="F16" s="79"/>
      <c r="G16" s="79">
        <v>777165703</v>
      </c>
      <c r="H16" s="77"/>
      <c r="I16" s="79">
        <v>61802453</v>
      </c>
      <c r="J16" s="77"/>
      <c r="K16" s="79">
        <f>'BS P2-3'!J70</f>
        <v>58925630</v>
      </c>
      <c r="L16" s="85"/>
      <c r="M16" s="79">
        <f>SUM(E16:K16)</f>
        <v>1435999020</v>
      </c>
      <c r="O16" s="79">
        <f>+O14</f>
        <v>300</v>
      </c>
      <c r="Q16" s="79">
        <f>SUM(M16:O16)</f>
        <v>1435999320</v>
      </c>
    </row>
    <row r="17" spans="1:19" s="80" customFormat="1" ht="24" customHeight="1">
      <c r="A17" s="199" t="s">
        <v>57</v>
      </c>
      <c r="B17" s="76"/>
      <c r="C17" s="76"/>
      <c r="D17" s="76"/>
      <c r="E17" s="207">
        <v>0</v>
      </c>
      <c r="F17" s="207"/>
      <c r="G17" s="207">
        <v>0</v>
      </c>
      <c r="H17" s="207"/>
      <c r="I17" s="207">
        <v>639801</v>
      </c>
      <c r="J17" s="207"/>
      <c r="K17" s="207">
        <v>-639801</v>
      </c>
      <c r="L17" s="207"/>
      <c r="M17" s="207">
        <f>SUM(E17:K17)</f>
        <v>0</v>
      </c>
      <c r="N17" s="208"/>
      <c r="O17" s="207">
        <v>0</v>
      </c>
      <c r="P17" s="208"/>
      <c r="Q17" s="207">
        <f>+M17+O17</f>
        <v>0</v>
      </c>
    </row>
    <row r="18" spans="1:19" s="75" customFormat="1" ht="24" customHeight="1">
      <c r="A18" s="23" t="s">
        <v>116</v>
      </c>
      <c r="B18" s="80"/>
      <c r="C18" s="74"/>
      <c r="E18" s="79">
        <v>0</v>
      </c>
      <c r="F18" s="82"/>
      <c r="G18" s="79">
        <v>0</v>
      </c>
      <c r="H18" s="82"/>
      <c r="I18" s="79">
        <v>0</v>
      </c>
      <c r="J18" s="82"/>
      <c r="K18" s="79">
        <f>'PL P4'!K38</f>
        <v>12454463</v>
      </c>
      <c r="L18" s="82"/>
      <c r="M18" s="79">
        <f>SUM(E18:K18)</f>
        <v>12454463</v>
      </c>
      <c r="O18" s="79">
        <v>0</v>
      </c>
      <c r="P18" s="83"/>
      <c r="Q18" s="79">
        <f>SUM(M18:O18)</f>
        <v>12454463</v>
      </c>
    </row>
    <row r="19" spans="1:19" s="75" customFormat="1" ht="24" customHeight="1" thickBot="1">
      <c r="A19" s="38" t="s">
        <v>119</v>
      </c>
      <c r="C19" s="74"/>
      <c r="E19" s="86">
        <f>SUM(E16:E18)</f>
        <v>538105234</v>
      </c>
      <c r="F19" s="79"/>
      <c r="G19" s="86">
        <f>SUM(G16:G18)</f>
        <v>777165703</v>
      </c>
      <c r="H19" s="79"/>
      <c r="I19" s="86">
        <f>SUM(I16:I18)</f>
        <v>62442254</v>
      </c>
      <c r="J19" s="79"/>
      <c r="K19" s="86">
        <f>SUM(K16:K18)</f>
        <v>70740292</v>
      </c>
      <c r="L19" s="79"/>
      <c r="M19" s="86">
        <f>SUM(M16:M18)</f>
        <v>1448453483</v>
      </c>
      <c r="N19" s="79"/>
      <c r="O19" s="86">
        <f>SUM(O16:O18)</f>
        <v>300</v>
      </c>
      <c r="P19" s="79"/>
      <c r="Q19" s="86">
        <f>SUM(Q16:Q18)</f>
        <v>1448453783</v>
      </c>
      <c r="R19" s="87"/>
      <c r="S19" s="88"/>
    </row>
    <row r="20" spans="1:19" s="75" customFormat="1" ht="24" customHeight="1" thickTop="1">
      <c r="A20" s="89"/>
      <c r="C20" s="74"/>
      <c r="E20" s="79"/>
      <c r="F20" s="82"/>
      <c r="G20" s="79"/>
      <c r="H20" s="82"/>
      <c r="I20" s="79"/>
      <c r="J20" s="82"/>
      <c r="K20" s="79"/>
      <c r="L20" s="82"/>
      <c r="M20" s="79"/>
      <c r="O20" s="79"/>
      <c r="P20" s="83"/>
      <c r="Q20" s="79"/>
    </row>
    <row r="21" spans="1:19" s="75" customFormat="1" ht="24" customHeight="1">
      <c r="A21" s="89"/>
      <c r="C21" s="74"/>
      <c r="E21" s="79"/>
      <c r="F21" s="82"/>
      <c r="G21" s="79"/>
      <c r="H21" s="82"/>
      <c r="I21" s="79"/>
      <c r="J21" s="82"/>
      <c r="K21" s="79"/>
      <c r="L21" s="82"/>
      <c r="M21" s="79"/>
      <c r="O21" s="79"/>
      <c r="P21" s="83"/>
      <c r="Q21" s="79"/>
    </row>
    <row r="22" spans="1:19" s="37" customFormat="1" ht="24" customHeight="1">
      <c r="A22" s="197"/>
      <c r="C22" s="30"/>
      <c r="E22" s="47"/>
      <c r="F22" s="48"/>
      <c r="G22" s="47"/>
      <c r="H22" s="48"/>
      <c r="I22" s="47"/>
      <c r="J22" s="48"/>
      <c r="K22" s="47"/>
      <c r="L22" s="48"/>
      <c r="M22" s="47"/>
      <c r="O22" s="47"/>
      <c r="P22" s="49"/>
      <c r="Q22" s="47"/>
    </row>
    <row r="23" spans="1:19" ht="24" customHeight="1">
      <c r="A23" s="28" t="s">
        <v>31</v>
      </c>
      <c r="B23" s="37"/>
      <c r="C23" s="7"/>
      <c r="D23" s="7"/>
      <c r="E23" s="47"/>
      <c r="F23" s="48"/>
      <c r="G23" s="47"/>
      <c r="H23" s="48"/>
      <c r="I23" s="47"/>
      <c r="J23" s="48"/>
      <c r="K23" s="47"/>
      <c r="L23" s="48"/>
      <c r="M23" s="47"/>
      <c r="O23" s="47"/>
      <c r="P23" s="47"/>
      <c r="Q23" s="47"/>
    </row>
    <row r="24" spans="1:19" ht="21.95" customHeight="1">
      <c r="A24" s="28"/>
      <c r="B24" s="37"/>
      <c r="C24" s="7"/>
      <c r="D24" s="7"/>
      <c r="E24" s="47"/>
      <c r="F24" s="48"/>
      <c r="G24" s="47"/>
      <c r="H24" s="48"/>
      <c r="I24" s="47"/>
      <c r="J24" s="48"/>
      <c r="K24" s="47"/>
      <c r="L24" s="48"/>
      <c r="M24" s="47"/>
      <c r="O24" s="47"/>
      <c r="P24" s="47"/>
      <c r="Q24" s="47"/>
    </row>
    <row r="25" spans="1:19" ht="21.95" customHeight="1">
      <c r="A25" s="28"/>
      <c r="B25" s="37"/>
      <c r="C25" s="7"/>
      <c r="D25" s="7"/>
      <c r="E25" s="47"/>
      <c r="F25" s="48"/>
      <c r="G25" s="47"/>
      <c r="H25" s="48"/>
      <c r="I25" s="47"/>
      <c r="J25" s="48"/>
      <c r="K25" s="47"/>
      <c r="L25" s="48"/>
      <c r="M25" s="47"/>
      <c r="O25" s="47"/>
      <c r="P25" s="47"/>
      <c r="Q25" s="47"/>
    </row>
    <row r="26" spans="1:19" ht="21.95" customHeight="1">
      <c r="A26" s="31"/>
      <c r="B26" s="1"/>
      <c r="C26" s="1"/>
      <c r="D26" s="7"/>
      <c r="E26" s="47"/>
      <c r="F26" s="48"/>
      <c r="G26" s="47"/>
      <c r="H26" s="48"/>
      <c r="I26" s="47"/>
      <c r="J26" s="48"/>
      <c r="L26" s="48"/>
      <c r="M26" s="31"/>
      <c r="O26" s="47"/>
      <c r="P26" s="47"/>
      <c r="Q26" s="47"/>
    </row>
    <row r="27" spans="1:19" ht="21.95" customHeight="1">
      <c r="A27" s="31"/>
      <c r="B27" s="1"/>
      <c r="C27" s="1"/>
      <c r="D27" s="7"/>
      <c r="E27" s="47"/>
      <c r="F27" s="48"/>
      <c r="G27" s="47"/>
      <c r="H27" s="48"/>
      <c r="I27" s="47"/>
      <c r="J27" s="48"/>
      <c r="K27" s="47"/>
      <c r="L27" s="48"/>
      <c r="M27" s="47"/>
      <c r="O27" s="47"/>
      <c r="P27" s="47"/>
      <c r="Q27" s="47"/>
    </row>
    <row r="28" spans="1:19" ht="23.1" customHeight="1">
      <c r="A28" s="197"/>
    </row>
  </sheetData>
  <mergeCells count="3">
    <mergeCell ref="E6:M6"/>
    <mergeCell ref="I7:K7"/>
    <mergeCell ref="E5:Q5"/>
  </mergeCells>
  <pageMargins left="0.98425196850393704" right="0.39370078740157483" top="0.78740157480314965" bottom="0.39370078740157483" header="0.15748031496062992" footer="0.35433070866141736"/>
  <pageSetup paperSize="9" scale="75" firstPageNumber="5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view="pageBreakPreview" topLeftCell="A7" zoomScale="90" zoomScaleNormal="80" zoomScaleSheetLayoutView="90" workbookViewId="0">
      <selection activeCell="G16" sqref="G16"/>
    </sheetView>
  </sheetViews>
  <sheetFormatPr defaultColWidth="9.140625" defaultRowHeight="21" customHeight="1"/>
  <cols>
    <col min="1" max="1" width="2.140625" style="3" customWidth="1"/>
    <col min="2" max="2" width="43.5703125" style="3" customWidth="1"/>
    <col min="3" max="3" width="10.140625" style="3" customWidth="1"/>
    <col min="4" max="4" width="1.7109375" style="3" customWidth="1"/>
    <col min="5" max="5" width="18.28515625" style="3" customWidth="1"/>
    <col min="6" max="6" width="1.7109375" style="3" customWidth="1"/>
    <col min="7" max="7" width="18.28515625" style="3" customWidth="1"/>
    <col min="8" max="8" width="1.7109375" style="3" customWidth="1"/>
    <col min="9" max="9" width="18.28515625" style="3" customWidth="1"/>
    <col min="10" max="10" width="1.7109375" style="3" customWidth="1"/>
    <col min="11" max="11" width="18.28515625" style="3" customWidth="1"/>
    <col min="12" max="12" width="1.7109375" style="3" customWidth="1"/>
    <col min="13" max="13" width="18.28515625" style="3" customWidth="1"/>
    <col min="14" max="14" width="4.28515625" style="3" customWidth="1"/>
    <col min="15" max="15" width="12.42578125" style="3" bestFit="1" customWidth="1"/>
    <col min="16" max="16384" width="9.140625" style="3"/>
  </cols>
  <sheetData>
    <row r="1" spans="1:15" ht="24" customHeight="1">
      <c r="A1" s="1" t="s">
        <v>0</v>
      </c>
      <c r="B1" s="37"/>
      <c r="C1" s="37"/>
      <c r="D1" s="37"/>
      <c r="E1" s="37"/>
      <c r="F1" s="37"/>
      <c r="G1" s="37"/>
      <c r="H1" s="37"/>
      <c r="I1" s="37"/>
      <c r="J1" s="37"/>
      <c r="M1" s="218"/>
    </row>
    <row r="2" spans="1:15" ht="24" customHeight="1">
      <c r="A2" s="37" t="s">
        <v>98</v>
      </c>
      <c r="B2" s="37"/>
      <c r="C2" s="37"/>
      <c r="D2" s="37"/>
      <c r="E2" s="37"/>
      <c r="F2" s="37"/>
      <c r="G2" s="37"/>
      <c r="H2" s="37"/>
      <c r="I2" s="37"/>
      <c r="J2" s="37"/>
      <c r="L2" s="5"/>
      <c r="M2" s="5"/>
    </row>
    <row r="3" spans="1:15" ht="24" customHeight="1">
      <c r="A3" s="289" t="s">
        <v>64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</row>
    <row r="4" spans="1:15" ht="24" customHeight="1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5" s="11" customFormat="1" ht="24" customHeight="1">
      <c r="E5" s="288" t="s">
        <v>33</v>
      </c>
      <c r="F5" s="288"/>
      <c r="G5" s="288"/>
      <c r="H5" s="288"/>
      <c r="I5" s="288"/>
      <c r="J5" s="288"/>
      <c r="K5" s="288"/>
      <c r="L5" s="288"/>
      <c r="M5" s="288"/>
    </row>
    <row r="6" spans="1:15" s="36" customFormat="1" ht="24" customHeight="1">
      <c r="E6" s="40" t="s">
        <v>100</v>
      </c>
      <c r="G6" s="40"/>
      <c r="I6" s="287" t="s">
        <v>101</v>
      </c>
      <c r="J6" s="287"/>
      <c r="K6" s="287"/>
      <c r="M6" s="43" t="s">
        <v>104</v>
      </c>
    </row>
    <row r="7" spans="1:15" s="36" customFormat="1" ht="24" customHeight="1">
      <c r="C7" s="231"/>
      <c r="E7" s="40" t="s">
        <v>105</v>
      </c>
      <c r="G7" s="40" t="s">
        <v>106</v>
      </c>
      <c r="I7" s="43" t="s">
        <v>107</v>
      </c>
      <c r="M7" s="36" t="s">
        <v>110</v>
      </c>
    </row>
    <row r="8" spans="1:15" s="36" customFormat="1" ht="24" customHeight="1">
      <c r="C8" s="232"/>
      <c r="E8" s="44" t="s">
        <v>111</v>
      </c>
      <c r="G8" s="44"/>
      <c r="I8" s="45" t="s">
        <v>112</v>
      </c>
      <c r="K8" s="45" t="s">
        <v>113</v>
      </c>
      <c r="M8" s="213" t="s">
        <v>114</v>
      </c>
    </row>
    <row r="9" spans="1:15" ht="24" customHeight="1">
      <c r="A9" s="38" t="s">
        <v>115</v>
      </c>
      <c r="B9" s="7"/>
      <c r="C9" s="233"/>
      <c r="D9" s="7"/>
      <c r="E9" s="47">
        <v>538105234</v>
      </c>
      <c r="F9" s="47"/>
      <c r="G9" s="47">
        <v>777165703</v>
      </c>
      <c r="H9" s="47"/>
      <c r="I9" s="47">
        <v>59606631</v>
      </c>
      <c r="J9" s="47"/>
      <c r="K9" s="47">
        <v>19838605</v>
      </c>
      <c r="L9" s="47"/>
      <c r="M9" s="47">
        <f>SUM(E9:K9)</f>
        <v>1394716173</v>
      </c>
    </row>
    <row r="10" spans="1:15" ht="24" customHeight="1">
      <c r="A10" s="219" t="s">
        <v>57</v>
      </c>
      <c r="B10" s="7"/>
      <c r="C10" s="233"/>
      <c r="D10" s="7"/>
      <c r="E10" s="220">
        <v>0</v>
      </c>
      <c r="F10" s="220"/>
      <c r="G10" s="220">
        <v>0</v>
      </c>
      <c r="H10" s="220"/>
      <c r="I10" s="220">
        <v>1214334</v>
      </c>
      <c r="J10" s="220"/>
      <c r="K10" s="220">
        <f>-I10</f>
        <v>-1214334</v>
      </c>
      <c r="L10" s="220"/>
      <c r="M10" s="220">
        <f>SUM(E10:K10)</f>
        <v>0</v>
      </c>
    </row>
    <row r="11" spans="1:15" s="37" customFormat="1" ht="24" customHeight="1">
      <c r="A11" s="221" t="s">
        <v>116</v>
      </c>
      <c r="B11" s="3"/>
      <c r="C11" s="30"/>
      <c r="E11" s="222">
        <v>0</v>
      </c>
      <c r="F11" s="223"/>
      <c r="G11" s="222">
        <v>0</v>
      </c>
      <c r="H11" s="223"/>
      <c r="I11" s="222">
        <v>0</v>
      </c>
      <c r="J11" s="223"/>
      <c r="K11" s="222">
        <f>'PL P4'!Q38</f>
        <v>24286682</v>
      </c>
      <c r="L11" s="223"/>
      <c r="M11" s="222">
        <f>SUM(E11:K11)</f>
        <v>24286682</v>
      </c>
    </row>
    <row r="12" spans="1:15" s="37" customFormat="1" ht="24" customHeight="1">
      <c r="A12" s="38" t="s">
        <v>117</v>
      </c>
      <c r="C12" s="30"/>
      <c r="E12" s="224">
        <f>SUM(E9:E11)</f>
        <v>538105234</v>
      </c>
      <c r="F12" s="222"/>
      <c r="G12" s="224">
        <f>SUM(G9:G11)</f>
        <v>777165703</v>
      </c>
      <c r="H12" s="222"/>
      <c r="I12" s="224">
        <f>SUM(I9:I11)</f>
        <v>60820965</v>
      </c>
      <c r="J12" s="222"/>
      <c r="K12" s="224">
        <f>SUM(K9:K11)</f>
        <v>42910953</v>
      </c>
      <c r="L12" s="222"/>
      <c r="M12" s="224">
        <f>SUM(M9:M11)</f>
        <v>1419002855</v>
      </c>
      <c r="N12" s="225"/>
      <c r="O12" s="226"/>
    </row>
    <row r="13" spans="1:15" s="37" customFormat="1" ht="24" customHeight="1">
      <c r="A13" s="199"/>
      <c r="C13" s="30"/>
      <c r="E13" s="222"/>
      <c r="F13" s="222"/>
      <c r="G13" s="222"/>
      <c r="H13" s="222"/>
      <c r="I13" s="222"/>
      <c r="J13" s="222"/>
      <c r="K13" s="222"/>
      <c r="L13" s="222"/>
      <c r="M13" s="222"/>
      <c r="N13" s="225"/>
      <c r="O13" s="226"/>
    </row>
    <row r="14" spans="1:15" ht="24" customHeight="1">
      <c r="A14" s="162" t="s">
        <v>118</v>
      </c>
      <c r="B14" s="7"/>
      <c r="C14" s="7"/>
      <c r="D14" s="7"/>
      <c r="E14" s="222">
        <v>538105234</v>
      </c>
      <c r="F14" s="222"/>
      <c r="G14" s="222">
        <v>777165703</v>
      </c>
      <c r="H14" s="222"/>
      <c r="I14" s="222">
        <v>61802454</v>
      </c>
      <c r="J14" s="222"/>
      <c r="K14" s="222">
        <v>61579232</v>
      </c>
      <c r="L14" s="227"/>
      <c r="M14" s="222">
        <f>SUM(E14:K14)</f>
        <v>1438652623</v>
      </c>
    </row>
    <row r="15" spans="1:15" ht="24" customHeight="1">
      <c r="A15" s="219" t="s">
        <v>57</v>
      </c>
      <c r="B15" s="7"/>
      <c r="C15" s="7"/>
      <c r="D15" s="7"/>
      <c r="E15" s="220">
        <v>0</v>
      </c>
      <c r="F15" s="220"/>
      <c r="G15" s="220">
        <v>0</v>
      </c>
      <c r="H15" s="220"/>
      <c r="I15" s="220">
        <v>639801</v>
      </c>
      <c r="J15" s="220"/>
      <c r="K15" s="220">
        <f>-I15</f>
        <v>-639801</v>
      </c>
      <c r="L15" s="220"/>
      <c r="M15" s="220">
        <f>SUM(E15:K15)</f>
        <v>0</v>
      </c>
    </row>
    <row r="16" spans="1:15" s="37" customFormat="1" ht="24" customHeight="1">
      <c r="A16" s="23" t="s">
        <v>116</v>
      </c>
      <c r="C16" s="228"/>
      <c r="E16" s="222">
        <v>0</v>
      </c>
      <c r="F16" s="223"/>
      <c r="G16" s="222">
        <v>0</v>
      </c>
      <c r="H16" s="223"/>
      <c r="I16" s="222">
        <v>0</v>
      </c>
      <c r="J16" s="223"/>
      <c r="K16" s="222">
        <f>'PL P4'!O38</f>
        <v>12796018</v>
      </c>
      <c r="L16" s="223"/>
      <c r="M16" s="222">
        <f>SUM(E16:K16)</f>
        <v>12796018</v>
      </c>
    </row>
    <row r="17" spans="1:15" s="37" customFormat="1" ht="24" customHeight="1" thickBot="1">
      <c r="A17" s="38" t="s">
        <v>119</v>
      </c>
      <c r="C17" s="30"/>
      <c r="E17" s="229">
        <f>SUM(E14:E16)</f>
        <v>538105234</v>
      </c>
      <c r="F17" s="47"/>
      <c r="G17" s="229">
        <f>SUM(G14:G16)</f>
        <v>777165703</v>
      </c>
      <c r="H17" s="47"/>
      <c r="I17" s="229">
        <f>SUM(I14:I16)</f>
        <v>62442255</v>
      </c>
      <c r="J17" s="47"/>
      <c r="K17" s="229">
        <f>SUM(K14:K16)</f>
        <v>73735449</v>
      </c>
      <c r="L17" s="47"/>
      <c r="M17" s="229">
        <f>SUM(M14:M16)</f>
        <v>1451448641</v>
      </c>
      <c r="N17" s="230"/>
      <c r="O17" s="226"/>
    </row>
    <row r="18" spans="1:15" ht="24" customHeight="1" thickTop="1">
      <c r="A18" s="214"/>
      <c r="B18" s="37"/>
      <c r="C18" s="7"/>
      <c r="D18" s="7"/>
      <c r="E18" s="47"/>
      <c r="F18" s="48"/>
      <c r="G18" s="47"/>
      <c r="H18" s="48"/>
      <c r="I18" s="47"/>
      <c r="J18" s="48"/>
      <c r="K18" s="47"/>
      <c r="L18" s="48"/>
      <c r="M18" s="47"/>
    </row>
    <row r="19" spans="1:15" ht="24" customHeight="1">
      <c r="A19" s="214"/>
      <c r="B19" s="37"/>
      <c r="C19" s="7"/>
      <c r="D19" s="7"/>
      <c r="E19" s="47"/>
      <c r="F19" s="48"/>
      <c r="G19" s="47"/>
      <c r="H19" s="48"/>
      <c r="I19" s="47"/>
      <c r="J19" s="48"/>
      <c r="K19" s="47"/>
      <c r="L19" s="48"/>
      <c r="M19" s="47"/>
    </row>
    <row r="20" spans="1:15" ht="24" customHeight="1">
      <c r="B20" s="37"/>
      <c r="C20" s="7"/>
      <c r="D20" s="7"/>
      <c r="E20" s="47"/>
      <c r="F20" s="48"/>
      <c r="G20" s="47"/>
      <c r="H20" s="48"/>
      <c r="I20" s="47"/>
      <c r="J20" s="48"/>
      <c r="K20" s="47"/>
      <c r="L20" s="48"/>
      <c r="M20" s="47"/>
    </row>
    <row r="21" spans="1:15" ht="21.95" customHeight="1">
      <c r="A21" s="24" t="s">
        <v>31</v>
      </c>
      <c r="B21" s="37"/>
      <c r="C21" s="7"/>
      <c r="D21" s="7"/>
      <c r="E21" s="47"/>
      <c r="F21" s="48"/>
      <c r="G21" s="47"/>
      <c r="H21" s="48"/>
      <c r="I21" s="47"/>
      <c r="J21" s="48"/>
      <c r="K21" s="47"/>
      <c r="L21" s="48"/>
      <c r="M21" s="47"/>
    </row>
    <row r="22" spans="1:15" ht="21.95" customHeight="1">
      <c r="A22" s="214"/>
      <c r="B22" s="37"/>
      <c r="C22" s="7"/>
      <c r="D22" s="7"/>
      <c r="E22" s="47"/>
      <c r="F22" s="48"/>
      <c r="G22" s="47"/>
      <c r="H22" s="48"/>
      <c r="I22" s="47"/>
      <c r="J22" s="48"/>
      <c r="K22" s="47"/>
      <c r="L22" s="48"/>
      <c r="M22" s="47"/>
    </row>
    <row r="23" spans="1:15" ht="21.95" customHeight="1">
      <c r="A23" s="31"/>
      <c r="B23" s="12"/>
      <c r="C23" s="31"/>
      <c r="D23" s="1"/>
      <c r="E23" s="31"/>
      <c r="F23" s="31"/>
      <c r="G23" s="32"/>
      <c r="H23" s="31"/>
      <c r="I23" s="31"/>
    </row>
    <row r="24" spans="1:15" ht="21.95" customHeight="1">
      <c r="A24" s="31"/>
    </row>
    <row r="26" spans="1:15" s="37" customFormat="1" ht="21" customHeight="1">
      <c r="A26" s="214"/>
      <c r="E26" s="47"/>
      <c r="F26" s="48"/>
      <c r="G26" s="47"/>
      <c r="H26" s="48"/>
      <c r="I26" s="47"/>
      <c r="J26" s="48"/>
      <c r="K26" s="47"/>
      <c r="L26" s="48"/>
      <c r="M26" s="47"/>
    </row>
    <row r="27" spans="1:15" ht="21" customHeight="1">
      <c r="A27" s="214"/>
    </row>
  </sheetData>
  <mergeCells count="3">
    <mergeCell ref="A3:L3"/>
    <mergeCell ref="E5:M5"/>
    <mergeCell ref="I6:K6"/>
  </mergeCells>
  <pageMargins left="0.98425196850393704" right="0.39370078740157483" top="0.78740157480314965" bottom="0.39370078740157483" header="0.39370078740157483" footer="0.39370078740157483"/>
  <pageSetup paperSize="9" scale="85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abSelected="1" view="pageBreakPreview" topLeftCell="A65" zoomScale="85" zoomScaleNormal="85" zoomScaleSheetLayoutView="85" workbookViewId="0">
      <selection activeCell="J67" sqref="A67:XFD67"/>
    </sheetView>
  </sheetViews>
  <sheetFormatPr defaultColWidth="9.140625" defaultRowHeight="25.5" customHeight="1"/>
  <cols>
    <col min="1" max="2" width="2.28515625" style="3" customWidth="1"/>
    <col min="3" max="3" width="5" style="3" customWidth="1"/>
    <col min="4" max="4" width="4.7109375" style="3" customWidth="1"/>
    <col min="5" max="5" width="32.28515625" style="3" customWidth="1"/>
    <col min="6" max="6" width="5.42578125" style="7" customWidth="1"/>
    <col min="7" max="7" width="16.28515625" style="17" customWidth="1"/>
    <col min="8" max="8" width="1.7109375" style="17" customWidth="1"/>
    <col min="9" max="9" width="16.28515625" style="17" customWidth="1"/>
    <col min="10" max="10" width="1.7109375" style="17" customWidth="1"/>
    <col min="11" max="11" width="16.28515625" style="66" customWidth="1"/>
    <col min="12" max="12" width="1.7109375" style="66" customWidth="1"/>
    <col min="13" max="13" width="16.28515625" style="66" customWidth="1"/>
    <col min="14" max="14" width="1.28515625" style="3" customWidth="1"/>
    <col min="15" max="15" width="10.140625" style="3" bestFit="1" customWidth="1"/>
    <col min="16" max="16" width="9.140625" style="3"/>
    <col min="17" max="17" width="10.140625" style="3" bestFit="1" customWidth="1"/>
    <col min="18" max="18" width="9.140625" style="3"/>
    <col min="19" max="19" width="9.28515625" style="3" bestFit="1" customWidth="1"/>
    <col min="20" max="16384" width="9.140625" style="3"/>
  </cols>
  <sheetData>
    <row r="1" spans="1:17" ht="24" customHeight="1">
      <c r="A1" s="1" t="s">
        <v>0</v>
      </c>
      <c r="B1" s="235"/>
      <c r="C1" s="235"/>
      <c r="D1" s="235"/>
      <c r="E1" s="235"/>
      <c r="F1" s="235"/>
      <c r="G1" s="172"/>
      <c r="H1" s="172"/>
      <c r="I1" s="172"/>
      <c r="J1" s="172"/>
      <c r="K1" s="236"/>
      <c r="M1" s="237"/>
    </row>
    <row r="2" spans="1:17" ht="24" customHeight="1">
      <c r="A2" s="235" t="s">
        <v>120</v>
      </c>
      <c r="B2" s="235"/>
      <c r="C2" s="235"/>
      <c r="D2" s="235"/>
      <c r="E2" s="235"/>
      <c r="F2" s="235"/>
      <c r="G2" s="172"/>
      <c r="H2" s="172"/>
      <c r="I2" s="172"/>
      <c r="J2" s="172"/>
      <c r="L2" s="175"/>
      <c r="M2" s="175"/>
    </row>
    <row r="3" spans="1:17" ht="24" customHeight="1">
      <c r="A3" s="235" t="str">
        <f>+'PL P4'!A3</f>
        <v>FOR THE THREE-MONTH PERIODS ENDED MARCH 31, 2022 (UNAUDITED/REVIEWED ONLY)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238"/>
    </row>
    <row r="4" spans="1:17" ht="24" customHeight="1">
      <c r="A4" s="6"/>
      <c r="B4" s="239"/>
      <c r="C4" s="239"/>
      <c r="D4" s="239"/>
      <c r="E4" s="239"/>
      <c r="F4" s="239"/>
      <c r="G4" s="238"/>
      <c r="H4" s="238"/>
      <c r="I4" s="238"/>
      <c r="J4" s="238"/>
      <c r="K4" s="238"/>
      <c r="L4" s="238"/>
      <c r="M4" s="238"/>
    </row>
    <row r="5" spans="1:17" ht="24" customHeight="1">
      <c r="C5" s="235"/>
      <c r="D5" s="235"/>
      <c r="E5" s="235"/>
      <c r="F5" s="3"/>
      <c r="G5" s="205"/>
      <c r="H5" s="205" t="s">
        <v>3</v>
      </c>
      <c r="I5" s="205"/>
      <c r="J5" s="172"/>
      <c r="K5" s="291" t="s">
        <v>4</v>
      </c>
      <c r="L5" s="291"/>
      <c r="M5" s="291"/>
    </row>
    <row r="6" spans="1:17" ht="24" customHeight="1">
      <c r="C6" s="235"/>
      <c r="D6" s="235"/>
      <c r="E6" s="235"/>
      <c r="F6" s="3"/>
      <c r="G6" s="170" t="s">
        <v>7</v>
      </c>
      <c r="H6" s="171"/>
      <c r="I6" s="170" t="s">
        <v>65</v>
      </c>
      <c r="J6" s="172"/>
      <c r="K6" s="170" t="s">
        <v>7</v>
      </c>
      <c r="L6" s="171"/>
      <c r="M6" s="170" t="s">
        <v>65</v>
      </c>
    </row>
    <row r="7" spans="1:17" s="37" customFormat="1" ht="24" customHeight="1">
      <c r="A7" s="240" t="s">
        <v>121</v>
      </c>
      <c r="B7" s="15"/>
      <c r="C7" s="15"/>
      <c r="D7" s="15"/>
      <c r="E7" s="239"/>
      <c r="F7" s="5"/>
      <c r="G7" s="175"/>
      <c r="H7" s="175"/>
      <c r="I7" s="175"/>
      <c r="J7" s="175"/>
      <c r="K7" s="175"/>
      <c r="L7" s="66"/>
      <c r="M7" s="175"/>
    </row>
    <row r="8" spans="1:17" ht="24" customHeight="1">
      <c r="A8" s="23" t="s">
        <v>89</v>
      </c>
      <c r="B8" s="15"/>
      <c r="C8" s="15"/>
      <c r="D8" s="15"/>
      <c r="E8" s="12"/>
      <c r="F8" s="13"/>
      <c r="G8" s="174">
        <f>'PL P4'!K32</f>
        <v>12454463</v>
      </c>
      <c r="H8" s="174"/>
      <c r="I8" s="174">
        <f>'PL P4'!M32</f>
        <v>19046196</v>
      </c>
      <c r="J8" s="174"/>
      <c r="K8" s="174">
        <f>'PL P4'!O32</f>
        <v>12796018</v>
      </c>
      <c r="L8" s="174"/>
      <c r="M8" s="174">
        <f>'PL P4'!Q32</f>
        <v>24286682</v>
      </c>
      <c r="O8" s="241"/>
    </row>
    <row r="9" spans="1:17" ht="24" customHeight="1">
      <c r="A9" s="23" t="s">
        <v>122</v>
      </c>
      <c r="B9" s="23"/>
      <c r="C9" s="23"/>
      <c r="D9" s="23"/>
      <c r="E9" s="23"/>
      <c r="F9" s="13"/>
      <c r="G9" s="176"/>
      <c r="H9" s="176"/>
      <c r="I9" s="176"/>
      <c r="J9" s="176"/>
      <c r="K9" s="175"/>
      <c r="L9" s="175"/>
      <c r="M9" s="175"/>
      <c r="Q9" s="242"/>
    </row>
    <row r="10" spans="1:17" ht="24" customHeight="1">
      <c r="B10" s="23" t="s">
        <v>123</v>
      </c>
      <c r="C10" s="15"/>
      <c r="D10" s="15"/>
      <c r="E10" s="12"/>
      <c r="F10" s="13"/>
      <c r="G10" s="176"/>
      <c r="H10" s="176"/>
      <c r="I10" s="176"/>
      <c r="J10" s="176"/>
      <c r="K10" s="175"/>
      <c r="L10" s="175"/>
      <c r="M10" s="175"/>
      <c r="Q10" s="242"/>
    </row>
    <row r="11" spans="1:17" ht="24" customHeight="1">
      <c r="A11" s="3" t="s">
        <v>124</v>
      </c>
      <c r="B11" s="23"/>
      <c r="C11" s="15"/>
      <c r="D11" s="15"/>
      <c r="E11" s="12"/>
      <c r="F11" s="13"/>
      <c r="G11" s="212">
        <f>K11</f>
        <v>3380862</v>
      </c>
      <c r="H11" s="165"/>
      <c r="I11" s="212">
        <v>6475067</v>
      </c>
      <c r="J11" s="165"/>
      <c r="K11" s="212">
        <v>3380862</v>
      </c>
      <c r="L11" s="167"/>
      <c r="M11" s="212">
        <v>6475067</v>
      </c>
      <c r="Q11" s="242"/>
    </row>
    <row r="12" spans="1:17" ht="24" customHeight="1">
      <c r="A12" s="243" t="s">
        <v>125</v>
      </c>
      <c r="B12" s="15"/>
      <c r="C12" s="15"/>
      <c r="D12" s="15"/>
      <c r="E12" s="12"/>
      <c r="F12" s="13"/>
      <c r="G12" s="212">
        <f>K12+71588+10606</f>
        <v>3875079</v>
      </c>
      <c r="H12" s="165"/>
      <c r="I12" s="212">
        <v>4015096</v>
      </c>
      <c r="J12" s="165"/>
      <c r="K12" s="212">
        <f>3646832+146053</f>
        <v>3792885</v>
      </c>
      <c r="L12" s="167"/>
      <c r="M12" s="212">
        <v>3943508</v>
      </c>
      <c r="O12" s="4"/>
    </row>
    <row r="13" spans="1:17" ht="24" customHeight="1">
      <c r="A13" s="243" t="s">
        <v>80</v>
      </c>
      <c r="B13" s="15"/>
      <c r="C13" s="15"/>
      <c r="D13" s="15"/>
      <c r="E13" s="12"/>
      <c r="F13" s="13"/>
      <c r="G13" s="212">
        <f t="shared" ref="G13:G15" si="0">K13</f>
        <v>174961</v>
      </c>
      <c r="H13" s="165"/>
      <c r="I13" s="212">
        <v>4489057</v>
      </c>
      <c r="J13" s="165"/>
      <c r="K13" s="211">
        <f>-1430891+1605852</f>
        <v>174961</v>
      </c>
      <c r="L13" s="167"/>
      <c r="M13" s="212">
        <v>4489057</v>
      </c>
      <c r="O13" s="4"/>
    </row>
    <row r="14" spans="1:17" ht="24" customHeight="1">
      <c r="A14" s="243" t="s">
        <v>126</v>
      </c>
      <c r="B14" s="15"/>
      <c r="C14" s="15"/>
      <c r="D14" s="15"/>
      <c r="E14" s="12"/>
      <c r="F14" s="13"/>
      <c r="G14" s="212">
        <f t="shared" si="0"/>
        <v>0</v>
      </c>
      <c r="H14" s="165"/>
      <c r="I14" s="212">
        <v>1659142</v>
      </c>
      <c r="J14" s="165"/>
      <c r="K14" s="211">
        <v>0</v>
      </c>
      <c r="L14" s="167"/>
      <c r="M14" s="212">
        <v>1659142</v>
      </c>
      <c r="O14" s="4"/>
    </row>
    <row r="15" spans="1:17" ht="24" customHeight="1">
      <c r="A15" s="243" t="s">
        <v>127</v>
      </c>
      <c r="B15" s="15"/>
      <c r="C15" s="15"/>
      <c r="D15" s="15"/>
      <c r="E15" s="12"/>
      <c r="F15" s="13"/>
      <c r="G15" s="64">
        <f t="shared" si="0"/>
        <v>-738633</v>
      </c>
      <c r="H15" s="65"/>
      <c r="I15" s="67">
        <v>456126</v>
      </c>
      <c r="J15" s="65"/>
      <c r="K15" s="175">
        <v>-738633</v>
      </c>
      <c r="M15" s="67">
        <v>456126</v>
      </c>
      <c r="O15" s="4"/>
      <c r="Q15" s="241"/>
    </row>
    <row r="16" spans="1:17" ht="24" customHeight="1">
      <c r="A16" s="243" t="s">
        <v>128</v>
      </c>
      <c r="B16" s="15"/>
      <c r="C16" s="15"/>
      <c r="D16" s="15"/>
      <c r="E16" s="12"/>
      <c r="F16" s="13"/>
      <c r="G16" s="64"/>
      <c r="H16" s="65"/>
      <c r="I16" s="67"/>
      <c r="J16" s="65"/>
      <c r="K16" s="67"/>
      <c r="M16" s="67"/>
      <c r="O16" s="4"/>
      <c r="Q16" s="241"/>
    </row>
    <row r="17" spans="1:17" ht="24" customHeight="1">
      <c r="A17" s="243" t="s">
        <v>129</v>
      </c>
      <c r="B17" s="15"/>
      <c r="C17" s="244"/>
      <c r="D17" s="244"/>
      <c r="E17" s="12"/>
      <c r="F17" s="13"/>
      <c r="G17" s="64">
        <f t="shared" ref="G17" si="1">K17</f>
        <v>40758</v>
      </c>
      <c r="H17" s="65"/>
      <c r="I17" s="68">
        <f>+M17</f>
        <v>-249023</v>
      </c>
      <c r="J17" s="65"/>
      <c r="K17" s="68">
        <v>40758</v>
      </c>
      <c r="M17" s="68">
        <v>-249023</v>
      </c>
      <c r="O17" s="4"/>
      <c r="Q17" s="241"/>
    </row>
    <row r="18" spans="1:17" ht="24" customHeight="1">
      <c r="A18" s="12" t="s">
        <v>83</v>
      </c>
      <c r="B18" s="12"/>
      <c r="D18" s="12"/>
      <c r="E18" s="12"/>
      <c r="F18" s="13"/>
      <c r="G18" s="64">
        <v>60278</v>
      </c>
      <c r="H18" s="65"/>
      <c r="I18" s="68">
        <v>5125176</v>
      </c>
      <c r="J18" s="65"/>
      <c r="K18" s="68">
        <v>0</v>
      </c>
      <c r="M18" s="68">
        <v>0</v>
      </c>
      <c r="O18" s="4"/>
    </row>
    <row r="19" spans="1:17" ht="24" customHeight="1">
      <c r="A19" s="243" t="s">
        <v>39</v>
      </c>
      <c r="B19" s="15"/>
      <c r="C19" s="15"/>
      <c r="D19" s="15"/>
      <c r="E19" s="12"/>
      <c r="F19" s="13"/>
      <c r="G19" s="64">
        <f t="shared" ref="G19:G22" si="2">K19</f>
        <v>3164617</v>
      </c>
      <c r="H19" s="65"/>
      <c r="I19" s="198">
        <v>751069</v>
      </c>
      <c r="J19" s="65"/>
      <c r="K19" s="195">
        <v>3164617</v>
      </c>
      <c r="M19" s="198">
        <v>751069</v>
      </c>
      <c r="Q19" s="241"/>
    </row>
    <row r="20" spans="1:17" ht="24" customHeight="1">
      <c r="A20" s="3" t="s">
        <v>130</v>
      </c>
      <c r="B20" s="15"/>
      <c r="C20" s="15"/>
      <c r="D20" s="15"/>
      <c r="E20" s="12"/>
      <c r="F20" s="13"/>
      <c r="G20" s="64">
        <f t="shared" si="2"/>
        <v>-19085</v>
      </c>
      <c r="H20" s="65"/>
      <c r="I20" s="198">
        <v>2181</v>
      </c>
      <c r="J20" s="65"/>
      <c r="K20" s="195">
        <v>-19085</v>
      </c>
      <c r="M20" s="198">
        <v>2181</v>
      </c>
      <c r="Q20" s="241"/>
    </row>
    <row r="21" spans="1:17" ht="24" customHeight="1">
      <c r="A21" s="12" t="s">
        <v>157</v>
      </c>
      <c r="B21" s="12"/>
      <c r="D21" s="12"/>
      <c r="E21" s="12"/>
      <c r="F21" s="13"/>
      <c r="G21" s="64">
        <f t="shared" si="2"/>
        <v>0</v>
      </c>
      <c r="H21" s="65"/>
      <c r="I21" s="198">
        <v>-420559</v>
      </c>
      <c r="J21" s="65"/>
      <c r="K21" s="195">
        <v>0</v>
      </c>
      <c r="M21" s="198">
        <v>-420559</v>
      </c>
    </row>
    <row r="22" spans="1:17" ht="24" customHeight="1">
      <c r="A22" s="12" t="s">
        <v>75</v>
      </c>
      <c r="B22" s="12"/>
      <c r="D22" s="12"/>
      <c r="E22" s="12"/>
      <c r="F22" s="13"/>
      <c r="G22" s="64">
        <f t="shared" si="2"/>
        <v>0</v>
      </c>
      <c r="H22" s="65"/>
      <c r="I22" s="198">
        <v>-15000000</v>
      </c>
      <c r="J22" s="65"/>
      <c r="K22" s="195">
        <v>0</v>
      </c>
      <c r="M22" s="198">
        <v>-15000000</v>
      </c>
    </row>
    <row r="23" spans="1:17" ht="24" customHeight="1">
      <c r="A23" s="243" t="s">
        <v>131</v>
      </c>
      <c r="B23" s="15"/>
      <c r="C23" s="15"/>
      <c r="D23" s="15"/>
      <c r="E23" s="12"/>
      <c r="F23" s="13"/>
      <c r="G23" s="64">
        <f t="shared" ref="G23:G25" si="3">K23</f>
        <v>368095</v>
      </c>
      <c r="H23" s="65"/>
      <c r="I23" s="68">
        <v>429189</v>
      </c>
      <c r="J23" s="65"/>
      <c r="K23" s="63">
        <v>368095</v>
      </c>
      <c r="M23" s="68">
        <v>429189</v>
      </c>
      <c r="Q23" s="241"/>
    </row>
    <row r="24" spans="1:17" ht="24" customHeight="1">
      <c r="A24" s="15" t="s">
        <v>132</v>
      </c>
      <c r="B24" s="15"/>
      <c r="C24" s="15"/>
      <c r="D24" s="15"/>
      <c r="E24" s="12"/>
      <c r="F24" s="13"/>
      <c r="G24" s="180">
        <f>K24+63286</f>
        <v>92795</v>
      </c>
      <c r="H24" s="65"/>
      <c r="I24" s="68">
        <v>56468</v>
      </c>
      <c r="J24" s="65"/>
      <c r="K24" s="63">
        <v>29509</v>
      </c>
      <c r="M24" s="68">
        <v>38946</v>
      </c>
      <c r="O24" s="241"/>
      <c r="Q24" s="241"/>
    </row>
    <row r="25" spans="1:17" ht="24" customHeight="1">
      <c r="A25" s="243" t="s">
        <v>85</v>
      </c>
      <c r="D25" s="12"/>
      <c r="E25" s="12"/>
      <c r="F25" s="13"/>
      <c r="G25" s="69">
        <f t="shared" si="3"/>
        <v>-266459</v>
      </c>
      <c r="H25" s="65"/>
      <c r="I25" s="70">
        <v>-373247</v>
      </c>
      <c r="J25" s="65"/>
      <c r="K25" s="70">
        <v>-266459</v>
      </c>
      <c r="M25" s="70">
        <v>-373247</v>
      </c>
      <c r="O25" s="4"/>
      <c r="Q25" s="241"/>
    </row>
    <row r="26" spans="1:17" ht="24" customHeight="1">
      <c r="A26" s="19" t="s">
        <v>133</v>
      </c>
      <c r="B26" s="19"/>
      <c r="C26" s="37"/>
      <c r="D26" s="12"/>
      <c r="E26" s="12"/>
      <c r="F26" s="13"/>
      <c r="G26" s="176"/>
      <c r="H26" s="176"/>
      <c r="I26" s="176"/>
      <c r="J26" s="176"/>
      <c r="K26" s="174"/>
      <c r="L26" s="175"/>
      <c r="M26" s="174"/>
      <c r="Q26" s="241"/>
    </row>
    <row r="27" spans="1:17" ht="24" customHeight="1">
      <c r="A27" s="19" t="s">
        <v>134</v>
      </c>
      <c r="B27" s="19"/>
      <c r="C27" s="37"/>
      <c r="F27" s="13"/>
      <c r="G27" s="174">
        <f>SUM(G8:G25)</f>
        <v>22587731</v>
      </c>
      <c r="H27" s="174"/>
      <c r="I27" s="174">
        <f>SUM(I8:I25)</f>
        <v>26461938</v>
      </c>
      <c r="J27" s="176"/>
      <c r="K27" s="174">
        <f>SUM(K8:K25)</f>
        <v>22723528</v>
      </c>
      <c r="L27" s="175"/>
      <c r="M27" s="174">
        <f>SUM(M8:M25)</f>
        <v>26488138</v>
      </c>
    </row>
    <row r="28" spans="1:17" ht="24" customHeight="1">
      <c r="A28" s="19" t="s">
        <v>135</v>
      </c>
      <c r="B28" s="19"/>
      <c r="C28" s="19"/>
      <c r="D28" s="23"/>
      <c r="E28" s="12"/>
      <c r="F28" s="13"/>
      <c r="G28" s="175"/>
      <c r="H28" s="175"/>
      <c r="I28" s="175"/>
      <c r="J28" s="176"/>
      <c r="K28" s="175"/>
      <c r="L28" s="175"/>
      <c r="M28" s="175"/>
      <c r="P28" s="4"/>
    </row>
    <row r="29" spans="1:17" ht="24" customHeight="1">
      <c r="A29" s="245" t="s">
        <v>136</v>
      </c>
      <c r="B29" s="15"/>
      <c r="C29" s="15"/>
      <c r="D29" s="15"/>
      <c r="E29" s="61"/>
      <c r="F29" s="62"/>
      <c r="G29" s="173">
        <f t="shared" ref="G29:G35" si="4">+K29</f>
        <v>0</v>
      </c>
      <c r="H29" s="173"/>
      <c r="I29" s="173">
        <v>-10000000</v>
      </c>
      <c r="J29" s="174"/>
      <c r="K29" s="173">
        <v>0</v>
      </c>
      <c r="L29" s="175"/>
      <c r="M29" s="173">
        <v>-10000000</v>
      </c>
    </row>
    <row r="30" spans="1:17" ht="24" customHeight="1">
      <c r="A30" s="245" t="s">
        <v>137</v>
      </c>
      <c r="B30" s="15"/>
      <c r="C30" s="15"/>
      <c r="D30" s="15"/>
      <c r="E30" s="61"/>
      <c r="F30" s="62"/>
      <c r="G30" s="64">
        <f t="shared" si="4"/>
        <v>60000000</v>
      </c>
      <c r="H30" s="64"/>
      <c r="I30" s="64">
        <v>25000000</v>
      </c>
      <c r="J30" s="71"/>
      <c r="K30" s="173">
        <v>60000000</v>
      </c>
      <c r="M30" s="64">
        <v>25000000</v>
      </c>
    </row>
    <row r="31" spans="1:17" ht="24" customHeight="1">
      <c r="A31" s="243" t="s">
        <v>14</v>
      </c>
      <c r="B31" s="15"/>
      <c r="C31" s="15"/>
      <c r="D31" s="15"/>
      <c r="E31" s="12"/>
      <c r="F31" s="13"/>
      <c r="G31" s="173">
        <f t="shared" si="4"/>
        <v>-45583199</v>
      </c>
      <c r="H31" s="173"/>
      <c r="I31" s="173">
        <v>-4432828</v>
      </c>
      <c r="J31" s="176"/>
      <c r="K31" s="173">
        <v>-45583199</v>
      </c>
      <c r="L31" s="175"/>
      <c r="M31" s="173">
        <v>-4432828</v>
      </c>
    </row>
    <row r="32" spans="1:17" ht="24" customHeight="1">
      <c r="A32" s="219" t="s">
        <v>15</v>
      </c>
      <c r="B32" s="15"/>
      <c r="C32" s="15"/>
      <c r="D32" s="15"/>
      <c r="E32" s="12"/>
      <c r="F32" s="13"/>
      <c r="G32" s="173">
        <f t="shared" si="4"/>
        <v>-184408581</v>
      </c>
      <c r="H32" s="173"/>
      <c r="I32" s="173">
        <v>-9818570</v>
      </c>
      <c r="J32" s="176"/>
      <c r="K32" s="173">
        <v>-184408581</v>
      </c>
      <c r="L32" s="175"/>
      <c r="M32" s="173">
        <v>-9818570</v>
      </c>
    </row>
    <row r="33" spans="1:13" ht="24" customHeight="1">
      <c r="A33" s="15" t="s">
        <v>16</v>
      </c>
      <c r="B33" s="15"/>
      <c r="C33" s="15"/>
      <c r="D33" s="15"/>
      <c r="E33" s="12"/>
      <c r="F33" s="13"/>
      <c r="G33" s="173">
        <f t="shared" si="4"/>
        <v>1171761</v>
      </c>
      <c r="H33" s="173"/>
      <c r="I33" s="173">
        <v>-7308731</v>
      </c>
      <c r="J33" s="176"/>
      <c r="K33" s="173">
        <v>1171761</v>
      </c>
      <c r="L33" s="175"/>
      <c r="M33" s="173">
        <v>-7308731</v>
      </c>
    </row>
    <row r="34" spans="1:13" ht="24" customHeight="1">
      <c r="A34" s="219" t="s">
        <v>18</v>
      </c>
      <c r="B34" s="15"/>
      <c r="C34" s="15"/>
      <c r="D34" s="15"/>
      <c r="E34" s="12"/>
      <c r="F34" s="13"/>
      <c r="G34" s="173">
        <f t="shared" si="4"/>
        <v>284009</v>
      </c>
      <c r="H34" s="173"/>
      <c r="I34" s="173">
        <v>114785</v>
      </c>
      <c r="J34" s="176"/>
      <c r="K34" s="173">
        <v>284009</v>
      </c>
      <c r="L34" s="175"/>
      <c r="M34" s="173">
        <v>114785</v>
      </c>
    </row>
    <row r="35" spans="1:13" ht="24" customHeight="1">
      <c r="A35" s="3" t="s">
        <v>21</v>
      </c>
      <c r="E35" s="12"/>
      <c r="F35" s="13"/>
      <c r="G35" s="173">
        <f t="shared" si="4"/>
        <v>3810788</v>
      </c>
      <c r="H35" s="173"/>
      <c r="I35" s="173">
        <v>-182055</v>
      </c>
      <c r="J35" s="176"/>
      <c r="K35" s="173">
        <v>3810788</v>
      </c>
      <c r="L35" s="175"/>
      <c r="M35" s="173">
        <v>-182055</v>
      </c>
    </row>
    <row r="36" spans="1:13" ht="24" customHeight="1">
      <c r="A36" s="219" t="s">
        <v>28</v>
      </c>
      <c r="B36" s="15"/>
      <c r="C36" s="15"/>
      <c r="D36" s="15"/>
      <c r="E36" s="12"/>
      <c r="F36" s="13"/>
      <c r="G36" s="173">
        <f>+K36-500</f>
        <v>-500</v>
      </c>
      <c r="H36" s="173"/>
      <c r="I36" s="173">
        <v>110000</v>
      </c>
      <c r="J36" s="176"/>
      <c r="K36" s="173">
        <v>0</v>
      </c>
      <c r="L36" s="175"/>
      <c r="M36" s="173">
        <v>110000</v>
      </c>
    </row>
    <row r="37" spans="1:13" ht="24" customHeight="1">
      <c r="A37" s="246"/>
      <c r="B37" s="15"/>
      <c r="C37" s="15"/>
      <c r="D37" s="15"/>
      <c r="E37" s="100"/>
      <c r="F37" s="247"/>
      <c r="G37" s="183"/>
      <c r="H37" s="183"/>
      <c r="I37" s="183"/>
      <c r="J37" s="248"/>
      <c r="K37" s="183"/>
      <c r="L37" s="64"/>
      <c r="M37" s="183"/>
    </row>
    <row r="38" spans="1:13" ht="24" customHeight="1">
      <c r="A38" s="24" t="s">
        <v>31</v>
      </c>
      <c r="B38" s="12"/>
      <c r="C38" s="12"/>
      <c r="D38" s="12"/>
      <c r="E38" s="100"/>
      <c r="F38" s="247"/>
      <c r="G38" s="248"/>
      <c r="H38" s="248"/>
      <c r="I38" s="248"/>
      <c r="J38" s="248"/>
      <c r="K38" s="183"/>
      <c r="L38" s="64"/>
      <c r="M38" s="183"/>
    </row>
    <row r="39" spans="1:13" ht="24.75" customHeight="1">
      <c r="A39" s="1" t="s">
        <v>0</v>
      </c>
      <c r="B39" s="235"/>
      <c r="C39" s="235"/>
      <c r="D39" s="235"/>
      <c r="E39" s="235"/>
      <c r="F39" s="235"/>
      <c r="G39" s="172"/>
      <c r="H39" s="172"/>
      <c r="I39" s="172"/>
      <c r="J39" s="172"/>
      <c r="K39" s="249"/>
      <c r="M39" s="237"/>
    </row>
    <row r="40" spans="1:13" ht="24.75" customHeight="1">
      <c r="A40" s="235" t="s">
        <v>138</v>
      </c>
      <c r="B40" s="235"/>
      <c r="C40" s="235"/>
      <c r="D40" s="235"/>
      <c r="E40" s="235"/>
      <c r="F40" s="235"/>
      <c r="G40" s="172"/>
      <c r="H40" s="172"/>
      <c r="I40" s="172"/>
      <c r="J40" s="172"/>
      <c r="L40" s="175"/>
      <c r="M40" s="175"/>
    </row>
    <row r="41" spans="1:13" ht="24.75" customHeight="1">
      <c r="A41" s="6" t="s">
        <v>64</v>
      </c>
      <c r="B41" s="239"/>
      <c r="C41" s="239"/>
      <c r="D41" s="239"/>
      <c r="E41" s="239"/>
      <c r="F41" s="239"/>
      <c r="G41" s="238"/>
      <c r="H41" s="238"/>
      <c r="I41" s="238"/>
      <c r="J41" s="238"/>
      <c r="K41" s="238"/>
      <c r="L41" s="238"/>
      <c r="M41" s="238"/>
    </row>
    <row r="42" spans="1:13" ht="24.75" customHeight="1">
      <c r="C42" s="235"/>
      <c r="D42" s="235"/>
      <c r="E42" s="235"/>
      <c r="F42" s="3"/>
      <c r="G42" s="66"/>
      <c r="H42" s="66"/>
      <c r="I42" s="66"/>
      <c r="J42" s="66"/>
      <c r="K42" s="290"/>
      <c r="L42" s="290"/>
      <c r="M42" s="290"/>
    </row>
    <row r="43" spans="1:13" ht="24.75" customHeight="1">
      <c r="C43" s="235"/>
      <c r="D43" s="235"/>
      <c r="E43" s="235"/>
      <c r="F43" s="3"/>
      <c r="G43" s="205"/>
      <c r="H43" s="205" t="s">
        <v>3</v>
      </c>
      <c r="I43" s="205"/>
      <c r="J43" s="172"/>
      <c r="K43" s="291" t="s">
        <v>4</v>
      </c>
      <c r="L43" s="291"/>
      <c r="M43" s="291"/>
    </row>
    <row r="44" spans="1:13" ht="24.75" customHeight="1">
      <c r="C44" s="235"/>
      <c r="D44" s="235"/>
      <c r="E44" s="235"/>
      <c r="F44" s="3"/>
      <c r="G44" s="170" t="s">
        <v>7</v>
      </c>
      <c r="H44" s="171"/>
      <c r="I44" s="170" t="s">
        <v>65</v>
      </c>
      <c r="J44" s="172"/>
      <c r="K44" s="170" t="s">
        <v>7</v>
      </c>
      <c r="L44" s="171"/>
      <c r="M44" s="170" t="s">
        <v>65</v>
      </c>
    </row>
    <row r="45" spans="1:13" ht="24.75" customHeight="1">
      <c r="A45" s="246" t="s">
        <v>139</v>
      </c>
      <c r="B45" s="15"/>
      <c r="C45" s="15"/>
      <c r="D45" s="15"/>
      <c r="F45" s="13"/>
      <c r="G45" s="175"/>
      <c r="H45" s="175"/>
      <c r="I45" s="175"/>
      <c r="J45" s="176"/>
      <c r="K45" s="175"/>
      <c r="L45" s="175"/>
      <c r="M45" s="175"/>
    </row>
    <row r="46" spans="1:13" ht="24.75" customHeight="1">
      <c r="A46" s="219" t="s">
        <v>36</v>
      </c>
      <c r="B46" s="15"/>
      <c r="C46" s="15"/>
      <c r="D46" s="15"/>
      <c r="F46" s="13"/>
      <c r="G46" s="142">
        <f>K46+353487</f>
        <v>158352676</v>
      </c>
      <c r="H46" s="175"/>
      <c r="I46" s="175">
        <v>-13993670</v>
      </c>
      <c r="J46" s="176"/>
      <c r="K46" s="175">
        <v>157999189</v>
      </c>
      <c r="L46" s="175"/>
      <c r="M46" s="175">
        <v>-14011170</v>
      </c>
    </row>
    <row r="47" spans="1:13" ht="24.75" customHeight="1">
      <c r="A47" s="219" t="s">
        <v>140</v>
      </c>
      <c r="B47" s="15"/>
      <c r="C47" s="15"/>
      <c r="D47" s="15"/>
      <c r="E47" s="12"/>
      <c r="F47" s="3"/>
      <c r="G47" s="173">
        <f t="shared" ref="G47:G50" si="5">K47</f>
        <v>-1666417</v>
      </c>
      <c r="H47" s="173"/>
      <c r="I47" s="173">
        <f>+M47</f>
        <v>342221</v>
      </c>
      <c r="J47" s="176"/>
      <c r="K47" s="175">
        <v>-1666417</v>
      </c>
      <c r="L47" s="175"/>
      <c r="M47" s="173">
        <v>342221</v>
      </c>
    </row>
    <row r="48" spans="1:13" ht="24.75" customHeight="1">
      <c r="A48" s="243" t="s">
        <v>39</v>
      </c>
      <c r="B48" s="15"/>
      <c r="C48" s="15"/>
      <c r="D48" s="15"/>
      <c r="E48" s="12"/>
      <c r="F48" s="13"/>
      <c r="G48" s="173">
        <f t="shared" si="5"/>
        <v>-2333301</v>
      </c>
      <c r="H48" s="173"/>
      <c r="I48" s="173">
        <f>+M48</f>
        <v>-1378760</v>
      </c>
      <c r="J48" s="176"/>
      <c r="K48" s="175">
        <f>-1999685-333616</f>
        <v>-2333301</v>
      </c>
      <c r="L48" s="175"/>
      <c r="M48" s="173">
        <v>-1378760</v>
      </c>
    </row>
    <row r="49" spans="1:15" ht="24.75" customHeight="1">
      <c r="A49" s="243" t="s">
        <v>40</v>
      </c>
      <c r="B49" s="15"/>
      <c r="C49" s="15"/>
      <c r="D49" s="15"/>
      <c r="E49" s="12"/>
      <c r="F49" s="13"/>
      <c r="G49" s="173">
        <f t="shared" si="5"/>
        <v>-18020332</v>
      </c>
      <c r="H49" s="173"/>
      <c r="I49" s="173">
        <f>+M49</f>
        <v>-5221028</v>
      </c>
      <c r="J49" s="176"/>
      <c r="K49" s="175">
        <v>-18020332</v>
      </c>
      <c r="L49" s="175"/>
      <c r="M49" s="173">
        <v>-5221028</v>
      </c>
    </row>
    <row r="50" spans="1:15" ht="24.75" customHeight="1">
      <c r="A50" s="243" t="s">
        <v>141</v>
      </c>
      <c r="B50" s="15"/>
      <c r="C50" s="15"/>
      <c r="D50" s="15"/>
      <c r="E50" s="12"/>
      <c r="F50" s="13"/>
      <c r="G50" s="173">
        <f t="shared" si="5"/>
        <v>-357333</v>
      </c>
      <c r="H50" s="173"/>
      <c r="I50" s="173">
        <f>M50</f>
        <v>0</v>
      </c>
      <c r="J50" s="176"/>
      <c r="K50" s="175">
        <v>-357333</v>
      </c>
      <c r="L50" s="175"/>
      <c r="M50" s="173">
        <v>0</v>
      </c>
    </row>
    <row r="51" spans="1:15" ht="24.75" customHeight="1">
      <c r="A51" s="15" t="s">
        <v>41</v>
      </c>
      <c r="B51" s="15"/>
      <c r="C51" s="15"/>
      <c r="D51" s="15"/>
      <c r="E51" s="12"/>
      <c r="F51" s="13"/>
      <c r="G51" s="177">
        <f>K51+450</f>
        <v>269400</v>
      </c>
      <c r="H51" s="176"/>
      <c r="I51" s="177">
        <v>-93985</v>
      </c>
      <c r="J51" s="176"/>
      <c r="K51" s="177">
        <v>268950</v>
      </c>
      <c r="L51" s="175"/>
      <c r="M51" s="177">
        <v>-93985</v>
      </c>
      <c r="O51" s="4"/>
    </row>
    <row r="52" spans="1:15" ht="24.75" customHeight="1">
      <c r="A52" s="246" t="s">
        <v>142</v>
      </c>
      <c r="B52" s="12"/>
      <c r="C52" s="12"/>
      <c r="E52" s="12"/>
      <c r="F52" s="13"/>
      <c r="G52" s="183">
        <f>SUM(G27:G51)</f>
        <v>-5893298</v>
      </c>
      <c r="H52" s="183"/>
      <c r="I52" s="183">
        <f>SUM(I27:I51)</f>
        <v>-400683</v>
      </c>
      <c r="J52" s="65"/>
      <c r="K52" s="183">
        <f>SUM(K27:K51)</f>
        <v>-6110938</v>
      </c>
      <c r="L52" s="64"/>
      <c r="M52" s="183">
        <f>SUM(M27:M51)</f>
        <v>-391983</v>
      </c>
    </row>
    <row r="53" spans="1:15" ht="24.75" customHeight="1">
      <c r="A53" s="250" t="s">
        <v>143</v>
      </c>
      <c r="B53" s="15"/>
      <c r="C53" s="15"/>
      <c r="D53" s="15"/>
      <c r="E53" s="12"/>
      <c r="F53" s="13"/>
      <c r="G53" s="183">
        <f>+K53</f>
        <v>-29509</v>
      </c>
      <c r="H53" s="183"/>
      <c r="I53" s="183">
        <f>+M53</f>
        <v>-38946</v>
      </c>
      <c r="J53" s="65"/>
      <c r="K53" s="183">
        <v>-29509</v>
      </c>
      <c r="L53" s="64"/>
      <c r="M53" s="183">
        <v>-38946</v>
      </c>
    </row>
    <row r="54" spans="1:15" ht="24.75" customHeight="1">
      <c r="A54" s="250" t="s">
        <v>144</v>
      </c>
      <c r="B54" s="15"/>
      <c r="C54" s="15"/>
      <c r="D54" s="15"/>
      <c r="E54" s="12"/>
      <c r="F54" s="13"/>
      <c r="G54" s="64">
        <f>K54</f>
        <v>-2067294</v>
      </c>
      <c r="H54" s="64"/>
      <c r="I54" s="64">
        <f>M54</f>
        <v>-2087759</v>
      </c>
      <c r="J54" s="65"/>
      <c r="K54" s="64">
        <v>-2067294</v>
      </c>
      <c r="L54" s="64"/>
      <c r="M54" s="64">
        <v>-2087759</v>
      </c>
    </row>
    <row r="55" spans="1:15" ht="24.75" customHeight="1">
      <c r="A55" s="246" t="s">
        <v>145</v>
      </c>
      <c r="B55" s="15"/>
      <c r="C55" s="15"/>
      <c r="D55" s="15"/>
      <c r="E55" s="100"/>
      <c r="F55" s="247"/>
      <c r="G55" s="182">
        <f>SUM(G52:G54)</f>
        <v>-7990101</v>
      </c>
      <c r="H55" s="183"/>
      <c r="I55" s="182">
        <f>SUM(I52:I54)</f>
        <v>-2527388</v>
      </c>
      <c r="J55" s="248"/>
      <c r="K55" s="182">
        <f>SUM(K52:K54)</f>
        <v>-8207741</v>
      </c>
      <c r="L55" s="64"/>
      <c r="M55" s="182">
        <f>SUM(M52:M54)</f>
        <v>-2518688</v>
      </c>
    </row>
    <row r="56" spans="1:15" ht="24.75" customHeight="1">
      <c r="A56" s="251" t="s">
        <v>146</v>
      </c>
      <c r="B56" s="15"/>
      <c r="C56" s="15"/>
      <c r="D56" s="15"/>
      <c r="E56" s="61"/>
      <c r="F56" s="62"/>
      <c r="G56" s="71"/>
      <c r="H56" s="71"/>
      <c r="I56" s="71"/>
      <c r="J56" s="71"/>
    </row>
    <row r="57" spans="1:15" ht="24.75" customHeight="1">
      <c r="A57" s="252" t="s">
        <v>147</v>
      </c>
      <c r="B57" s="15"/>
      <c r="C57" s="15"/>
      <c r="D57" s="15"/>
      <c r="E57" s="61"/>
      <c r="F57" s="62"/>
      <c r="G57" s="67">
        <f>K57</f>
        <v>266459</v>
      </c>
      <c r="H57" s="71"/>
      <c r="I57" s="64">
        <v>373247</v>
      </c>
      <c r="J57" s="71"/>
      <c r="K57" s="64">
        <v>266459</v>
      </c>
      <c r="M57" s="64">
        <v>373247</v>
      </c>
    </row>
    <row r="58" spans="1:15" ht="24.75" customHeight="1">
      <c r="A58" s="12" t="s">
        <v>148</v>
      </c>
      <c r="B58" s="61"/>
      <c r="D58" s="61"/>
      <c r="E58" s="61"/>
      <c r="F58" s="62"/>
      <c r="G58" s="67">
        <f>+K58</f>
        <v>0</v>
      </c>
      <c r="H58" s="71"/>
      <c r="I58" s="64">
        <v>420561</v>
      </c>
      <c r="J58" s="71"/>
      <c r="K58" s="64">
        <v>0</v>
      </c>
      <c r="M58" s="64">
        <v>420561</v>
      </c>
    </row>
    <row r="59" spans="1:15" ht="24.75" customHeight="1">
      <c r="A59" s="252" t="s">
        <v>149</v>
      </c>
      <c r="B59" s="15"/>
      <c r="C59" s="15"/>
      <c r="D59" s="15"/>
      <c r="E59" s="61"/>
      <c r="F59" s="62"/>
      <c r="G59" s="67">
        <f>K59-255450</f>
        <v>-3012742</v>
      </c>
      <c r="H59" s="71"/>
      <c r="I59" s="64">
        <v>-7639794</v>
      </c>
      <c r="J59" s="71"/>
      <c r="K59" s="64">
        <v>-2757292</v>
      </c>
      <c r="M59" s="64">
        <v>-7639794</v>
      </c>
    </row>
    <row r="60" spans="1:15" ht="24.75" customHeight="1">
      <c r="A60" s="246" t="s">
        <v>150</v>
      </c>
      <c r="B60" s="15"/>
      <c r="C60" s="15"/>
      <c r="D60" s="15"/>
      <c r="E60" s="253"/>
      <c r="F60" s="254"/>
      <c r="G60" s="182">
        <f>SUM(G57:G59)</f>
        <v>-2746283</v>
      </c>
      <c r="H60" s="183"/>
      <c r="I60" s="182">
        <f>SUM(I57:I59)</f>
        <v>-6845986</v>
      </c>
      <c r="J60" s="255"/>
      <c r="K60" s="182">
        <f>SUM(K57:K59)</f>
        <v>-2490833</v>
      </c>
      <c r="M60" s="182">
        <f>SUM(M57:M59)</f>
        <v>-6845986</v>
      </c>
    </row>
    <row r="61" spans="1:15" ht="24.75" customHeight="1">
      <c r="A61" s="251" t="s">
        <v>151</v>
      </c>
      <c r="B61" s="15"/>
      <c r="C61" s="15"/>
      <c r="D61" s="15"/>
      <c r="E61" s="256"/>
      <c r="F61" s="254"/>
      <c r="G61" s="238"/>
      <c r="H61" s="238"/>
      <c r="I61" s="238"/>
      <c r="J61" s="255"/>
      <c r="K61" s="238"/>
      <c r="M61" s="238"/>
    </row>
    <row r="62" spans="1:15" ht="24.75" customHeight="1">
      <c r="A62" s="252" t="s">
        <v>152</v>
      </c>
      <c r="B62" s="15"/>
      <c r="C62" s="15"/>
      <c r="D62" s="15"/>
      <c r="E62" s="256"/>
      <c r="F62" s="254"/>
      <c r="G62" s="66">
        <f>+K62</f>
        <v>-105491</v>
      </c>
      <c r="H62" s="66"/>
      <c r="I62" s="66">
        <v>-204054</v>
      </c>
      <c r="J62" s="255"/>
      <c r="K62" s="64">
        <v>-105491</v>
      </c>
      <c r="M62" s="66">
        <v>-204054</v>
      </c>
    </row>
    <row r="63" spans="1:15" ht="24.75" customHeight="1">
      <c r="A63" s="246" t="s">
        <v>153</v>
      </c>
      <c r="B63" s="15"/>
      <c r="C63" s="15"/>
      <c r="D63" s="15"/>
      <c r="E63" s="256"/>
      <c r="F63" s="254"/>
      <c r="G63" s="257">
        <f>SUM(G62:G62)</f>
        <v>-105491</v>
      </c>
      <c r="H63" s="66"/>
      <c r="I63" s="257">
        <f>SUM(I62:I62)</f>
        <v>-204054</v>
      </c>
      <c r="J63" s="255"/>
      <c r="K63" s="257">
        <f>SUM(K62:K62)</f>
        <v>-105491</v>
      </c>
      <c r="M63" s="257">
        <f>SUM(M62:M62)</f>
        <v>-204054</v>
      </c>
    </row>
    <row r="64" spans="1:15" ht="24.75" customHeight="1">
      <c r="A64" s="258" t="s">
        <v>154</v>
      </c>
      <c r="B64" s="15"/>
      <c r="C64" s="15"/>
      <c r="D64" s="15"/>
      <c r="E64" s="253"/>
      <c r="F64" s="254"/>
      <c r="G64" s="66">
        <f>G55+G60+G63</f>
        <v>-10841875</v>
      </c>
      <c r="H64" s="66"/>
      <c r="I64" s="66">
        <f>I55+I60+I63</f>
        <v>-9577428</v>
      </c>
      <c r="J64" s="255"/>
      <c r="K64" s="66">
        <f>K55+K60+K63</f>
        <v>-10804065</v>
      </c>
      <c r="L64" s="64"/>
      <c r="M64" s="66">
        <f>M55+M60+M63</f>
        <v>-9568728</v>
      </c>
    </row>
    <row r="65" spans="1:15" ht="24.75" customHeight="1">
      <c r="A65" s="93" t="s">
        <v>155</v>
      </c>
      <c r="B65" s="253"/>
      <c r="C65" s="61"/>
      <c r="D65" s="61"/>
      <c r="E65" s="61"/>
      <c r="F65" s="62"/>
      <c r="G65" s="70">
        <f>'BS P2-3'!J10</f>
        <v>42054672</v>
      </c>
      <c r="H65" s="183"/>
      <c r="I65" s="70">
        <v>24397533</v>
      </c>
      <c r="J65" s="71"/>
      <c r="K65" s="70">
        <f>'BS P2-3'!N10</f>
        <v>41936838</v>
      </c>
      <c r="L65" s="64"/>
      <c r="M65" s="70">
        <v>24199834</v>
      </c>
    </row>
    <row r="66" spans="1:15" ht="24.75" customHeight="1" thickBot="1">
      <c r="A66" s="93" t="s">
        <v>156</v>
      </c>
      <c r="B66" s="253"/>
      <c r="C66" s="253"/>
      <c r="D66" s="253"/>
      <c r="E66" s="253"/>
      <c r="F66" s="254"/>
      <c r="G66" s="259">
        <f>SUM(G64:G65)</f>
        <v>31212797</v>
      </c>
      <c r="H66" s="66"/>
      <c r="I66" s="259">
        <f>SUM(I64:I65)</f>
        <v>14820105</v>
      </c>
      <c r="J66" s="255"/>
      <c r="K66" s="259">
        <f>SUM(K64:K65)</f>
        <v>31132773</v>
      </c>
      <c r="L66" s="64"/>
      <c r="M66" s="259">
        <f>SUM(M64:M65)</f>
        <v>14631106</v>
      </c>
      <c r="O66" s="4"/>
    </row>
    <row r="67" spans="1:15" s="37" customFormat="1" ht="24.75" customHeight="1" thickTop="1">
      <c r="A67" s="256"/>
      <c r="B67" s="256"/>
      <c r="C67" s="256"/>
      <c r="D67" s="256"/>
      <c r="E67" s="256"/>
      <c r="F67" s="254"/>
      <c r="G67" s="260"/>
      <c r="H67" s="260"/>
      <c r="I67" s="260"/>
      <c r="J67" s="260"/>
      <c r="K67" s="260"/>
      <c r="L67" s="261"/>
      <c r="M67" s="260"/>
    </row>
    <row r="68" spans="1:15" s="37" customFormat="1" ht="24.75" customHeight="1">
      <c r="A68" s="256"/>
      <c r="B68" s="256"/>
      <c r="C68" s="256"/>
      <c r="D68" s="256"/>
      <c r="E68" s="256"/>
      <c r="F68" s="254"/>
      <c r="G68" s="260"/>
      <c r="H68" s="260"/>
      <c r="I68" s="260"/>
      <c r="J68" s="260"/>
      <c r="K68" s="262"/>
      <c r="L68" s="261"/>
      <c r="M68" s="262"/>
    </row>
    <row r="69" spans="1:15" s="266" customFormat="1" ht="24.75" customHeight="1">
      <c r="A69" s="24" t="s">
        <v>31</v>
      </c>
      <c r="B69" s="26"/>
      <c r="C69" s="11"/>
      <c r="D69" s="263"/>
      <c r="E69" s="264"/>
      <c r="F69" s="264"/>
      <c r="G69" s="264"/>
      <c r="H69" s="264"/>
      <c r="I69" s="264"/>
      <c r="J69" s="264"/>
      <c r="K69" s="265"/>
      <c r="L69" s="264"/>
      <c r="M69" s="264"/>
    </row>
    <row r="70" spans="1:15" s="266" customFormat="1" ht="23.25" customHeight="1">
      <c r="A70" s="93"/>
      <c r="B70" s="26"/>
      <c r="C70" s="11"/>
      <c r="D70" s="263"/>
      <c r="E70" s="264"/>
      <c r="F70" s="264"/>
      <c r="G70" s="264"/>
      <c r="H70" s="264"/>
      <c r="I70" s="264"/>
      <c r="J70" s="264"/>
      <c r="K70" s="265"/>
      <c r="L70" s="264"/>
      <c r="M70" s="264"/>
    </row>
    <row r="71" spans="1:15" s="266" customFormat="1" ht="23.25" customHeight="1">
      <c r="A71" s="93"/>
      <c r="B71" s="26"/>
      <c r="C71" s="11"/>
      <c r="D71" s="263"/>
      <c r="E71" s="264"/>
      <c r="F71" s="264"/>
      <c r="G71" s="264"/>
      <c r="H71" s="264"/>
      <c r="I71" s="264"/>
      <c r="J71" s="264"/>
      <c r="K71" s="265"/>
      <c r="L71" s="264"/>
      <c r="M71" s="264"/>
    </row>
    <row r="72" spans="1:15" ht="23.25" customHeight="1">
      <c r="A72" s="31"/>
      <c r="B72" s="256"/>
      <c r="C72" s="256"/>
      <c r="D72" s="256"/>
      <c r="E72" s="256"/>
      <c r="F72" s="247"/>
      <c r="G72" s="236"/>
      <c r="H72" s="236"/>
      <c r="I72" s="236"/>
      <c r="J72" s="248"/>
      <c r="K72" s="267"/>
      <c r="M72" s="267"/>
    </row>
    <row r="73" spans="1:15" ht="23.25" customHeight="1">
      <c r="A73" s="31"/>
    </row>
    <row r="74" spans="1:15" ht="23.25" customHeight="1"/>
    <row r="75" spans="1:15" ht="23.25" customHeight="1"/>
  </sheetData>
  <mergeCells count="3">
    <mergeCell ref="K42:M42"/>
    <mergeCell ref="K5:M5"/>
    <mergeCell ref="K43:M43"/>
  </mergeCells>
  <pageMargins left="0.78740157480314965" right="0.19685039370078741" top="0.78740157480314965" bottom="0.19685039370078741" header="0.39370078740157483" footer="0.39370078740157483"/>
  <pageSetup paperSize="9" scale="80" firstPageNumber="7" orientation="portrait" useFirstPageNumber="1" r:id="rId1"/>
  <headerFooter alignWithMargins="0">
    <oddFooter>&amp;R&amp;18&amp;P</oddFooter>
  </headerFooter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3e94291-3e41-4773-845a-77c65acd8406" xsi:nil="true"/>
    <Preparer_x0020_Sign_x002d_off xmlns="13e94291-3e41-4773-845a-77c65acd8406" xsi:nil="true"/>
    <_x0e01__x0e33__x0e2b__x0e19__x0e14__x0e40__x0e2a__x0e23__x0e47__x0e08_ xmlns="13e94291-3e41-4773-845a-77c65acd8406" xsi:nil="true"/>
    <_x0e2a__x0e16__x0e32__x0e19__x0e30__x0e07__x0e32__x0e19_ xmlns="13e94291-3e41-4773-845a-77c65acd8406" xsi:nil="true"/>
    <ReviewerSign_x002d_off_x002d__x0e1c__x0e08_ xmlns="13e94291-3e41-4773-845a-77c65acd8406" xsi:nil="true"/>
    <Comment_x002d__x0e1c__x0e08_ xmlns="13e94291-3e41-4773-845a-77c65acd8406" xsi:nil="true"/>
    <Comment_x002d__x0e2b__x0e2a_ xmlns="13e94291-3e41-4773-845a-77c65acd840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E0D0DD241BC0441927993624E0B8DB7" ma:contentTypeVersion="13" ma:contentTypeDescription="สร้างเอกสารใหม่" ma:contentTypeScope="" ma:versionID="86eb339095d703c92c91a2db2a8fd361">
  <xsd:schema xmlns:xsd="http://www.w3.org/2001/XMLSchema" xmlns:xs="http://www.w3.org/2001/XMLSchema" xmlns:p="http://schemas.microsoft.com/office/2006/metadata/properties" xmlns:ns2="13e94291-3e41-4773-845a-77c65acd8406" targetNamespace="http://schemas.microsoft.com/office/2006/metadata/properties" ma:root="true" ma:fieldsID="ce2407ab061b4a223a7cf4568091eb7d" ns2:_="">
    <xsd:import namespace="13e94291-3e41-4773-845a-77c65acd840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x0e01__x0e33__x0e2b__x0e19__x0e14__x0e40__x0e2a__x0e23__x0e47__x0e08_" minOccurs="0"/>
                <xsd:element ref="ns2:ReviewerSign_x002d_off_x002d__x0e1c__x0e08_" minOccurs="0"/>
                <xsd:element ref="ns2:Comment_x002d__x0e2b__x0e2a_" minOccurs="0"/>
                <xsd:element ref="ns2:Comment_x002d__x0e1c__x0e08_" minOccurs="0"/>
                <xsd:element ref="ns2:_x0e2a__x0e16__x0e32__x0e19__x0e30__x0e07__x0e32__x0e19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e94291-3e41-4773-845a-77c65acd840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x0e01__x0e33__x0e2b__x0e19__x0e14__x0e40__x0e2a__x0e23__x0e47__x0e08_" ma:index="12" nillable="true" ma:displayName="กำหนดเสร็จ" ma:format="Dropdown" ma:internalName="_x0e01__x0e33__x0e2b__x0e19__x0e14__x0e40__x0e2a__x0e23__x0e47__x0e08_">
      <xsd:simpleType>
        <xsd:restriction base="dms:Note">
          <xsd:maxLength value="255"/>
        </xsd:restriction>
      </xsd:simpleType>
    </xsd:element>
    <xsd:element name="ReviewerSign_x002d_off_x002d__x0e1c__x0e08_" ma:index="13" nillable="true" ma:displayName="Reviewer Sign-off -ผจ" ma:format="Dropdown" ma:internalName="ReviewerSign_x002d_off_x002d__x0e1c__x0e08_">
      <xsd:simpleType>
        <xsd:restriction base="dms:Note">
          <xsd:maxLength value="255"/>
        </xsd:restriction>
      </xsd:simpleType>
    </xsd:element>
    <xsd:element name="Comment_x002d__x0e2b__x0e2a_" ma:index="14" nillable="true" ma:displayName="Comment - หส" ma:format="Dropdown" ma:internalName="Comment_x002d__x0e2b__x0e2a_">
      <xsd:simpleType>
        <xsd:restriction base="dms:Note">
          <xsd:maxLength value="255"/>
        </xsd:restriction>
      </xsd:simpleType>
    </xsd:element>
    <xsd:element name="Comment_x002d__x0e1c__x0e08_" ma:index="15" nillable="true" ma:displayName="Comment - ผจ" ma:format="Dropdown" ma:internalName="Comment_x002d__x0e1c__x0e08_">
      <xsd:simpleType>
        <xsd:restriction base="dms:Note">
          <xsd:maxLength value="255"/>
        </xsd:restriction>
      </xsd:simpleType>
    </xsd:element>
    <xsd:element name="_x0e2a__x0e16__x0e32__x0e19__x0e30__x0e07__x0e32__x0e19_" ma:index="16" nillable="true" ma:displayName="สถานะงาน" ma:format="Dropdown" ma:internalName="_x0e2a__x0e16__x0e32__x0e19__x0e30__x0e07__x0e32__x0e19_">
      <xsd:simpleType>
        <xsd:restriction base="dms:Choice">
          <xsd:enumeration value="แล้วเสร็จ"/>
          <xsd:enumeration value="กำลังทำ"/>
          <xsd:enumeration value="แกไข"/>
          <xsd:enumeration value="ยังไม่ได้ทำ"/>
          <xsd:enumeration value="รอลูกค้า"/>
          <xsd:enumeration value="เหลือสรุป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C5111B-085F-4309-ACEB-AEEFCF399DDD}">
  <ds:schemaRefs>
    <ds:schemaRef ds:uri="http://schemas.microsoft.com/office/2006/metadata/properties"/>
    <ds:schemaRef ds:uri="http://schemas.microsoft.com/office/infopath/2007/PartnerControls"/>
    <ds:schemaRef ds:uri="13e94291-3e41-4773-845a-77c65acd8406"/>
  </ds:schemaRefs>
</ds:datastoreItem>
</file>

<file path=customXml/itemProps2.xml><?xml version="1.0" encoding="utf-8"?>
<ds:datastoreItem xmlns:ds="http://schemas.openxmlformats.org/officeDocument/2006/customXml" ds:itemID="{9115B82C-6AD2-411B-8C2A-25FE789B49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e94291-3e41-4773-845a-77c65acd84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 P2-3</vt:lpstr>
      <vt:lpstr>PL P4</vt:lpstr>
      <vt:lpstr>Shareholder equity-conso P5</vt:lpstr>
      <vt:lpstr>Shareholder equity P6</vt:lpstr>
      <vt:lpstr>Cash flow P7-8</vt:lpstr>
      <vt:lpstr>Sheet1</vt:lpstr>
      <vt:lpstr>'Shareholder equity P6'!Print_Area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DIACOM1</cp:lastModifiedBy>
  <cp:revision/>
  <cp:lastPrinted>2022-05-11T06:08:09Z</cp:lastPrinted>
  <dcterms:created xsi:type="dcterms:W3CDTF">2013-02-28T01:07:49Z</dcterms:created>
  <dcterms:modified xsi:type="dcterms:W3CDTF">2022-05-11T06:08:11Z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0x0101008E0D0DD241BC0441927993624E0B8DB7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