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2AC\Accounting -Center\2. Financial Statement\1. งบการเงิน\99.Consolidate\2565\Conso 03.2022\07. Draft FS\ASW_FS Final send SET\A0871T-Mar'65 ASW (Final)\"/>
    </mc:Choice>
  </mc:AlternateContent>
  <xr:revisionPtr revIDLastSave="0" documentId="13_ncr:1_{7E1038FC-98AC-468D-A160-2F88C8B36A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-3" sheetId="2" r:id="rId2"/>
    <sheet name="CE-Conso" sheetId="3" r:id="rId3"/>
    <sheet name="CE-SEPARATED" sheetId="4" r:id="rId4"/>
    <sheet name="C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7" i="5" l="1"/>
  <c r="Q20" i="3"/>
  <c r="S20" i="3" s="1"/>
  <c r="I13" i="5"/>
  <c r="K13" i="5"/>
  <c r="M13" i="5"/>
  <c r="G13" i="5"/>
  <c r="I12" i="5"/>
  <c r="K12" i="5"/>
  <c r="M12" i="5"/>
  <c r="G12" i="5"/>
  <c r="G11" i="5"/>
  <c r="M11" i="5"/>
  <c r="K11" i="5"/>
  <c r="I11" i="5"/>
  <c r="N105" i="1"/>
  <c r="N108" i="1" s="1"/>
  <c r="N110" i="1" s="1"/>
  <c r="J105" i="1"/>
  <c r="J108" i="1" s="1"/>
  <c r="J110" i="1" s="1"/>
  <c r="S12" i="3"/>
  <c r="W12" i="3" s="1"/>
  <c r="O24" i="3"/>
  <c r="S24" i="3" s="1"/>
  <c r="S22" i="3"/>
  <c r="W22" i="3" s="1"/>
  <c r="S21" i="3"/>
  <c r="W21" i="3" s="1"/>
  <c r="S16" i="3"/>
  <c r="W16" i="3" s="1"/>
  <c r="S11" i="3"/>
  <c r="J18" i="4"/>
  <c r="H18" i="4"/>
  <c r="F18" i="4"/>
  <c r="U25" i="3"/>
  <c r="U26" i="3" s="1"/>
  <c r="U17" i="3"/>
  <c r="U18" i="3" s="1"/>
  <c r="O17" i="3"/>
  <c r="S17" i="3" s="1"/>
  <c r="M118" i="5"/>
  <c r="K118" i="5"/>
  <c r="I115" i="5"/>
  <c r="I118" i="5" s="1"/>
  <c r="G115" i="5"/>
  <c r="G118" i="5" s="1"/>
  <c r="M77" i="5"/>
  <c r="K77" i="5"/>
  <c r="I77" i="5"/>
  <c r="G77" i="5"/>
  <c r="M66" i="5"/>
  <c r="K66" i="5"/>
  <c r="I66" i="5"/>
  <c r="G66" i="5"/>
  <c r="I48" i="5"/>
  <c r="I92" i="5" s="1"/>
  <c r="G48" i="5"/>
  <c r="G92" i="5" s="1"/>
  <c r="M7" i="5"/>
  <c r="K7" i="5"/>
  <c r="A4" i="5"/>
  <c r="A89" i="5" s="1"/>
  <c r="N16" i="4"/>
  <c r="N14" i="4"/>
  <c r="L12" i="4"/>
  <c r="J12" i="4"/>
  <c r="H12" i="4"/>
  <c r="F12" i="4"/>
  <c r="N11" i="4"/>
  <c r="N10" i="4"/>
  <c r="N9" i="4"/>
  <c r="A4" i="4"/>
  <c r="M26" i="3"/>
  <c r="K26" i="3"/>
  <c r="I26" i="3"/>
  <c r="G26" i="3"/>
  <c r="Q26" i="3"/>
  <c r="M18" i="3"/>
  <c r="K18" i="3"/>
  <c r="I18" i="3"/>
  <c r="G18" i="3"/>
  <c r="O14" i="3"/>
  <c r="Q14" i="3" s="1"/>
  <c r="A4" i="3"/>
  <c r="N15" i="2"/>
  <c r="L15" i="2"/>
  <c r="J15" i="2"/>
  <c r="H15" i="2"/>
  <c r="N11" i="2"/>
  <c r="L11" i="2"/>
  <c r="J11" i="2"/>
  <c r="H11" i="2"/>
  <c r="N7" i="2"/>
  <c r="L7" i="2"/>
  <c r="J88" i="1"/>
  <c r="H88" i="1"/>
  <c r="N70" i="1"/>
  <c r="L70" i="1"/>
  <c r="J70" i="1"/>
  <c r="H70" i="1"/>
  <c r="N61" i="1"/>
  <c r="L61" i="1"/>
  <c r="J61" i="1"/>
  <c r="H61" i="1"/>
  <c r="J48" i="1"/>
  <c r="H48" i="1"/>
  <c r="A45" i="1"/>
  <c r="A85" i="1" s="1"/>
  <c r="A43" i="1"/>
  <c r="A83" i="1" s="1"/>
  <c r="N30" i="1"/>
  <c r="L30" i="1"/>
  <c r="J30" i="1"/>
  <c r="H30" i="1"/>
  <c r="N17" i="1"/>
  <c r="L17" i="1"/>
  <c r="J17" i="1"/>
  <c r="H17" i="1"/>
  <c r="N6" i="1"/>
  <c r="N88" i="1" s="1"/>
  <c r="L6" i="1"/>
  <c r="L48" i="1" s="1"/>
  <c r="H71" i="1" l="1"/>
  <c r="J16" i="2"/>
  <c r="J20" i="2" s="1"/>
  <c r="J24" i="2" s="1"/>
  <c r="J26" i="2" s="1"/>
  <c r="J31" i="2" s="1"/>
  <c r="H16" i="2"/>
  <c r="H20" i="2" s="1"/>
  <c r="H24" i="2" s="1"/>
  <c r="H26" i="2" s="1"/>
  <c r="H31" i="2" s="1"/>
  <c r="H40" i="2" s="1"/>
  <c r="H38" i="2" s="1"/>
  <c r="L16" i="2"/>
  <c r="L20" i="2" s="1"/>
  <c r="L24" i="2" s="1"/>
  <c r="L26" i="2" s="1"/>
  <c r="L31" i="2" s="1"/>
  <c r="N16" i="2"/>
  <c r="N20" i="2" s="1"/>
  <c r="N24" i="2" s="1"/>
  <c r="N26" i="2" s="1"/>
  <c r="N31" i="2" s="1"/>
  <c r="N71" i="1"/>
  <c r="N111" i="1" s="1"/>
  <c r="N12" i="4"/>
  <c r="J71" i="1"/>
  <c r="L71" i="1"/>
  <c r="K48" i="5"/>
  <c r="K92" i="5" s="1"/>
  <c r="M48" i="5"/>
  <c r="M92" i="5" s="1"/>
  <c r="L17" i="4"/>
  <c r="A45" i="5"/>
  <c r="H31" i="1"/>
  <c r="L31" i="1"/>
  <c r="J31" i="1"/>
  <c r="N31" i="1"/>
  <c r="O18" i="3"/>
  <c r="W17" i="3"/>
  <c r="S14" i="3"/>
  <c r="W24" i="3"/>
  <c r="W11" i="3"/>
  <c r="H36" i="2"/>
  <c r="H34" i="2" s="1"/>
  <c r="O25" i="3" s="1"/>
  <c r="J111" i="1"/>
  <c r="L88" i="1"/>
  <c r="N48" i="1"/>
  <c r="L36" i="2" l="1"/>
  <c r="L34" i="2" s="1"/>
  <c r="J36" i="2"/>
  <c r="M9" i="5"/>
  <c r="M32" i="5" s="1"/>
  <c r="M35" i="5" s="1"/>
  <c r="K9" i="5"/>
  <c r="K32" i="5" s="1"/>
  <c r="K35" i="5" s="1"/>
  <c r="K78" i="5" s="1"/>
  <c r="K80" i="5" s="1"/>
  <c r="L40" i="2"/>
  <c r="L38" i="2" s="1"/>
  <c r="G9" i="5"/>
  <c r="G32" i="5" s="1"/>
  <c r="G35" i="5" s="1"/>
  <c r="G78" i="5" s="1"/>
  <c r="G80" i="5" s="1"/>
  <c r="I9" i="5"/>
  <c r="I32" i="5" s="1"/>
  <c r="I35" i="5" s="1"/>
  <c r="I78" i="5" s="1"/>
  <c r="I80" i="5" s="1"/>
  <c r="J40" i="2"/>
  <c r="J38" i="2" s="1"/>
  <c r="N36" i="2"/>
  <c r="N34" i="2" s="1"/>
  <c r="N40" i="2"/>
  <c r="N38" i="2" s="1"/>
  <c r="L18" i="4"/>
  <c r="L105" i="1" s="1"/>
  <c r="L108" i="1" s="1"/>
  <c r="L110" i="1" s="1"/>
  <c r="L111" i="1" s="1"/>
  <c r="N17" i="4"/>
  <c r="N18" i="4" s="1"/>
  <c r="S25" i="3"/>
  <c r="W25" i="3" s="1"/>
  <c r="O26" i="3"/>
  <c r="H105" i="1" s="1"/>
  <c r="W20" i="3"/>
  <c r="Q18" i="3"/>
  <c r="S18" i="3" s="1"/>
  <c r="N113" i="1"/>
  <c r="M78" i="5" l="1"/>
  <c r="M80" i="5" s="1"/>
  <c r="W26" i="3"/>
  <c r="S26" i="3"/>
  <c r="W14" i="3"/>
  <c r="W18" i="3" s="1"/>
  <c r="H108" i="1" l="1"/>
  <c r="H110" i="1" s="1"/>
  <c r="H111" i="1" s="1"/>
</calcChain>
</file>

<file path=xl/sharedStrings.xml><?xml version="1.0" encoding="utf-8"?>
<sst xmlns="http://schemas.openxmlformats.org/spreadsheetml/2006/main" count="360" uniqueCount="254">
  <si>
    <t>บริษัท แอสเซทไวส์ จำกัด (มหาชน) และบริษัทย่อย</t>
  </si>
  <si>
    <t>งบแสดงฐานะการเงิน</t>
  </si>
  <si>
    <t>ณ วันที่ 31 มีนาคม 2565</t>
  </si>
  <si>
    <t>งบการเงินรวม (บาท)</t>
  </si>
  <si>
    <t>งบการเงินเฉพาะกิจการ  (บาท)</t>
  </si>
  <si>
    <t>สินทรัพย์</t>
  </si>
  <si>
    <t>หมายเหตุ</t>
  </si>
  <si>
    <t>31 มีนาคม 2565</t>
  </si>
  <si>
    <t>31 ธันวาคม 2564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</si>
  <si>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</si>
  <si>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</si>
  <si>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</si>
  <si>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</si>
  <si>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เงินสดและรายการเทียบเท่าเงินสด </t>
  </si>
  <si>
    <t xml:space="preserve">        ลูกหนี้การค้าและลูกหนี้หมุนเวียนอื่น</t>
  </si>
  <si>
    <t xml:space="preserve">        เงินปันผลค้างรับ</t>
  </si>
  <si>
    <t>25.1.2</t>
  </si>
  <si>
    <t xml:space="preserve">        เงินให้กู้ยืมแก่กิจการที่เกี่ยวข้องกัน</t>
  </si>
  <si>
    <t>25.1.3</t>
  </si>
  <si>
    <t xml:space="preserve">        สินค้าคงเหลือ</t>
  </si>
  <si>
    <t xml:space="preserve">        เงินมัดจำค่าที่ดิน</t>
  </si>
  <si>
    <t xml:space="preserve">        สินทรัพย์ทางการเงินหมุนเวียนอื่น</t>
  </si>
  <si>
    <t xml:space="preserve">        รวมสินทรัพย์หมุนเวียน</t>
  </si>
  <si>
    <t>สินทรัพย์ไม่หมุนเวียน</t>
  </si>
  <si>
    <t xml:space="preserve">        เงินฝากธนาคารที่มีภาระผูกพัน</t>
  </si>
  <si>
    <t xml:space="preserve">                  และข้อจำกัดในการเบิกใช้</t>
  </si>
  <si>
    <t xml:space="preserve">        เงินลงทุนในบริษัทย่อย</t>
  </si>
  <si>
    <t xml:space="preserve">        เงินลงทุนในกิจการร่วมค้า</t>
  </si>
  <si>
    <t xml:space="preserve">        เงินลงทุนระยะยาว</t>
  </si>
  <si>
    <t xml:space="preserve">        อสังหาริมทรัพย์เพื่อการลงทุน</t>
  </si>
  <si>
    <t xml:space="preserve">        ที่ดิน อาคารและอุปกรณ์</t>
  </si>
  <si>
    <t xml:space="preserve">        สินทรัพย์สิทธิการใช้</t>
  </si>
  <si>
    <t xml:space="preserve">        สินทรัพย์ไม่มีตัวตนอื่น</t>
  </si>
  <si>
    <t xml:space="preserve">        สินทรัพย์ภาษีเงินได้รอการตัดบัญชี</t>
  </si>
  <si>
    <t xml:space="preserve">        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</si>
  <si>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</si>
  <si>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</si>
  <si>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</si>
  <si>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ลงชื่อ ………...……………………………………………………………..กรรมการตามอำนาจ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</si>
  <si>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</si>
  <si>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</si>
  <si>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</si>
  <si>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</si>
  <si>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เงินกู้ยืมระยะสั้นจากสถาบันการเงิน</t>
  </si>
  <si>
    <t>15</t>
  </si>
  <si>
    <t xml:space="preserve">        เจ้าหนี้การค้าและเจ้าหนี้หมุนเวียนอื่น </t>
  </si>
  <si>
    <t>14</t>
  </si>
  <si>
    <t xml:space="preserve">        ค่างวดที่ยังไม่รับรู้เป็นรายได้</t>
  </si>
  <si>
    <t xml:space="preserve">        เงินกู้ยืมจากกิจการที่เกี่ยวข้องกัน</t>
  </si>
  <si>
    <t>25.1.7</t>
  </si>
  <si>
    <t xml:space="preserve">        เงินกู้ยืมระยะสั้นจากบุคคลและกิจการอื่น</t>
  </si>
  <si>
    <t xml:space="preserve">        ส่วนของหนี้สินระยะยาวที่ถึงกำหนด</t>
  </si>
  <si>
    <t>ชำระในหนึ่งปี</t>
  </si>
  <si>
    <t xml:space="preserve">        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</si>
  <si>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</si>
  <si>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</si>
  <si>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 xml:space="preserve">        หนี้สินตามสัญญาเช่า</t>
  </si>
  <si>
    <t>12,15</t>
  </si>
  <si>
    <t xml:space="preserve">        เงินกู้ยืมระยะยาวสถาบันการเงิน</t>
  </si>
  <si>
    <t xml:space="preserve">        หุ้นกู้</t>
  </si>
  <si>
    <t xml:space="preserve">        หนี้สินภาษีเงินได้รอการตัดบัญชี</t>
  </si>
  <si>
    <t xml:space="preserve">        ประมาณการหนี้สินไม่หมุนเวียนสำหรับ</t>
  </si>
  <si>
    <t>ผลประโยชน์พนักงาน</t>
  </si>
  <si>
    <t>16</t>
  </si>
  <si>
    <t xml:space="preserve">        หนี้สินไม่หมุนเวียนอื่น</t>
  </si>
  <si>
    <t xml:space="preserve">       รวมหนี้สินไม่หมุนเวียน</t>
  </si>
  <si>
    <t xml:space="preserve">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</si>
  <si>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</si>
  <si>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</si>
  <si>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</si>
  <si>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ทุนเรือนหุ้น</t>
  </si>
  <si>
    <t>20</t>
  </si>
  <si>
    <t xml:space="preserve">            ทุนจดทะเบียน</t>
  </si>
  <si>
    <t xml:space="preserve">หุ้นสามัญ 856,125,000 หุ้น </t>
  </si>
  <si>
    <t xml:space="preserve">   (พ.ศ. 2564: หุ้นสามัญ 856,125,000 หุ้น) </t>
  </si>
  <si>
    <t xml:space="preserve">    มูลค่าหุ้นละ 1 บาท</t>
  </si>
  <si>
    <t xml:space="preserve">            ทุนที่ออกและชำระแล้ว</t>
  </si>
  <si>
    <t xml:space="preserve">หุ้นสามัญ 856,121,119 หุ้น </t>
  </si>
  <si>
    <t xml:space="preserve">   (พ.ศ. 2564: หุ้นสามัญ 856,121,119 หุ้น) </t>
  </si>
  <si>
    <t xml:space="preserve">        ส่วนเกินมูลค่าหุ้น</t>
  </si>
  <si>
    <t xml:space="preserve">       ส่วนเกินทุนจากการจ่ายโดยใช้หุ้นเป็นเกณฑ์</t>
  </si>
  <si>
    <t xml:space="preserve">        กำไรสะสม</t>
  </si>
  <si>
    <t xml:space="preserve"> </t>
  </si>
  <si>
    <t>สำรองตามกฏหมาย</t>
  </si>
  <si>
    <t>ยังไม่ได้จัดสรร</t>
  </si>
  <si>
    <t xml:space="preserve">        กำไรที่ยังไม่เกิดขึ้นจากการเปลี่ยน</t>
  </si>
  <si>
    <t>สัดส่วนเงินลงทุน</t>
  </si>
  <si>
    <t>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</si>
  <si>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</si>
  <si>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</si>
  <si>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</si>
  <si>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- 4 -</t>
  </si>
  <si>
    <t>งบกำไรขาดทุนเบ็ดเสร็จ</t>
  </si>
  <si>
    <t>สำหรับงวด 3 เดือน  สิ้นสุดวันที่ 31 มีนาคม 2565 (ยังไม่ได้ตรวจสอบ/สอบทานแล้ว)</t>
  </si>
  <si>
    <t>31 มีนาคม 2564</t>
  </si>
  <si>
    <t>รายได้</t>
  </si>
  <si>
    <t>รายได้จากการขายอสังหาริมทรัพย์</t>
  </si>
  <si>
    <t>รายได้จากการเช่าและบริการ</t>
  </si>
  <si>
    <t>รวมรายได้</t>
  </si>
  <si>
    <t>ต้นทุนขาย</t>
  </si>
  <si>
    <t>ต้นทุนขายอสังหาริมทรัพย์</t>
  </si>
  <si>
    <t>ต้นทุนการเช่าและบริการ</t>
  </si>
  <si>
    <t>รวมต้นทุนขาย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</si>
  <si>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</si>
  <si>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</si>
  <si>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</si>
  <si>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</si>
  <si>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</si>
  <si>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</si>
  <si>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</si>
  <si>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ส่วนแบ่งขาดทุนจากเงินลงทุนในกิจการร่วมค้า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</si>
  <si>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</si>
  <si>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</si>
  <si>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</si>
  <si>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</si>
  <si>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</si>
  <si>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</si>
  <si>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</si>
  <si>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</si>
  <si>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</si>
  <si>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</si>
  <si>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</si>
  <si>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- 5 -</t>
  </si>
  <si>
    <t>งบแสดงการเปลี่ยนแปลงส่วนของผู้ถือหุ้น</t>
  </si>
  <si>
    <t>งบการเงินรวม  (บาท)</t>
  </si>
  <si>
    <t>ทุนที่ออกและ</t>
  </si>
  <si>
    <t>ส่วนเกิน</t>
  </si>
  <si>
    <t>ส่วนเกินทุน</t>
  </si>
  <si>
    <t>กำไรสะสม</t>
  </si>
  <si>
    <t>องค์ประกอบอื่นของส่วนของผู้ถือหุ้น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</si>
  <si>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</si>
  <si>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</si>
  <si>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</si>
  <si>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</si>
  <si>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</si>
  <si>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จากการจ่ายโดย</t>
  </si>
  <si>
    <t>จัดสรรแล้ว</t>
  </si>
  <si>
    <t>กำไร(ขาดทุน)ที่ยังไม่เกิดขึ้น</t>
  </si>
  <si>
    <t>บริษัทใหญ่</t>
  </si>
  <si>
    <t>อำนาจควบคุม</t>
  </si>
  <si>
    <t>ใช้หุ้นเป็นเกณฑ์</t>
  </si>
  <si>
    <t>จากการเปลี่ยน</t>
  </si>
  <si>
    <t>ยอดคงเหลือ ณ วันที่ 1 มกราคม 2564</t>
  </si>
  <si>
    <t>จ่ายเงินปันผล</t>
  </si>
  <si>
    <t>รับรู้รายการกำไรที่ยังไม่เกิดขึ้นจากการเปลี่ยนแปลง</t>
  </si>
  <si>
    <t xml:space="preserve">    สัดส่วนเงินลงทุนในบริษัทย่อย</t>
  </si>
  <si>
    <t>ส่วนได้เสียที่ไม่มีอำนาจควบคุมลดลงจากการจำหน่าย</t>
  </si>
  <si>
    <t xml:space="preserve">    เงินลงทุนในบริษัทย่อย</t>
  </si>
  <si>
    <t>ยอดคงเหลือ ณ วันที่ 31 มีนาคม 2564</t>
  </si>
  <si>
    <t>ยอดคงเหลือ ณ วันที่ 1 มกราคม 2565</t>
  </si>
  <si>
    <t>เพิ่มขึ้นจากหุ้นสามัญของบริษัทย่อย - ส่วนได้เสียที่ไม่มีอำนาจควบคุม</t>
  </si>
  <si>
    <t>ส่วนได้เสียที่ไม่มีอำนาจควบคุมลดลงจากการจำหน่ายเงินลงทุนในบริษัทย่อย</t>
  </si>
  <si>
    <t>ยอดคงเหลือ ณ วันที่ 31 มีนาคม 2565</t>
  </si>
  <si>
    <t>- 6 -</t>
  </si>
  <si>
    <t>ทุนที่ออก</t>
  </si>
  <si>
    <t>และชำระแล้ว</t>
  </si>
  <si>
    <t>- 7 -</t>
  </si>
  <si>
    <t>งบกระแสเงินสด</t>
  </si>
  <si>
    <t>งบการเงินเฉพาะกิจการ (บาท)</t>
  </si>
  <si>
    <t>กระแสเงินสดจากกิจกรรมดำเนินงาน</t>
  </si>
  <si>
    <t xml:space="preserve">      กำไร(ขาดทุน)สำหรับงวด</t>
  </si>
  <si>
    <t xml:space="preserve">           รายการปรับที่กระทบกำไร(ขาดทุน)เป็นเงินสดรับ(จ่าย)</t>
  </si>
  <si>
    <t>ค่าใช้จ่าย(รายได้)ภาษีเงินได้</t>
  </si>
  <si>
    <t>ค่าเสื่อมราคา</t>
  </si>
  <si>
    <t>10, 11, 12</t>
  </si>
  <si>
    <t>ค่าตัดจำหน่าย</t>
  </si>
  <si>
    <t>ขาดทุนจากการจำหน่ายทรัพย์สิน</t>
  </si>
  <si>
    <t>ขาดทุนจากการตัดจำหน่ายทรัพย์สิน</t>
  </si>
  <si>
    <t>กำไรจากการจำหน่ายเงินลงทุนในบริษัทย่อย</t>
  </si>
  <si>
    <t>กำไรจากการวัดมูลค่าเงินลงทุนในกิจการร่วมค้า</t>
  </si>
  <si>
    <t>กำไรที่ยังไม่เกิดขึ้นจากการปรับมูลค่าเงินลงทุน</t>
  </si>
  <si>
    <t>โอนกลับขาดทุนจากการปรับมูลค่าสินค้าคงเหลือ</t>
  </si>
  <si>
    <t>เงินปันผลรับจากบริษัทย่อย</t>
  </si>
  <si>
    <t>ค่าใช้จ่ายผลประโยชน์พนักงาน</t>
  </si>
  <si>
    <t xml:space="preserve">         การเปลี่ยนแปลงของเงินทุนหมุนเวียน</t>
  </si>
  <si>
    <t>ลูกหนี้การค้าและลูกหนี้หมุนเวียนอื่น</t>
  </si>
  <si>
    <t>สินค้าคงเหลือ</t>
  </si>
  <si>
    <t>เงินมัดจำที่ดิน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</si>
  <si>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</si>
  <si>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</si>
  <si>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เงินค่างวดที่ยังไม่รับรู้เป็นรายได้</t>
  </si>
  <si>
    <t>หนี้สินไม่หมุนเวียนอื่น</t>
  </si>
  <si>
    <t xml:space="preserve">          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</si>
  <si>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</si>
  <si>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</si>
  <si>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เงินสดสุทธิได้มาจาก(ใช้ไปใน)กิจกรรมดำเนินงาน</t>
  </si>
  <si>
    <t>- 8 -</t>
  </si>
  <si>
    <t>บริษัท แอสเซทไวส์ จำกัด(มหาชน) และบริษัทย่อย</t>
  </si>
  <si>
    <t>งบกระแสเงินสด (ต่อ)</t>
  </si>
  <si>
    <t>กระแสเงินสดจากกิจกรรมลงทุน</t>
  </si>
  <si>
    <t>เงินสดสุทธิจากการจำหน่ายเงินลงทุนในบริษัทย่อย</t>
  </si>
  <si>
    <t>เงินสดจ่ายจากการเพิ่มทุนในกิจการร่วมค้า</t>
  </si>
  <si>
    <t>เงินสดสุทธิจากการซื้อเงินลงทุนในบริษัทย่อย</t>
  </si>
  <si>
    <t>เงินสดจ่ายจากการลงทุนในเงินลงทุนระยะยาว</t>
  </si>
  <si>
    <t>เงินฝากประจำที่มีภาระผูกพันเพิ่มขึ้น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</si>
  <si>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</si>
  <si>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</si>
  <si>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เงินสดจ่ายอสังหาริมทรัพย์เพื่อการลงทุน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</si>
  <si>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</si>
  <si>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</si>
  <si>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11</t>
  </si>
  <si>
    <t>เงินสดจ่ายสินทรัพย์สิทธิการใช้</t>
  </si>
  <si>
    <t>เงินสดจ่ายซื้อสินทรัพย์ไม่มีตัวตน</t>
  </si>
  <si>
    <t>13</t>
  </si>
  <si>
    <t>เงินสดรับจากดอกเบี้ย</t>
  </si>
  <si>
    <t>เงินสดรับจากการลงทุนในหุ้นสามัญในบริษัทย่อยของ</t>
  </si>
  <si>
    <t xml:space="preserve">     ผู้มีส่วนได้เสียไม่มีอำนาจควบคุมของบริษัทย่อย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</si>
  <si>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</si>
  <si>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</si>
  <si>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</si>
  <si>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</si>
  <si>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</t>
  </si>
  <si>
    <t>เงินสดจ่ายเงินกู้ยืมระยะยาว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</si>
  <si>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</si>
  <si>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</si>
  <si>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เงินสดจ่ายเงินปันผล</t>
  </si>
  <si>
    <t>เงินปันผลจ่ายผู้มีส่วนได้เสียที่ไม่มี</t>
  </si>
  <si>
    <t xml:space="preserve">      อำนาจควบคุมของบริษัทย่อย</t>
  </si>
  <si>
    <t>เงินสดสุทธิได้มา(ใช้ไปใน)จากกิจกรรมจัดหาเงิน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</si>
  <si>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</si>
  <si>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</si>
  <si>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31 มีนาคม</t>
  </si>
  <si>
    <t>- 9 -</t>
  </si>
  <si>
    <t>ข้อมูลเพิ่มเติมสำหรับงบกระแสเงินสดรายการที่ไม่ใช่เงินสด</t>
  </si>
  <si>
    <t xml:space="preserve">     รายการไม่กระทบเงินสด</t>
  </si>
  <si>
    <t>บันทึกดอกเบี้ยเป็นต้นทุนของสินค้าคงเหลือ</t>
  </si>
  <si>
    <t>บันทึกดอกเบี้ยเป็นต้นทุนของอสังหาริมทรัพย์เพื่อการลงทุน</t>
  </si>
  <si>
    <t xml:space="preserve">     เงินสดรับจากการจำหน่ายเงินลงทุนในบริษัทย่อย และเปลี่ยนแปลง</t>
  </si>
  <si>
    <t xml:space="preserve">           สินทรัพย์และหนี้สิน ณ วันจำหน่ายเงินลงทุน</t>
  </si>
  <si>
    <t>เงินให้กู้ยืมบุคคลหรือกิจการที่เกี่ยวข้องกัน</t>
  </si>
  <si>
    <t>เงินมัดจำค่าที่ดิน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</si>
  <si>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</si>
  <si>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</si>
  <si>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</si>
  <si>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ค่างวดที่ยังไม่รับรู้เป็นรายได้</t>
  </si>
  <si>
    <t>เงินกู้ยืมบุคคลหรือกิจการที่เกี่ยวข้องกัน</t>
  </si>
  <si>
    <t>ภาษีเงินได้นิติบุคคลค้างจ่าย</t>
  </si>
  <si>
    <t>เงินกู้ยืมระยะยาวจากสถาบันการเงิน</t>
  </si>
  <si>
    <t>หนี้สินตามสัญญาเช่า</t>
  </si>
  <si>
    <t xml:space="preserve">      รวมสินทรัพย์สุทธิ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</si>
  <si>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เงินลงทุนคงเหลือ</t>
    </r>
  </si>
  <si>
    <t>กำไรจากการจำหน่ายเงินลงทุน</t>
  </si>
  <si>
    <t>เงินสดรับจากการจำหน่ายเงินลงทุน</t>
  </si>
  <si>
    <t xml:space="preserve">               (นายกรมเชษฐ์    วิพันธ์พงษ์)      (นายวีรพันธ์   วิพันธ์พงษ์)</t>
  </si>
  <si>
    <t>10</t>
  </si>
  <si>
    <t>รายการที่จะไม่ถูกจัดประเภทใหม่เข้าไปไว้ในกำไรหรือขาดทุนในภายหลัง:</t>
  </si>
  <si>
    <t>กฏหมาย</t>
  </si>
  <si>
    <t>จัดสรรแล้ว-</t>
  </si>
  <si>
    <t>สำรองตาม</t>
  </si>
  <si>
    <t>ผลกำไรจากการวัดมูลค่าใหม่ของ</t>
  </si>
  <si>
    <t>ผลประโยชน์พนักงานที่กำหนดไว้ - สุทธิจากภาษี</t>
  </si>
  <si>
    <t xml:space="preserve">    ผลประโยชน์พนักงานที่กำหนดไว้ - สุทธิจากภาษี</t>
  </si>
  <si>
    <t>ผลกำไรจากการวัดมูลค่าใหม่ของผลประโยชน์</t>
  </si>
  <si>
    <t xml:space="preserve">   พนักงานที่กำหนดไว้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</si>
</sst>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฿&quot;#,##0;\-&quot;฿&quot;#,##0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_);[Blue]\(#,##0.00\)"/>
    <numFmt numFmtId="190" formatCode="_-* #,##0_-;\-* #,##0_-;_-* &quot;-&quot;??_-;_-@_-"/>
    <numFmt numFmtId="191" formatCode="_(* #,##0.000000_);_(* \(#,##0.000000\);_(* &quot;-&quot;??_);_(@_)"/>
    <numFmt numFmtId="192" formatCode="#,##0\ ;\(#,##0\)"/>
    <numFmt numFmtId="193" formatCode="#,##0.00;\(#,##0.00\)"/>
    <numFmt numFmtId="194" formatCode="#,##0.00\ ;\(#,##0.00\)"/>
    <numFmt numFmtId="195" formatCode="#,##0;\(#,##0\)"/>
    <numFmt numFmtId="196" formatCode="_(* #,##0_);_(* \(#,##0\);_(* &quot;-&quot;??_);_(@_)"/>
    <numFmt numFmtId="197" formatCode="_-* #,##0_-;\(\ #,##0\)_-;_-* \-??_-;_-@_-"/>
    <numFmt numFmtId="198" formatCode="_-* #,##0_-;\(#,##0\)_-;_-* \-??_-;_-@_-"/>
    <numFmt numFmtId="199" formatCode="_-* #,##0.00_-;\(#,##0.00\)_-;_-* \-??_-;_-@_-"/>
    <numFmt numFmtId="200" formatCode="_-* #,##0.00_-;\(\ #,##0.00\)_-;_-* \-??_-;_-@_-"/>
    <numFmt numFmtId="201" formatCode="#,##0.00_);[Black]\(#,##0.00\)"/>
  </numFmts>
  <fonts count="2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5"/>
      <color theme="1"/>
      <name val="Angsana New"/>
      <family val="1"/>
    </font>
    <font>
      <sz val="15"/>
      <name val="Angsana New"/>
      <family val="1"/>
    </font>
    <font>
      <sz val="14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4"/>
      <color theme="0"/>
      <name val="Angsana New"/>
      <family val="1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6"/>
      <name val="AngsanaUPC"/>
      <family val="1"/>
      <charset val="1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0" fontId="17" fillId="0" borderId="0"/>
    <xf numFmtId="0" fontId="2" fillId="0" borderId="0"/>
    <xf numFmtId="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39" fontId="5" fillId="0" borderId="0"/>
    <xf numFmtId="0" fontId="7" fillId="0" borderId="0"/>
    <xf numFmtId="0" fontId="2" fillId="0" borderId="0"/>
  </cellStyleXfs>
  <cellXfs count="314">
    <xf numFmtId="0" fontId="0" fillId="0" borderId="0" xfId="0"/>
    <xf numFmtId="0" fontId="4" fillId="0" borderId="0" xfId="2" applyFont="1"/>
    <xf numFmtId="39" fontId="3" fillId="0" borderId="0" xfId="3" applyFont="1" applyAlignment="1">
      <alignment horizontal="center"/>
    </xf>
    <xf numFmtId="49" fontId="3" fillId="0" borderId="0" xfId="3" applyNumberFormat="1" applyFont="1" applyAlignment="1">
      <alignment horizontal="center"/>
    </xf>
    <xf numFmtId="190" fontId="3" fillId="0" borderId="0" xfId="4" applyNumberFormat="1" applyFont="1" applyFill="1" applyAlignment="1" applyProtection="1">
      <alignment horizontal="center"/>
    </xf>
    <xf numFmtId="190" fontId="3" fillId="0" borderId="0" xfId="4" applyNumberFormat="1" applyFont="1" applyFill="1"/>
    <xf numFmtId="189" fontId="3" fillId="0" borderId="0" xfId="2" applyNumberFormat="1" applyFont="1"/>
    <xf numFmtId="49" fontId="3" fillId="0" borderId="0" xfId="2" applyNumberFormat="1" applyFont="1" applyAlignment="1">
      <alignment horizontal="center"/>
    </xf>
    <xf numFmtId="190" fontId="3" fillId="0" borderId="0" xfId="4" quotePrefix="1" applyNumberFormat="1" applyFont="1" applyFill="1" applyAlignment="1">
      <alignment horizontal="center"/>
    </xf>
    <xf numFmtId="190" fontId="3" fillId="0" borderId="0" xfId="4" applyNumberFormat="1" applyFont="1" applyFill="1" applyAlignment="1">
      <alignment horizontal="right"/>
    </xf>
    <xf numFmtId="190" fontId="4" fillId="0" borderId="0" xfId="4" applyNumberFormat="1" applyFont="1" applyFill="1"/>
    <xf numFmtId="189" fontId="3" fillId="0" borderId="0" xfId="2" applyNumberFormat="1" applyFont="1" applyAlignment="1">
      <alignment horizontal="center"/>
    </xf>
    <xf numFmtId="49" fontId="4" fillId="0" borderId="0" xfId="2" applyNumberFormat="1" applyFont="1"/>
    <xf numFmtId="190" fontId="3" fillId="0" borderId="0" xfId="4" applyNumberFormat="1" applyFont="1" applyFill="1" applyAlignment="1">
      <alignment horizontal="center"/>
    </xf>
    <xf numFmtId="189" fontId="4" fillId="0" borderId="0" xfId="2" applyNumberFormat="1" applyFont="1"/>
    <xf numFmtId="0" fontId="4" fillId="0" borderId="0" xfId="5" quotePrefix="1" applyNumberFormat="1" applyFont="1" applyFill="1" applyBorder="1" applyAlignment="1">
      <alignment horizontal="center"/>
    </xf>
    <xf numFmtId="49" fontId="4" fillId="0" borderId="0" xfId="5" quotePrefix="1" applyNumberFormat="1" applyFont="1" applyFill="1" applyBorder="1" applyAlignment="1">
      <alignment horizontal="center"/>
    </xf>
    <xf numFmtId="190" fontId="6" fillId="0" borderId="0" xfId="4" quotePrefix="1" applyNumberFormat="1" applyFont="1" applyFill="1"/>
    <xf numFmtId="190" fontId="6" fillId="0" borderId="0" xfId="4" applyNumberFormat="1" applyFont="1" applyFill="1"/>
    <xf numFmtId="190" fontId="4" fillId="0" borderId="0" xfId="4" quotePrefix="1" applyNumberFormat="1" applyFont="1" applyFill="1" applyBorder="1" applyAlignment="1">
      <alignment horizontal="center"/>
    </xf>
    <xf numFmtId="43" fontId="4" fillId="0" borderId="0" xfId="4" quotePrefix="1" applyFont="1" applyFill="1"/>
    <xf numFmtId="49" fontId="4" fillId="0" borderId="0" xfId="5" applyNumberFormat="1" applyFont="1" applyFill="1" applyBorder="1" applyAlignment="1">
      <alignment horizontal="center"/>
    </xf>
    <xf numFmtId="190" fontId="4" fillId="0" borderId="2" xfId="4" applyNumberFormat="1" applyFont="1" applyFill="1" applyBorder="1"/>
    <xf numFmtId="190" fontId="4" fillId="0" borderId="0" xfId="4" applyNumberFormat="1" applyFont="1" applyFill="1" applyBorder="1" applyAlignment="1">
      <alignment horizontal="center"/>
    </xf>
    <xf numFmtId="49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43" fontId="4" fillId="0" borderId="0" xfId="4" applyFont="1" applyFill="1"/>
    <xf numFmtId="189" fontId="4" fillId="0" borderId="0" xfId="2" quotePrefix="1" applyNumberFormat="1" applyFont="1"/>
    <xf numFmtId="40" fontId="4" fillId="0" borderId="0" xfId="6" applyNumberFormat="1" applyFont="1" applyAlignment="1">
      <alignment horizontal="left"/>
    </xf>
    <xf numFmtId="190" fontId="4" fillId="0" borderId="3" xfId="4" applyNumberFormat="1" applyFont="1" applyFill="1" applyBorder="1"/>
    <xf numFmtId="191" fontId="4" fillId="0" borderId="0" xfId="1" applyNumberFormat="1" applyFont="1" applyFill="1" applyBorder="1" applyAlignment="1">
      <alignment horizontal="center"/>
    </xf>
    <xf numFmtId="189" fontId="4" fillId="0" borderId="0" xfId="3" applyNumberFormat="1" applyFont="1" applyAlignment="1">
      <alignment horizontal="left"/>
    </xf>
    <xf numFmtId="39" fontId="4" fillId="0" borderId="0" xfId="2" applyNumberFormat="1" applyFont="1"/>
    <xf numFmtId="189" fontId="4" fillId="0" borderId="0" xfId="3" applyNumberFormat="1" applyFont="1"/>
    <xf numFmtId="49" fontId="4" fillId="0" borderId="0" xfId="3" applyNumberFormat="1" applyFont="1"/>
    <xf numFmtId="39" fontId="8" fillId="0" borderId="0" xfId="7" applyNumberFormat="1" applyFont="1" applyAlignment="1">
      <alignment horizontal="center"/>
    </xf>
    <xf numFmtId="189" fontId="9" fillId="0" borderId="0" xfId="3" applyNumberFormat="1" applyFont="1"/>
    <xf numFmtId="189" fontId="4" fillId="0" borderId="0" xfId="2" quotePrefix="1" applyNumberFormat="1" applyFont="1" applyAlignment="1">
      <alignment horizontal="center"/>
    </xf>
    <xf numFmtId="189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190" fontId="3" fillId="0" borderId="0" xfId="4" quotePrefix="1" applyNumberFormat="1" applyFont="1" applyFill="1" applyBorder="1" applyAlignment="1">
      <alignment horizontal="center"/>
    </xf>
    <xf numFmtId="190" fontId="3" fillId="0" borderId="0" xfId="4" applyNumberFormat="1" applyFont="1" applyFill="1" applyBorder="1" applyAlignment="1">
      <alignment horizontal="center"/>
    </xf>
    <xf numFmtId="190" fontId="3" fillId="0" borderId="0" xfId="4" applyNumberFormat="1" applyFont="1" applyFill="1" applyBorder="1" applyAlignment="1">
      <alignment horizontal="right"/>
    </xf>
    <xf numFmtId="49" fontId="4" fillId="0" borderId="0" xfId="2" quotePrefix="1" applyNumberFormat="1" applyFont="1" applyAlignment="1">
      <alignment horizontal="center"/>
    </xf>
    <xf numFmtId="192" fontId="4" fillId="0" borderId="0" xfId="8" applyNumberFormat="1" applyFont="1" applyFill="1"/>
    <xf numFmtId="0" fontId="10" fillId="0" borderId="0" xfId="2" applyFont="1"/>
    <xf numFmtId="193" fontId="4" fillId="0" borderId="0" xfId="9" applyNumberFormat="1" applyFont="1" applyAlignment="1">
      <alignment vertical="center"/>
    </xf>
    <xf numFmtId="43" fontId="4" fillId="0" borderId="0" xfId="1" applyFont="1" applyFill="1"/>
    <xf numFmtId="190" fontId="4" fillId="0" borderId="0" xfId="2" applyNumberFormat="1" applyFont="1"/>
    <xf numFmtId="193" fontId="4" fillId="0" borderId="0" xfId="10" applyNumberFormat="1" applyFont="1" applyAlignment="1">
      <alignment vertical="center"/>
    </xf>
    <xf numFmtId="2" fontId="4" fillId="0" borderId="0" xfId="2" applyNumberFormat="1" applyFont="1"/>
    <xf numFmtId="190" fontId="4" fillId="0" borderId="0" xfId="4" applyNumberFormat="1" applyFont="1" applyFill="1" applyBorder="1"/>
    <xf numFmtId="190" fontId="4" fillId="0" borderId="0" xfId="4" applyNumberFormat="1" applyFont="1" applyFill="1" applyAlignment="1">
      <alignment horizontal="center"/>
    </xf>
    <xf numFmtId="49" fontId="4" fillId="0" borderId="0" xfId="5" applyNumberFormat="1" applyFont="1" applyFill="1" applyBorder="1"/>
    <xf numFmtId="190" fontId="4" fillId="0" borderId="0" xfId="4" quotePrefix="1" applyNumberFormat="1" applyFont="1" applyFill="1" applyAlignment="1">
      <alignment horizontal="center"/>
    </xf>
    <xf numFmtId="0" fontId="6" fillId="0" borderId="0" xfId="2" applyFont="1"/>
    <xf numFmtId="190" fontId="4" fillId="0" borderId="4" xfId="4" applyNumberFormat="1" applyFont="1" applyFill="1" applyBorder="1"/>
    <xf numFmtId="49" fontId="4" fillId="0" borderId="0" xfId="5" applyNumberFormat="1" applyFont="1" applyFill="1"/>
    <xf numFmtId="49" fontId="4" fillId="0" borderId="0" xfId="5" quotePrefix="1" applyNumberFormat="1" applyFont="1" applyFill="1" applyAlignment="1">
      <alignment horizontal="center"/>
    </xf>
    <xf numFmtId="43" fontId="4" fillId="0" borderId="0" xfId="2" applyNumberFormat="1" applyFont="1"/>
    <xf numFmtId="49" fontId="4" fillId="0" borderId="0" xfId="5" applyNumberFormat="1" applyFont="1" applyFill="1" applyAlignment="1">
      <alignment horizontal="center"/>
    </xf>
    <xf numFmtId="189" fontId="4" fillId="0" borderId="0" xfId="5" applyNumberFormat="1" applyFont="1" applyFill="1" applyBorder="1"/>
    <xf numFmtId="190" fontId="4" fillId="0" borderId="1" xfId="4" applyNumberFormat="1" applyFont="1" applyFill="1" applyBorder="1"/>
    <xf numFmtId="194" fontId="4" fillId="0" borderId="0" xfId="5" applyNumberFormat="1" applyFont="1" applyFill="1" applyBorder="1"/>
    <xf numFmtId="195" fontId="4" fillId="0" borderId="0" xfId="4" applyNumberFormat="1" applyFont="1" applyFill="1" applyBorder="1" applyAlignment="1">
      <alignment horizontal="right"/>
    </xf>
    <xf numFmtId="190" fontId="4" fillId="0" borderId="0" xfId="4" applyNumberFormat="1" applyFont="1" applyFill="1" applyBorder="1" applyAlignment="1">
      <alignment horizontal="right"/>
    </xf>
    <xf numFmtId="190" fontId="12" fillId="0" borderId="0" xfId="4" applyNumberFormat="1" applyFont="1" applyFill="1" applyAlignment="1">
      <alignment horizontal="center"/>
    </xf>
    <xf numFmtId="190" fontId="12" fillId="0" borderId="0" xfId="4" applyNumberFormat="1" applyFont="1" applyFill="1" applyBorder="1"/>
    <xf numFmtId="39" fontId="4" fillId="0" borderId="0" xfId="7" applyNumberFormat="1" applyFont="1"/>
    <xf numFmtId="189" fontId="4" fillId="0" borderId="0" xfId="7" applyNumberFormat="1" applyFont="1"/>
    <xf numFmtId="189" fontId="4" fillId="0" borderId="0" xfId="7" applyNumberFormat="1" applyFont="1" applyAlignment="1">
      <alignment horizontal="center"/>
    </xf>
    <xf numFmtId="196" fontId="4" fillId="0" borderId="0" xfId="5" applyNumberFormat="1" applyFont="1" applyFill="1" applyAlignment="1">
      <alignment horizontal="center"/>
    </xf>
    <xf numFmtId="196" fontId="3" fillId="0" borderId="0" xfId="5" applyNumberFormat="1" applyFont="1" applyFill="1" applyBorder="1" applyAlignment="1">
      <alignment horizontal="center"/>
    </xf>
    <xf numFmtId="0" fontId="4" fillId="0" borderId="0" xfId="3" applyNumberFormat="1" applyFont="1"/>
    <xf numFmtId="0" fontId="4" fillId="0" borderId="0" xfId="3" applyNumberFormat="1" applyFont="1" applyAlignment="1">
      <alignment horizontal="center"/>
    </xf>
    <xf numFmtId="0" fontId="3" fillId="0" borderId="0" xfId="7" applyFont="1" applyAlignment="1">
      <alignment horizontal="center"/>
    </xf>
    <xf numFmtId="197" fontId="3" fillId="0" borderId="0" xfId="5" quotePrefix="1" applyNumberFormat="1" applyFont="1" applyFill="1" applyAlignment="1">
      <alignment horizontal="center"/>
    </xf>
    <xf numFmtId="196" fontId="13" fillId="0" borderId="0" xfId="5" applyNumberFormat="1" applyFont="1" applyFill="1"/>
    <xf numFmtId="196" fontId="14" fillId="0" borderId="0" xfId="5" quotePrefix="1" applyNumberFormat="1" applyFont="1" applyFill="1" applyBorder="1" applyAlignment="1">
      <alignment horizontal="center"/>
    </xf>
    <xf numFmtId="196" fontId="3" fillId="0" borderId="0" xfId="5" quotePrefix="1" applyNumberFormat="1" applyFont="1" applyFill="1" applyAlignment="1">
      <alignment horizontal="center"/>
    </xf>
    <xf numFmtId="0" fontId="4" fillId="0" borderId="0" xfId="7" applyFont="1"/>
    <xf numFmtId="0" fontId="4" fillId="0" borderId="0" xfId="7" applyFont="1" applyAlignment="1">
      <alignment horizontal="center"/>
    </xf>
    <xf numFmtId="196" fontId="15" fillId="0" borderId="0" xfId="5" applyNumberFormat="1" applyFont="1" applyFill="1" applyBorder="1" applyAlignment="1">
      <alignment horizontal="right"/>
    </xf>
    <xf numFmtId="196" fontId="14" fillId="0" borderId="0" xfId="5" applyNumberFormat="1" applyFont="1" applyFill="1" applyAlignment="1">
      <alignment horizontal="center"/>
    </xf>
    <xf numFmtId="196" fontId="14" fillId="0" borderId="0" xfId="5" applyNumberFormat="1" applyFont="1" applyFill="1" applyBorder="1" applyAlignment="1">
      <alignment horizontal="right"/>
    </xf>
    <xf numFmtId="196" fontId="4" fillId="0" borderId="0" xfId="7" applyNumberFormat="1" applyFont="1"/>
    <xf numFmtId="196" fontId="4" fillId="0" borderId="0" xfId="5" applyNumberFormat="1" applyFont="1" applyFill="1" applyBorder="1" applyAlignment="1">
      <alignment horizontal="right"/>
    </xf>
    <xf numFmtId="197" fontId="4" fillId="0" borderId="0" xfId="5" applyNumberFormat="1" applyFont="1" applyFill="1" applyBorder="1" applyAlignment="1">
      <alignment horizontal="right"/>
    </xf>
    <xf numFmtId="0" fontId="6" fillId="0" borderId="0" xfId="7" applyFont="1"/>
    <xf numFmtId="194" fontId="4" fillId="0" borderId="0" xfId="5" applyNumberFormat="1" applyFont="1" applyFill="1" applyBorder="1" applyAlignment="1">
      <alignment horizontal="right"/>
    </xf>
    <xf numFmtId="189" fontId="6" fillId="0" borderId="0" xfId="7" applyNumberFormat="1" applyFont="1"/>
    <xf numFmtId="194" fontId="4" fillId="0" borderId="0" xfId="7" quotePrefix="1" applyNumberFormat="1" applyFont="1" applyAlignment="1">
      <alignment horizontal="center"/>
    </xf>
    <xf numFmtId="194" fontId="4" fillId="0" borderId="0" xfId="7" applyNumberFormat="1" applyFont="1" applyAlignment="1">
      <alignment horizontal="right"/>
    </xf>
    <xf numFmtId="196" fontId="4" fillId="0" borderId="2" xfId="5" applyNumberFormat="1" applyFont="1" applyFill="1" applyBorder="1" applyAlignment="1">
      <alignment horizontal="right"/>
    </xf>
    <xf numFmtId="39" fontId="6" fillId="0" borderId="0" xfId="7" applyNumberFormat="1" applyFont="1"/>
    <xf numFmtId="189" fontId="6" fillId="0" borderId="0" xfId="7" applyNumberFormat="1" applyFont="1" applyAlignment="1">
      <alignment horizontal="center"/>
    </xf>
    <xf numFmtId="194" fontId="6" fillId="0" borderId="0" xfId="7" quotePrefix="1" applyNumberFormat="1" applyFont="1" applyAlignment="1">
      <alignment horizontal="center"/>
    </xf>
    <xf numFmtId="194" fontId="6" fillId="0" borderId="0" xfId="7" applyNumberFormat="1" applyFont="1" applyAlignment="1">
      <alignment horizontal="right"/>
    </xf>
    <xf numFmtId="196" fontId="6" fillId="0" borderId="0" xfId="5" applyNumberFormat="1" applyFont="1" applyFill="1" applyBorder="1" applyAlignment="1">
      <alignment horizontal="right"/>
    </xf>
    <xf numFmtId="196" fontId="4" fillId="0" borderId="1" xfId="7" applyNumberFormat="1" applyFont="1" applyBorder="1"/>
    <xf numFmtId="197" fontId="4" fillId="0" borderId="1" xfId="5" applyNumberFormat="1" applyFont="1" applyFill="1" applyBorder="1" applyAlignment="1">
      <alignment horizontal="right"/>
    </xf>
    <xf numFmtId="196" fontId="6" fillId="0" borderId="1" xfId="5" applyNumberFormat="1" applyFont="1" applyFill="1" applyBorder="1" applyAlignment="1">
      <alignment horizontal="right"/>
    </xf>
    <xf numFmtId="196" fontId="6" fillId="0" borderId="0" xfId="5" applyNumberFormat="1" applyFont="1" applyFill="1"/>
    <xf numFmtId="0" fontId="6" fillId="0" borderId="0" xfId="3" applyNumberFormat="1" applyFont="1"/>
    <xf numFmtId="0" fontId="6" fillId="0" borderId="0" xfId="3" applyNumberFormat="1" applyFont="1" applyAlignment="1">
      <alignment horizontal="center"/>
    </xf>
    <xf numFmtId="194" fontId="6" fillId="0" borderId="0" xfId="5" applyNumberFormat="1" applyFont="1" applyFill="1" applyBorder="1" applyAlignment="1">
      <alignment horizontal="right"/>
    </xf>
    <xf numFmtId="196" fontId="6" fillId="0" borderId="2" xfId="5" applyNumberFormat="1" applyFont="1" applyFill="1" applyBorder="1" applyAlignment="1">
      <alignment horizontal="right"/>
    </xf>
    <xf numFmtId="0" fontId="6" fillId="0" borderId="0" xfId="7" quotePrefix="1" applyFont="1" applyAlignment="1">
      <alignment horizontal="center"/>
    </xf>
    <xf numFmtId="197" fontId="4" fillId="0" borderId="5" xfId="5" applyNumberFormat="1" applyFont="1" applyFill="1" applyBorder="1" applyAlignment="1">
      <alignment horizontal="right"/>
    </xf>
    <xf numFmtId="192" fontId="4" fillId="0" borderId="0" xfId="7" quotePrefix="1" applyNumberFormat="1" applyFont="1" applyAlignment="1">
      <alignment horizontal="center"/>
    </xf>
    <xf numFmtId="196" fontId="4" fillId="0" borderId="0" xfId="5" applyNumberFormat="1" applyFont="1" applyFill="1" applyAlignment="1">
      <alignment horizontal="right"/>
    </xf>
    <xf numFmtId="0" fontId="4" fillId="0" borderId="0" xfId="7" quotePrefix="1" applyFont="1" applyAlignment="1">
      <alignment horizontal="center"/>
    </xf>
    <xf numFmtId="39" fontId="3" fillId="0" borderId="0" xfId="6" applyNumberFormat="1" applyFont="1" applyAlignment="1">
      <alignment horizontal="left"/>
    </xf>
    <xf numFmtId="196" fontId="4" fillId="0" borderId="5" xfId="5" applyNumberFormat="1" applyFont="1" applyFill="1" applyBorder="1"/>
    <xf numFmtId="196" fontId="4" fillId="0" borderId="0" xfId="5" applyNumberFormat="1" applyFont="1" applyFill="1" applyBorder="1"/>
    <xf numFmtId="196" fontId="4" fillId="0" borderId="0" xfId="5" applyNumberFormat="1" applyFont="1" applyFill="1" applyBorder="1" applyAlignment="1">
      <alignment horizontal="center"/>
    </xf>
    <xf numFmtId="39" fontId="4" fillId="0" borderId="0" xfId="6" applyNumberFormat="1" applyFont="1" applyAlignment="1">
      <alignment horizontal="left"/>
    </xf>
    <xf numFmtId="196" fontId="4" fillId="0" borderId="4" xfId="5" applyNumberFormat="1" applyFont="1" applyFill="1" applyBorder="1" applyAlignment="1">
      <alignment horizontal="right"/>
    </xf>
    <xf numFmtId="39" fontId="3" fillId="0" borderId="0" xfId="7" applyNumberFormat="1" applyFont="1"/>
    <xf numFmtId="196" fontId="6" fillId="0" borderId="0" xfId="5" applyNumberFormat="1" applyFont="1" applyFill="1" applyBorder="1"/>
    <xf numFmtId="196" fontId="6" fillId="0" borderId="3" xfId="5" applyNumberFormat="1" applyFont="1" applyFill="1" applyBorder="1" applyAlignment="1">
      <alignment horizontal="right"/>
    </xf>
    <xf numFmtId="196" fontId="4" fillId="0" borderId="3" xfId="5" applyNumberFormat="1" applyFont="1" applyFill="1" applyBorder="1" applyAlignment="1">
      <alignment horizontal="right"/>
    </xf>
    <xf numFmtId="196" fontId="4" fillId="0" borderId="0" xfId="5" applyNumberFormat="1" applyFont="1" applyFill="1"/>
    <xf numFmtId="37" fontId="4" fillId="0" borderId="0" xfId="7" quotePrefix="1" applyNumberFormat="1" applyFont="1" applyAlignment="1">
      <alignment horizontal="center"/>
    </xf>
    <xf numFmtId="43" fontId="4" fillId="0" borderId="0" xfId="5" applyFont="1" applyFill="1"/>
    <xf numFmtId="43" fontId="6" fillId="0" borderId="0" xfId="5" applyFont="1" applyFill="1" applyAlignment="1">
      <alignment horizontal="center"/>
    </xf>
    <xf numFmtId="43" fontId="6" fillId="0" borderId="0" xfId="5" applyFont="1" applyFill="1"/>
    <xf numFmtId="39" fontId="10" fillId="0" borderId="0" xfId="7" applyNumberFormat="1" applyFont="1"/>
    <xf numFmtId="194" fontId="4" fillId="0" borderId="0" xfId="7" applyNumberFormat="1" applyFont="1"/>
    <xf numFmtId="43" fontId="4" fillId="0" borderId="0" xfId="5" applyFont="1" applyFill="1" applyAlignment="1">
      <alignment horizontal="right"/>
    </xf>
    <xf numFmtId="39" fontId="3" fillId="0" borderId="0" xfId="7" applyNumberFormat="1" applyFont="1" applyAlignment="1">
      <alignment horizontal="center"/>
    </xf>
    <xf numFmtId="43" fontId="3" fillId="0" borderId="0" xfId="5" applyFont="1" applyFill="1" applyAlignment="1">
      <alignment horizontal="center"/>
    </xf>
    <xf numFmtId="43" fontId="4" fillId="0" borderId="0" xfId="5" applyFont="1" applyFill="1" applyAlignment="1">
      <alignment horizontal="center"/>
    </xf>
    <xf numFmtId="43" fontId="4" fillId="0" borderId="1" xfId="5" applyFont="1" applyFill="1" applyBorder="1" applyAlignment="1">
      <alignment horizontal="center"/>
    </xf>
    <xf numFmtId="43" fontId="4" fillId="0" borderId="0" xfId="5" applyFont="1" applyFill="1" applyBorder="1" applyAlignment="1">
      <alignment horizontal="center"/>
    </xf>
    <xf numFmtId="43" fontId="4" fillId="0" borderId="0" xfId="5" applyFont="1" applyFill="1" applyAlignment="1">
      <alignment horizontal="center" vertical="center"/>
    </xf>
    <xf numFmtId="43" fontId="4" fillId="0" borderId="0" xfId="5" applyFont="1" applyFill="1" applyAlignment="1">
      <alignment horizontal="center" vertical="center" wrapText="1"/>
    </xf>
    <xf numFmtId="43" fontId="4" fillId="0" borderId="5" xfId="5" applyFont="1" applyFill="1" applyBorder="1" applyAlignment="1">
      <alignment horizontal="center"/>
    </xf>
    <xf numFmtId="39" fontId="4" fillId="0" borderId="0" xfId="7" applyNumberFormat="1" applyFont="1" applyAlignment="1">
      <alignment horizontal="right"/>
    </xf>
    <xf numFmtId="39" fontId="4" fillId="0" borderId="0" xfId="7" applyNumberFormat="1" applyFont="1" applyAlignment="1">
      <alignment horizontal="center"/>
    </xf>
    <xf numFmtId="43" fontId="16" fillId="0" borderId="1" xfId="5" applyFont="1" applyFill="1" applyBorder="1" applyAlignment="1">
      <alignment horizontal="center"/>
    </xf>
    <xf numFmtId="196" fontId="4" fillId="0" borderId="0" xfId="1" applyNumberFormat="1" applyFont="1" applyFill="1"/>
    <xf numFmtId="196" fontId="4" fillId="0" borderId="0" xfId="1" applyNumberFormat="1" applyFont="1" applyFill="1" applyBorder="1" applyAlignment="1">
      <alignment horizontal="right"/>
    </xf>
    <xf numFmtId="0" fontId="4" fillId="0" borderId="0" xfId="11" quotePrefix="1" applyFont="1" applyAlignment="1">
      <alignment horizontal="center"/>
    </xf>
    <xf numFmtId="0" fontId="4" fillId="0" borderId="0" xfId="12" applyFont="1"/>
    <xf numFmtId="196" fontId="4" fillId="0" borderId="3" xfId="1" applyNumberFormat="1" applyFont="1" applyFill="1" applyBorder="1"/>
    <xf numFmtId="196" fontId="4" fillId="0" borderId="3" xfId="1" applyNumberFormat="1" applyFont="1" applyFill="1" applyBorder="1" applyAlignment="1">
      <alignment horizontal="right"/>
    </xf>
    <xf numFmtId="192" fontId="4" fillId="0" borderId="0" xfId="13" applyNumberFormat="1" applyFont="1" applyFill="1" applyBorder="1"/>
    <xf numFmtId="192" fontId="4" fillId="0" borderId="0" xfId="13" applyNumberFormat="1" applyFont="1" applyFill="1"/>
    <xf numFmtId="192" fontId="4" fillId="0" borderId="0" xfId="7" applyNumberFormat="1" applyFont="1"/>
    <xf numFmtId="190" fontId="4" fillId="0" borderId="0" xfId="13" applyNumberFormat="1" applyFont="1" applyFill="1"/>
    <xf numFmtId="198" fontId="4" fillId="0" borderId="0" xfId="5" applyNumberFormat="1" applyFont="1" applyFill="1"/>
    <xf numFmtId="198" fontId="4" fillId="0" borderId="0" xfId="5" applyNumberFormat="1" applyFont="1" applyFill="1" applyBorder="1" applyAlignment="1">
      <alignment horizontal="right"/>
    </xf>
    <xf numFmtId="198" fontId="6" fillId="0" borderId="0" xfId="5" applyNumberFormat="1" applyFont="1" applyFill="1"/>
    <xf numFmtId="198" fontId="6" fillId="0" borderId="0" xfId="5" applyNumberFormat="1" applyFont="1" applyFill="1" applyBorder="1" applyAlignment="1">
      <alignment horizontal="right"/>
    </xf>
    <xf numFmtId="43" fontId="6" fillId="0" borderId="0" xfId="5" applyFont="1" applyFill="1" applyAlignment="1">
      <alignment horizontal="right"/>
    </xf>
    <xf numFmtId="43" fontId="10" fillId="0" borderId="0" xfId="5" applyFont="1" applyFill="1" applyAlignment="1">
      <alignment horizontal="right"/>
    </xf>
    <xf numFmtId="198" fontId="4" fillId="0" borderId="3" xfId="5" applyNumberFormat="1" applyFont="1" applyFill="1" applyBorder="1"/>
    <xf numFmtId="198" fontId="4" fillId="0" borderId="3" xfId="5" applyNumberFormat="1" applyFont="1" applyFill="1" applyBorder="1" applyAlignment="1">
      <alignment horizontal="right"/>
    </xf>
    <xf numFmtId="198" fontId="4" fillId="0" borderId="0" xfId="5" applyNumberFormat="1" applyFont="1" applyFill="1" applyBorder="1"/>
    <xf numFmtId="199" fontId="4" fillId="0" borderId="0" xfId="5" applyNumberFormat="1" applyFont="1" applyFill="1" applyBorder="1"/>
    <xf numFmtId="199" fontId="4" fillId="0" borderId="0" xfId="5" applyNumberFormat="1" applyFont="1" applyFill="1"/>
    <xf numFmtId="199" fontId="10" fillId="0" borderId="0" xfId="5" applyNumberFormat="1" applyFont="1" applyFill="1"/>
    <xf numFmtId="43" fontId="10" fillId="0" borderId="0" xfId="5" applyFont="1" applyFill="1"/>
    <xf numFmtId="200" fontId="4" fillId="0" borderId="0" xfId="5" applyNumberFormat="1" applyFont="1" applyFill="1" applyAlignment="1"/>
    <xf numFmtId="200" fontId="4" fillId="0" borderId="0" xfId="5" applyNumberFormat="1" applyFont="1" applyFill="1"/>
    <xf numFmtId="43" fontId="4" fillId="0" borderId="0" xfId="5" applyFont="1" applyFill="1" applyAlignment="1"/>
    <xf numFmtId="189" fontId="4" fillId="0" borderId="0" xfId="12" applyNumberFormat="1" applyFont="1"/>
    <xf numFmtId="189" fontId="3" fillId="0" borderId="0" xfId="12" applyNumberFormat="1" applyFont="1" applyAlignment="1">
      <alignment horizontal="center"/>
    </xf>
    <xf numFmtId="192" fontId="3" fillId="0" borderId="0" xfId="12" applyNumberFormat="1" applyFont="1" applyAlignment="1">
      <alignment horizontal="center"/>
    </xf>
    <xf numFmtId="192" fontId="4" fillId="0" borderId="0" xfId="12" applyNumberFormat="1" applyFont="1"/>
    <xf numFmtId="192" fontId="4" fillId="0" borderId="0" xfId="12" applyNumberFormat="1" applyFont="1" applyAlignment="1">
      <alignment horizontal="center"/>
    </xf>
    <xf numFmtId="192" fontId="4" fillId="0" borderId="0" xfId="5" applyNumberFormat="1" applyFont="1" applyFill="1" applyBorder="1" applyAlignment="1">
      <alignment horizontal="center"/>
    </xf>
    <xf numFmtId="192" fontId="4" fillId="0" borderId="1" xfId="12" applyNumberFormat="1" applyFont="1" applyBorder="1" applyAlignment="1">
      <alignment horizontal="center"/>
    </xf>
    <xf numFmtId="39" fontId="4" fillId="0" borderId="0" xfId="12" applyNumberFormat="1" applyFont="1"/>
    <xf numFmtId="201" fontId="4" fillId="0" borderId="0" xfId="11" applyNumberFormat="1" applyFont="1"/>
    <xf numFmtId="192" fontId="4" fillId="0" borderId="0" xfId="14" applyNumberFormat="1" applyFont="1" applyFill="1"/>
    <xf numFmtId="187" fontId="4" fillId="0" borderId="0" xfId="14" applyNumberFormat="1" applyFont="1" applyFill="1"/>
    <xf numFmtId="188" fontId="4" fillId="0" borderId="0" xfId="5" applyNumberFormat="1" applyFont="1" applyFill="1"/>
    <xf numFmtId="0" fontId="6" fillId="0" borderId="0" xfId="2" applyFont="1" applyAlignment="1">
      <alignment horizontal="center"/>
    </xf>
    <xf numFmtId="196" fontId="4" fillId="0" borderId="3" xfId="5" applyNumberFormat="1" applyFont="1" applyFill="1" applyBorder="1"/>
    <xf numFmtId="0" fontId="4" fillId="0" borderId="0" xfId="12" applyFont="1" applyAlignment="1">
      <alignment vertical="top"/>
    </xf>
    <xf numFmtId="190" fontId="4" fillId="0" borderId="0" xfId="5" applyNumberFormat="1" applyFont="1" applyFill="1"/>
    <xf numFmtId="189" fontId="8" fillId="0" borderId="0" xfId="12" applyNumberFormat="1" applyFont="1"/>
    <xf numFmtId="39" fontId="4" fillId="0" borderId="0" xfId="7" applyNumberFormat="1" applyFont="1" applyAlignment="1">
      <alignment vertical="center"/>
    </xf>
    <xf numFmtId="39" fontId="4" fillId="0" borderId="0" xfId="12" applyNumberFormat="1" applyFont="1" applyAlignment="1">
      <alignment vertical="center"/>
    </xf>
    <xf numFmtId="39" fontId="3" fillId="0" borderId="0" xfId="12" applyNumberFormat="1" applyFont="1" applyAlignment="1">
      <alignment horizontal="center" vertical="center"/>
    </xf>
    <xf numFmtId="192" fontId="3" fillId="0" borderId="0" xfId="5" applyNumberFormat="1" applyFont="1" applyFill="1" applyAlignment="1">
      <alignment horizontal="center" vertical="center"/>
    </xf>
    <xf numFmtId="199" fontId="3" fillId="0" borderId="0" xfId="5" applyNumberFormat="1" applyFont="1" applyFill="1" applyAlignment="1">
      <alignment horizontal="center" vertical="center"/>
    </xf>
    <xf numFmtId="198" fontId="3" fillId="0" borderId="0" xfId="5" applyNumberFormat="1" applyFont="1" applyFill="1" applyAlignment="1">
      <alignment horizontal="center" vertical="center"/>
    </xf>
    <xf numFmtId="39" fontId="4" fillId="0" borderId="0" xfId="15" applyFont="1" applyAlignment="1">
      <alignment vertical="center"/>
    </xf>
    <xf numFmtId="199" fontId="3" fillId="0" borderId="0" xfId="5" applyNumberFormat="1" applyFont="1" applyFill="1" applyBorder="1" applyAlignment="1">
      <alignment horizontal="center" vertical="center"/>
    </xf>
    <xf numFmtId="198" fontId="4" fillId="0" borderId="1" xfId="5" quotePrefix="1" applyNumberFormat="1" applyFont="1" applyFill="1" applyBorder="1" applyAlignment="1">
      <alignment horizontal="center" vertical="center"/>
    </xf>
    <xf numFmtId="199" fontId="3" fillId="0" borderId="1" xfId="5" applyNumberFormat="1" applyFont="1" applyFill="1" applyBorder="1" applyAlignment="1">
      <alignment horizontal="center" vertical="center"/>
    </xf>
    <xf numFmtId="198" fontId="4" fillId="0" borderId="1" xfId="5" applyNumberFormat="1" applyFont="1" applyFill="1" applyBorder="1" applyAlignment="1">
      <alignment vertical="center"/>
    </xf>
    <xf numFmtId="39" fontId="3" fillId="0" borderId="0" xfId="7" applyNumberFormat="1" applyFont="1" applyAlignment="1">
      <alignment vertical="center"/>
    </xf>
    <xf numFmtId="39" fontId="3" fillId="0" borderId="0" xfId="7" applyNumberFormat="1" applyFont="1" applyAlignment="1">
      <alignment horizontal="center" vertical="center"/>
    </xf>
    <xf numFmtId="192" fontId="3" fillId="0" borderId="0" xfId="5" quotePrefix="1" applyNumberFormat="1" applyFont="1" applyFill="1" applyAlignment="1">
      <alignment horizontal="center" vertical="center"/>
    </xf>
    <xf numFmtId="199" fontId="3" fillId="0" borderId="0" xfId="5" applyNumberFormat="1" applyFont="1" applyFill="1" applyAlignment="1">
      <alignment vertical="center"/>
    </xf>
    <xf numFmtId="196" fontId="3" fillId="0" borderId="0" xfId="5" quotePrefix="1" applyNumberFormat="1" applyFont="1" applyFill="1" applyAlignment="1">
      <alignment horizontal="center" vertical="center"/>
    </xf>
    <xf numFmtId="198" fontId="3" fillId="0" borderId="0" xfId="5" quotePrefix="1" applyNumberFormat="1" applyFont="1" applyFill="1" applyAlignment="1">
      <alignment horizontal="center" vertical="center"/>
    </xf>
    <xf numFmtId="192" fontId="4" fillId="0" borderId="0" xfId="5" applyNumberFormat="1" applyFont="1" applyFill="1" applyAlignment="1">
      <alignment vertical="center"/>
    </xf>
    <xf numFmtId="198" fontId="4" fillId="0" borderId="0" xfId="5" applyNumberFormat="1" applyFont="1" applyFill="1" applyAlignment="1">
      <alignment vertical="center"/>
    </xf>
    <xf numFmtId="199" fontId="4" fillId="0" borderId="0" xfId="5" applyNumberFormat="1" applyFont="1" applyFill="1" applyAlignment="1">
      <alignment vertical="center"/>
    </xf>
    <xf numFmtId="196" fontId="4" fillId="0" borderId="0" xfId="5" applyNumberFormat="1" applyFont="1" applyFill="1" applyAlignment="1">
      <alignment vertical="center"/>
    </xf>
    <xf numFmtId="196" fontId="4" fillId="0" borderId="0" xfId="5" quotePrefix="1" applyNumberFormat="1" applyFont="1" applyFill="1" applyAlignment="1">
      <alignment horizontal="right" vertical="center"/>
    </xf>
    <xf numFmtId="37" fontId="4" fillId="0" borderId="0" xfId="12" applyNumberFormat="1" applyFont="1" applyAlignment="1">
      <alignment horizontal="left" vertical="center"/>
    </xf>
    <xf numFmtId="199" fontId="4" fillId="0" borderId="0" xfId="5" applyNumberFormat="1" applyFont="1" applyFill="1" applyBorder="1" applyAlignment="1">
      <alignment horizontal="center" vertical="center"/>
    </xf>
    <xf numFmtId="192" fontId="4" fillId="0" borderId="0" xfId="5" quotePrefix="1" applyNumberFormat="1" applyFont="1" applyFill="1" applyAlignment="1">
      <alignment horizontal="right" vertical="center"/>
    </xf>
    <xf numFmtId="199" fontId="4" fillId="0" borderId="0" xfId="5" quotePrefix="1" applyNumberFormat="1" applyFont="1" applyFill="1" applyAlignment="1">
      <alignment horizontal="right" vertical="center"/>
    </xf>
    <xf numFmtId="198" fontId="4" fillId="0" borderId="0" xfId="5" quotePrefix="1" applyNumberFormat="1" applyFont="1" applyFill="1" applyAlignment="1">
      <alignment horizontal="right" vertical="center"/>
    </xf>
    <xf numFmtId="37" fontId="4" fillId="0" borderId="0" xfId="7" applyNumberFormat="1" applyFont="1" applyAlignment="1">
      <alignment vertical="center"/>
    </xf>
    <xf numFmtId="192" fontId="4" fillId="0" borderId="0" xfId="5" applyNumberFormat="1" applyFont="1" applyFill="1" applyBorder="1" applyAlignment="1">
      <alignment vertical="center"/>
    </xf>
    <xf numFmtId="199" fontId="4" fillId="0" borderId="0" xfId="5" applyNumberFormat="1" applyFont="1" applyFill="1" applyBorder="1" applyAlignment="1">
      <alignment vertical="center"/>
    </xf>
    <xf numFmtId="198" fontId="4" fillId="0" borderId="0" xfId="5" applyNumberFormat="1" applyFont="1" applyFill="1" applyBorder="1" applyAlignment="1">
      <alignment vertical="center"/>
    </xf>
    <xf numFmtId="192" fontId="6" fillId="0" borderId="0" xfId="5" applyNumberFormat="1" applyFont="1" applyFill="1" applyAlignment="1">
      <alignment vertical="center"/>
    </xf>
    <xf numFmtId="0" fontId="4" fillId="0" borderId="0" xfId="7" quotePrefix="1" applyFont="1" applyAlignment="1">
      <alignment horizontal="center" vertical="center"/>
    </xf>
    <xf numFmtId="43" fontId="4" fillId="0" borderId="0" xfId="1" applyFont="1" applyFill="1" applyAlignment="1">
      <alignment vertical="center"/>
    </xf>
    <xf numFmtId="39" fontId="6" fillId="0" borderId="0" xfId="7" applyNumberFormat="1" applyFont="1" applyAlignment="1">
      <alignment vertical="center"/>
    </xf>
    <xf numFmtId="199" fontId="6" fillId="0" borderId="0" xfId="5" applyNumberFormat="1" applyFont="1" applyFill="1" applyAlignment="1">
      <alignment vertical="center"/>
    </xf>
    <xf numFmtId="192" fontId="6" fillId="0" borderId="0" xfId="5" quotePrefix="1" applyNumberFormat="1" applyFont="1" applyFill="1" applyAlignment="1">
      <alignment horizontal="right" vertical="center"/>
    </xf>
    <xf numFmtId="198" fontId="6" fillId="0" borderId="0" xfId="5" applyNumberFormat="1" applyFont="1" applyFill="1" applyAlignment="1">
      <alignment vertical="center"/>
    </xf>
    <xf numFmtId="192" fontId="4" fillId="0" borderId="5" xfId="5" quotePrefix="1" applyNumberFormat="1" applyFont="1" applyFill="1" applyBorder="1" applyAlignment="1">
      <alignment horizontal="right" vertical="center"/>
    </xf>
    <xf numFmtId="198" fontId="4" fillId="0" borderId="5" xfId="5" quotePrefix="1" applyNumberFormat="1" applyFont="1" applyFill="1" applyBorder="1" applyAlignment="1">
      <alignment horizontal="right" vertical="center"/>
    </xf>
    <xf numFmtId="192" fontId="3" fillId="0" borderId="2" xfId="5" quotePrefix="1" applyNumberFormat="1" applyFont="1" applyFill="1" applyBorder="1" applyAlignment="1">
      <alignment horizontal="right" vertical="center"/>
    </xf>
    <xf numFmtId="199" fontId="3" fillId="0" borderId="0" xfId="5" quotePrefix="1" applyNumberFormat="1" applyFont="1" applyFill="1" applyBorder="1" applyAlignment="1">
      <alignment horizontal="right" vertical="center"/>
    </xf>
    <xf numFmtId="198" fontId="3" fillId="0" borderId="2" xfId="5" quotePrefix="1" applyNumberFormat="1" applyFont="1" applyFill="1" applyBorder="1" applyAlignment="1">
      <alignment horizontal="right" vertical="center"/>
    </xf>
    <xf numFmtId="189" fontId="4" fillId="0" borderId="0" xfId="3" applyNumberFormat="1" applyFont="1" applyAlignment="1">
      <alignment horizontal="left" vertical="center"/>
    </xf>
    <xf numFmtId="39" fontId="4" fillId="0" borderId="0" xfId="7" applyNumberFormat="1" applyFont="1" applyAlignment="1">
      <alignment horizontal="center" vertical="center"/>
    </xf>
    <xf numFmtId="192" fontId="4" fillId="0" borderId="0" xfId="5" applyNumberFormat="1" applyFont="1" applyFill="1" applyAlignment="1">
      <alignment horizontal="center" vertical="center"/>
    </xf>
    <xf numFmtId="199" fontId="4" fillId="0" borderId="0" xfId="5" applyNumberFormat="1" applyFont="1" applyFill="1" applyAlignment="1">
      <alignment horizontal="center" vertical="center"/>
    </xf>
    <xf numFmtId="198" fontId="4" fillId="0" borderId="0" xfId="5" applyNumberFormat="1" applyFont="1" applyFill="1" applyAlignment="1">
      <alignment horizontal="center" vertical="center"/>
    </xf>
    <xf numFmtId="189" fontId="4" fillId="0" borderId="0" xfId="12" applyNumberFormat="1" applyFont="1" applyAlignment="1">
      <alignment vertical="center"/>
    </xf>
    <xf numFmtId="39" fontId="4" fillId="0" borderId="0" xfId="12" applyNumberFormat="1" applyFont="1" applyAlignment="1">
      <alignment horizontal="center" vertical="center"/>
    </xf>
    <xf numFmtId="37" fontId="6" fillId="0" borderId="0" xfId="12" applyNumberFormat="1" applyFont="1" applyAlignment="1">
      <alignment vertical="center"/>
    </xf>
    <xf numFmtId="39" fontId="4" fillId="0" borderId="0" xfId="7" quotePrefix="1" applyNumberFormat="1" applyFont="1" applyAlignment="1">
      <alignment horizontal="center" vertical="center"/>
    </xf>
    <xf numFmtId="40" fontId="4" fillId="0" borderId="0" xfId="6" applyNumberFormat="1" applyFont="1" applyAlignment="1">
      <alignment horizontal="left" vertical="center"/>
    </xf>
    <xf numFmtId="198" fontId="6" fillId="0" borderId="0" xfId="5" quotePrefix="1" applyNumberFormat="1" applyFont="1" applyFill="1" applyAlignment="1">
      <alignment horizontal="right" vertical="center"/>
    </xf>
    <xf numFmtId="192" fontId="6" fillId="0" borderId="0" xfId="5" applyNumberFormat="1" applyFont="1" applyFill="1" applyBorder="1" applyAlignment="1">
      <alignment vertical="center"/>
    </xf>
    <xf numFmtId="192" fontId="3" fillId="0" borderId="2" xfId="5" applyNumberFormat="1" applyFont="1" applyFill="1" applyBorder="1" applyAlignment="1">
      <alignment vertical="center"/>
    </xf>
    <xf numFmtId="198" fontId="3" fillId="0" borderId="2" xfId="5" applyNumberFormat="1" applyFont="1" applyFill="1" applyBorder="1" applyAlignment="1">
      <alignment vertical="center"/>
    </xf>
    <xf numFmtId="199" fontId="3" fillId="0" borderId="0" xfId="5" applyNumberFormat="1" applyFont="1" applyFill="1" applyBorder="1" applyAlignment="1">
      <alignment vertical="center"/>
    </xf>
    <xf numFmtId="37" fontId="4" fillId="0" borderId="0" xfId="16" applyNumberFormat="1" applyFont="1" applyAlignment="1">
      <alignment vertical="center"/>
    </xf>
    <xf numFmtId="0" fontId="6" fillId="0" borderId="0" xfId="7" quotePrefix="1" applyFont="1" applyAlignment="1">
      <alignment horizontal="center" vertical="center"/>
    </xf>
    <xf numFmtId="199" fontId="6" fillId="0" borderId="0" xfId="5" quotePrefix="1" applyNumberFormat="1" applyFont="1" applyFill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92" fontId="4" fillId="0" borderId="1" xfId="5" applyNumberFormat="1" applyFont="1" applyFill="1" applyBorder="1" applyAlignment="1">
      <alignment vertical="center"/>
    </xf>
    <xf numFmtId="196" fontId="4" fillId="0" borderId="1" xfId="5" applyNumberFormat="1" applyFont="1" applyFill="1" applyBorder="1" applyAlignment="1">
      <alignment vertical="center"/>
    </xf>
    <xf numFmtId="192" fontId="3" fillId="0" borderId="4" xfId="5" applyNumberFormat="1" applyFont="1" applyFill="1" applyBorder="1" applyAlignment="1">
      <alignment vertical="center"/>
    </xf>
    <xf numFmtId="37" fontId="4" fillId="0" borderId="0" xfId="17" applyNumberFormat="1" applyFont="1" applyAlignment="1">
      <alignment vertical="center"/>
    </xf>
    <xf numFmtId="196" fontId="4" fillId="0" borderId="0" xfId="5" applyNumberFormat="1" applyFont="1" applyFill="1" applyBorder="1" applyAlignment="1">
      <alignment vertical="center"/>
    </xf>
    <xf numFmtId="3" fontId="4" fillId="0" borderId="0" xfId="12" applyNumberFormat="1" applyFont="1" applyAlignment="1">
      <alignment horizontal="right" vertical="center" wrapText="1"/>
    </xf>
    <xf numFmtId="43" fontId="4" fillId="0" borderId="1" xfId="1" applyFont="1" applyFill="1" applyBorder="1" applyAlignment="1">
      <alignment vertical="center"/>
    </xf>
    <xf numFmtId="192" fontId="6" fillId="0" borderId="1" xfId="5" quotePrefix="1" applyNumberFormat="1" applyFont="1" applyFill="1" applyBorder="1" applyAlignment="1">
      <alignment horizontal="right" vertical="center"/>
    </xf>
    <xf numFmtId="198" fontId="4" fillId="0" borderId="1" xfId="5" quotePrefix="1" applyNumberFormat="1" applyFont="1" applyFill="1" applyBorder="1" applyAlignment="1">
      <alignment horizontal="right" vertical="center"/>
    </xf>
    <xf numFmtId="192" fontId="18" fillId="0" borderId="0" xfId="5" applyNumberFormat="1" applyFont="1" applyFill="1" applyBorder="1" applyAlignment="1">
      <alignment vertical="center"/>
    </xf>
    <xf numFmtId="198" fontId="3" fillId="0" borderId="0" xfId="5" applyNumberFormat="1" applyFont="1" applyFill="1" applyBorder="1" applyAlignment="1">
      <alignment vertical="center"/>
    </xf>
    <xf numFmtId="192" fontId="6" fillId="0" borderId="1" xfId="5" applyNumberFormat="1" applyFont="1" applyFill="1" applyBorder="1" applyAlignment="1">
      <alignment vertical="center"/>
    </xf>
    <xf numFmtId="192" fontId="18" fillId="0" borderId="3" xfId="5" applyNumberFormat="1" applyFont="1" applyFill="1" applyBorder="1" applyAlignment="1">
      <alignment vertical="center"/>
    </xf>
    <xf numFmtId="198" fontId="3" fillId="0" borderId="3" xfId="5" applyNumberFormat="1" applyFont="1" applyFill="1" applyBorder="1" applyAlignment="1">
      <alignment vertical="center"/>
    </xf>
    <xf numFmtId="43" fontId="4" fillId="0" borderId="2" xfId="5" applyFont="1" applyFill="1" applyBorder="1" applyAlignment="1">
      <alignment horizontal="center"/>
    </xf>
    <xf numFmtId="196" fontId="4" fillId="0" borderId="1" xfId="5" applyNumberFormat="1" applyFont="1" applyFill="1" applyBorder="1"/>
    <xf numFmtId="43" fontId="4" fillId="0" borderId="0" xfId="1" quotePrefix="1" applyFont="1" applyFill="1" applyAlignment="1">
      <alignment horizontal="right" vertical="center"/>
    </xf>
    <xf numFmtId="192" fontId="3" fillId="0" borderId="0" xfId="5" applyNumberFormat="1" applyFont="1" applyFill="1" applyBorder="1" applyAlignment="1">
      <alignment horizontal="center" vertical="center"/>
    </xf>
    <xf numFmtId="192" fontId="3" fillId="0" borderId="0" xfId="5" applyNumberFormat="1" applyFont="1" applyFill="1" applyAlignment="1">
      <alignment vertical="center"/>
    </xf>
    <xf numFmtId="39" fontId="4" fillId="0" borderId="0" xfId="7" applyNumberFormat="1" applyFont="1" applyFill="1" applyAlignment="1">
      <alignment vertical="center"/>
    </xf>
    <xf numFmtId="0" fontId="4" fillId="0" borderId="0" xfId="7" applyFont="1" applyFill="1" applyAlignment="1">
      <alignment horizontal="center" vertical="center"/>
    </xf>
    <xf numFmtId="0" fontId="4" fillId="0" borderId="0" xfId="7" quotePrefix="1" applyFont="1" applyFill="1" applyAlignment="1">
      <alignment horizontal="center" vertical="center"/>
    </xf>
    <xf numFmtId="39" fontId="4" fillId="0" borderId="0" xfId="7" quotePrefix="1" applyNumberFormat="1" applyFont="1" applyAlignment="1">
      <alignment horizontal="center" vertical="center"/>
    </xf>
    <xf numFmtId="189" fontId="6" fillId="0" borderId="0" xfId="2" applyNumberFormat="1" applyFont="1"/>
    <xf numFmtId="39" fontId="6" fillId="0" borderId="0" xfId="7" applyNumberFormat="1" applyFont="1" applyAlignment="1">
      <alignment horizontal="center"/>
    </xf>
    <xf numFmtId="190" fontId="6" fillId="0" borderId="0" xfId="4" applyNumberFormat="1" applyFont="1" applyFill="1" applyAlignment="1">
      <alignment horizontal="center"/>
    </xf>
    <xf numFmtId="39" fontId="6" fillId="0" borderId="0" xfId="2" applyNumberFormat="1" applyFont="1" applyAlignment="1">
      <alignment horizontal="center"/>
    </xf>
    <xf numFmtId="192" fontId="10" fillId="0" borderId="0" xfId="5" applyNumberFormat="1" applyFont="1" applyFill="1" applyBorder="1" applyAlignment="1">
      <alignment vertical="center"/>
    </xf>
    <xf numFmtId="199" fontId="10" fillId="0" borderId="0" xfId="5" applyNumberFormat="1" applyFont="1" applyFill="1" applyBorder="1" applyAlignment="1">
      <alignment vertical="center"/>
    </xf>
    <xf numFmtId="198" fontId="10" fillId="0" borderId="0" xfId="5" applyNumberFormat="1" applyFont="1" applyFill="1" applyBorder="1" applyAlignment="1">
      <alignment vertical="center"/>
    </xf>
    <xf numFmtId="39" fontId="19" fillId="0" borderId="0" xfId="7" applyNumberFormat="1" applyFont="1" applyFill="1" applyAlignment="1">
      <alignment vertical="center"/>
    </xf>
    <xf numFmtId="39" fontId="10" fillId="0" borderId="0" xfId="7" applyNumberFormat="1" applyFont="1" applyFill="1"/>
    <xf numFmtId="39" fontId="10" fillId="0" borderId="0" xfId="7" applyNumberFormat="1" applyFont="1" applyFill="1" applyAlignment="1">
      <alignment vertical="center"/>
    </xf>
    <xf numFmtId="189" fontId="4" fillId="0" borderId="0" xfId="7" applyNumberFormat="1" applyFont="1" applyFill="1"/>
    <xf numFmtId="189" fontId="4" fillId="0" borderId="0" xfId="12" applyNumberFormat="1" applyFont="1" applyFill="1"/>
    <xf numFmtId="39" fontId="4" fillId="0" borderId="0" xfId="7" applyNumberFormat="1" applyFont="1" applyFill="1"/>
    <xf numFmtId="37" fontId="3" fillId="0" borderId="0" xfId="0" applyNumberFormat="1" applyFont="1" applyFill="1" applyAlignment="1">
      <alignment horizontal="left"/>
    </xf>
    <xf numFmtId="0" fontId="4" fillId="0" borderId="0" xfId="7" applyFont="1" applyFill="1"/>
    <xf numFmtId="39" fontId="6" fillId="0" borderId="0" xfId="7" applyNumberFormat="1" applyFont="1" applyFill="1"/>
    <xf numFmtId="0" fontId="6" fillId="0" borderId="0" xfId="7" applyFont="1" applyFill="1"/>
    <xf numFmtId="0" fontId="6" fillId="0" borderId="0" xfId="11" quotePrefix="1" applyFont="1" applyFill="1" applyAlignment="1">
      <alignment horizontal="center"/>
    </xf>
    <xf numFmtId="0" fontId="4" fillId="0" borderId="0" xfId="12" applyFont="1" applyFill="1"/>
    <xf numFmtId="39" fontId="4" fillId="0" borderId="0" xfId="12" applyNumberFormat="1" applyFont="1" applyFill="1"/>
    <xf numFmtId="201" fontId="4" fillId="0" borderId="0" xfId="11" applyNumberFormat="1" applyFont="1" applyFill="1"/>
    <xf numFmtId="39" fontId="3" fillId="0" borderId="0" xfId="7" applyNumberFormat="1" applyFont="1" applyFill="1" applyAlignment="1">
      <alignment vertical="center"/>
    </xf>
    <xf numFmtId="43" fontId="4" fillId="0" borderId="0" xfId="4" applyNumberFormat="1" applyFont="1" applyFill="1" applyBorder="1" applyAlignment="1">
      <alignment horizontal="center"/>
    </xf>
    <xf numFmtId="39" fontId="4" fillId="0" borderId="0" xfId="7" applyNumberFormat="1" applyFont="1" applyAlignment="1">
      <alignment horizontal="center"/>
    </xf>
    <xf numFmtId="43" fontId="4" fillId="0" borderId="0" xfId="5" quotePrefix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left"/>
    </xf>
    <xf numFmtId="189" fontId="3" fillId="0" borderId="0" xfId="2" applyNumberFormat="1" applyFont="1" applyAlignment="1">
      <alignment horizontal="center"/>
    </xf>
    <xf numFmtId="189" fontId="4" fillId="0" borderId="0" xfId="2" quotePrefix="1" applyNumberFormat="1" applyFont="1" applyAlignment="1">
      <alignment horizontal="center"/>
    </xf>
    <xf numFmtId="39" fontId="3" fillId="0" borderId="0" xfId="3" applyFont="1" applyAlignment="1">
      <alignment horizontal="center"/>
    </xf>
    <xf numFmtId="190" fontId="3" fillId="0" borderId="1" xfId="4" applyNumberFormat="1" applyFont="1" applyFill="1" applyBorder="1" applyAlignment="1">
      <alignment horizontal="center"/>
    </xf>
    <xf numFmtId="39" fontId="4" fillId="0" borderId="0" xfId="7" quotePrefix="1" applyNumberFormat="1" applyFont="1" applyAlignment="1">
      <alignment horizontal="center"/>
    </xf>
    <xf numFmtId="189" fontId="3" fillId="0" borderId="0" xfId="7" applyNumberFormat="1" applyFont="1" applyAlignment="1">
      <alignment horizontal="center"/>
    </xf>
    <xf numFmtId="196" fontId="3" fillId="0" borderId="1" xfId="5" applyNumberFormat="1" applyFont="1" applyFill="1" applyBorder="1" applyAlignment="1">
      <alignment horizontal="center"/>
    </xf>
    <xf numFmtId="39" fontId="4" fillId="0" borderId="0" xfId="7" applyNumberFormat="1" applyFont="1" applyAlignment="1">
      <alignment horizontal="center"/>
    </xf>
    <xf numFmtId="39" fontId="3" fillId="0" borderId="0" xfId="7" applyNumberFormat="1" applyFont="1" applyAlignment="1">
      <alignment horizontal="center"/>
    </xf>
    <xf numFmtId="43" fontId="3" fillId="0" borderId="1" xfId="5" applyFont="1" applyFill="1" applyBorder="1" applyAlignment="1">
      <alignment horizontal="center"/>
    </xf>
    <xf numFmtId="192" fontId="4" fillId="0" borderId="1" xfId="5" applyNumberFormat="1" applyFont="1" applyFill="1" applyBorder="1" applyAlignment="1">
      <alignment horizontal="center"/>
    </xf>
    <xf numFmtId="189" fontId="4" fillId="0" borderId="0" xfId="12" quotePrefix="1" applyNumberFormat="1" applyFont="1" applyAlignment="1">
      <alignment horizontal="center"/>
    </xf>
    <xf numFmtId="189" fontId="4" fillId="0" borderId="0" xfId="12" applyNumberFormat="1" applyFont="1" applyAlignment="1">
      <alignment horizontal="center"/>
    </xf>
    <xf numFmtId="189" fontId="3" fillId="0" borderId="0" xfId="12" applyNumberFormat="1" applyFont="1" applyAlignment="1">
      <alignment horizontal="center"/>
    </xf>
    <xf numFmtId="192" fontId="3" fillId="0" borderId="1" xfId="12" applyNumberFormat="1" applyFont="1" applyBorder="1" applyAlignment="1">
      <alignment horizontal="center"/>
    </xf>
    <xf numFmtId="39" fontId="3" fillId="0" borderId="0" xfId="7" applyNumberFormat="1" applyFont="1" applyAlignment="1">
      <alignment horizontal="center" vertical="center"/>
    </xf>
    <xf numFmtId="39" fontId="3" fillId="0" borderId="0" xfId="12" applyNumberFormat="1" applyFont="1" applyAlignment="1">
      <alignment horizontal="center" vertical="center"/>
    </xf>
    <xf numFmtId="199" fontId="3" fillId="0" borderId="1" xfId="5" applyNumberFormat="1" applyFont="1" applyFill="1" applyBorder="1" applyAlignment="1">
      <alignment horizontal="center" vertical="center"/>
    </xf>
    <xf numFmtId="39" fontId="4" fillId="0" borderId="0" xfId="7" quotePrefix="1" applyNumberFormat="1" applyFont="1" applyAlignment="1">
      <alignment horizontal="center" vertical="center"/>
    </xf>
  </cellXfs>
  <cellStyles count="18">
    <cellStyle name="Comma" xfId="1" builtinId="3"/>
    <cellStyle name="Comma 2 2" xfId="5" xr:uid="{00000000-0005-0000-0000-000001000000}"/>
    <cellStyle name="Comma 2 2 2" xfId="13" xr:uid="{00000000-0005-0000-0000-000002000000}"/>
    <cellStyle name="Comma 3" xfId="4" xr:uid="{00000000-0005-0000-0000-000003000000}"/>
    <cellStyle name="Comma 3 2 2" xfId="14" xr:uid="{00000000-0005-0000-0000-000004000000}"/>
    <cellStyle name="Comma 9" xfId="8" xr:uid="{00000000-0005-0000-0000-000005000000}"/>
    <cellStyle name="Normal" xfId="0" builtinId="0"/>
    <cellStyle name="Normal 11 2" xfId="12" xr:uid="{00000000-0005-0000-0000-000007000000}"/>
    <cellStyle name="Normal 2" xfId="7" xr:uid="{00000000-0005-0000-0000-000008000000}"/>
    <cellStyle name="Normal 2 6" xfId="17" xr:uid="{00000000-0005-0000-0000-000009000000}"/>
    <cellStyle name="Normal 272" xfId="2" xr:uid="{00000000-0005-0000-0000-00000A000000}"/>
    <cellStyle name="Normal_Copy of ASTC-Q1_'54 T2" xfId="16" xr:uid="{00000000-0005-0000-0000-00000B000000}"/>
    <cellStyle name="Normal_M033T4" xfId="11" xr:uid="{00000000-0005-0000-0000-00000C000000}"/>
    <cellStyle name="ปกติ 2 2 4 3" xfId="9" xr:uid="{00000000-0005-0000-0000-00000D000000}"/>
    <cellStyle name="ปกติ 2 3 4" xfId="10" xr:uid="{00000000-0005-0000-0000-00000E000000}"/>
    <cellStyle name="ปกติ 2 6 6 2" xfId="6" xr:uid="{00000000-0005-0000-0000-00000F000000}"/>
    <cellStyle name="ปกติ_Sheet1" xfId="3" xr:uid="{00000000-0005-0000-0000-000010000000}"/>
    <cellStyle name="ปกติ_Sheet1_Prinsiri-Dec48-T2 2" xfId="15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8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13</xdr:col>
      <xdr:colOff>0</xdr:colOff>
      <xdr:row>10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13</xdr:col>
      <xdr:colOff>0</xdr:colOff>
      <xdr:row>11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13</xdr:col>
      <xdr:colOff>0</xdr:colOff>
      <xdr:row>12</xdr:row>
      <xdr:rowOff>259556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656320" y="40085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3"/>
  <sheetViews>
    <sheetView tabSelected="1" zoomScale="90" zoomScaleNormal="90" workbookViewId="0">
      <selection activeCell="B20" sqref="B20"/>
    </sheetView>
  </sheetViews>
  <sheetFormatPr defaultColWidth="9.09765625" defaultRowHeight="19.8"/>
  <cols>
    <col min="1" max="4" width="9" style="1" customWidth="1"/>
    <col min="5" max="5" width="1.69921875" style="1" customWidth="1"/>
    <col min="6" max="6" width="7.19921875" style="1" customWidth="1"/>
    <col min="7" max="7" width="1.796875" style="1" customWidth="1"/>
    <col min="8" max="8" width="14.69921875" style="10" customWidth="1"/>
    <col min="9" max="9" width="1.69921875" style="10" customWidth="1"/>
    <col min="10" max="10" width="14.69921875" style="10" customWidth="1"/>
    <col min="11" max="11" width="1.796875" style="10" customWidth="1"/>
    <col min="12" max="12" width="14.69921875" style="10" customWidth="1"/>
    <col min="13" max="13" width="1.69921875" style="10" customWidth="1"/>
    <col min="14" max="14" width="14.69921875" style="10" customWidth="1"/>
    <col min="15" max="16" width="1.796875" style="1" customWidth="1"/>
    <col min="17" max="18" width="9.09765625" style="1"/>
    <col min="19" max="19" width="13.09765625" style="1" customWidth="1"/>
    <col min="20" max="249" width="9.09765625" style="1"/>
    <col min="250" max="253" width="7.19921875" style="1" customWidth="1"/>
    <col min="254" max="254" width="3.796875" style="1" customWidth="1"/>
    <col min="255" max="255" width="7.19921875" style="1" customWidth="1"/>
    <col min="256" max="256" width="1.796875" style="1" customWidth="1"/>
    <col min="257" max="257" width="14.69921875" style="1" customWidth="1"/>
    <col min="258" max="258" width="1.69921875" style="1" customWidth="1"/>
    <col min="259" max="259" width="12.69921875" style="1" customWidth="1"/>
    <col min="260" max="260" width="1.796875" style="1" customWidth="1"/>
    <col min="261" max="261" width="12.69921875" style="1" customWidth="1"/>
    <col min="262" max="262" width="1.69921875" style="1" customWidth="1"/>
    <col min="263" max="263" width="12.69921875" style="1" customWidth="1"/>
    <col min="264" max="264" width="1.796875" style="1" customWidth="1"/>
    <col min="265" max="265" width="9.296875" style="1" customWidth="1"/>
    <col min="266" max="266" width="13.69921875" style="1" customWidth="1"/>
    <col min="267" max="267" width="9.796875" style="1" customWidth="1"/>
    <col min="268" max="268" width="12.19921875" style="1" customWidth="1"/>
    <col min="269" max="269" width="9.09765625" style="1"/>
    <col min="270" max="270" width="12.3984375" style="1" customWidth="1"/>
    <col min="271" max="505" width="9.09765625" style="1"/>
    <col min="506" max="509" width="7.19921875" style="1" customWidth="1"/>
    <col min="510" max="510" width="3.796875" style="1" customWidth="1"/>
    <col min="511" max="511" width="7.19921875" style="1" customWidth="1"/>
    <col min="512" max="512" width="1.796875" style="1" customWidth="1"/>
    <col min="513" max="513" width="14.69921875" style="1" customWidth="1"/>
    <col min="514" max="514" width="1.69921875" style="1" customWidth="1"/>
    <col min="515" max="515" width="12.69921875" style="1" customWidth="1"/>
    <col min="516" max="516" width="1.796875" style="1" customWidth="1"/>
    <col min="517" max="517" width="12.69921875" style="1" customWidth="1"/>
    <col min="518" max="518" width="1.69921875" style="1" customWidth="1"/>
    <col min="519" max="519" width="12.69921875" style="1" customWidth="1"/>
    <col min="520" max="520" width="1.796875" style="1" customWidth="1"/>
    <col min="521" max="521" width="9.296875" style="1" customWidth="1"/>
    <col min="522" max="522" width="13.69921875" style="1" customWidth="1"/>
    <col min="523" max="523" width="9.796875" style="1" customWidth="1"/>
    <col min="524" max="524" width="12.19921875" style="1" customWidth="1"/>
    <col min="525" max="525" width="9.09765625" style="1"/>
    <col min="526" max="526" width="12.3984375" style="1" customWidth="1"/>
    <col min="527" max="761" width="9.09765625" style="1"/>
    <col min="762" max="765" width="7.19921875" style="1" customWidth="1"/>
    <col min="766" max="766" width="3.796875" style="1" customWidth="1"/>
    <col min="767" max="767" width="7.19921875" style="1" customWidth="1"/>
    <col min="768" max="768" width="1.796875" style="1" customWidth="1"/>
    <col min="769" max="769" width="14.69921875" style="1" customWidth="1"/>
    <col min="770" max="770" width="1.69921875" style="1" customWidth="1"/>
    <col min="771" max="771" width="12.69921875" style="1" customWidth="1"/>
    <col min="772" max="772" width="1.796875" style="1" customWidth="1"/>
    <col min="773" max="773" width="12.69921875" style="1" customWidth="1"/>
    <col min="774" max="774" width="1.69921875" style="1" customWidth="1"/>
    <col min="775" max="775" width="12.69921875" style="1" customWidth="1"/>
    <col min="776" max="776" width="1.796875" style="1" customWidth="1"/>
    <col min="777" max="777" width="9.296875" style="1" customWidth="1"/>
    <col min="778" max="778" width="13.69921875" style="1" customWidth="1"/>
    <col min="779" max="779" width="9.796875" style="1" customWidth="1"/>
    <col min="780" max="780" width="12.19921875" style="1" customWidth="1"/>
    <col min="781" max="781" width="9.09765625" style="1"/>
    <col min="782" max="782" width="12.3984375" style="1" customWidth="1"/>
    <col min="783" max="1017" width="9.09765625" style="1"/>
    <col min="1018" max="1021" width="7.19921875" style="1" customWidth="1"/>
    <col min="1022" max="1022" width="3.796875" style="1" customWidth="1"/>
    <col min="1023" max="1023" width="7.19921875" style="1" customWidth="1"/>
    <col min="1024" max="1024" width="1.796875" style="1" customWidth="1"/>
    <col min="1025" max="1025" width="14.69921875" style="1" customWidth="1"/>
    <col min="1026" max="1026" width="1.69921875" style="1" customWidth="1"/>
    <col min="1027" max="1027" width="12.69921875" style="1" customWidth="1"/>
    <col min="1028" max="1028" width="1.796875" style="1" customWidth="1"/>
    <col min="1029" max="1029" width="12.69921875" style="1" customWidth="1"/>
    <col min="1030" max="1030" width="1.69921875" style="1" customWidth="1"/>
    <col min="1031" max="1031" width="12.69921875" style="1" customWidth="1"/>
    <col min="1032" max="1032" width="1.796875" style="1" customWidth="1"/>
    <col min="1033" max="1033" width="9.296875" style="1" customWidth="1"/>
    <col min="1034" max="1034" width="13.69921875" style="1" customWidth="1"/>
    <col min="1035" max="1035" width="9.796875" style="1" customWidth="1"/>
    <col min="1036" max="1036" width="12.19921875" style="1" customWidth="1"/>
    <col min="1037" max="1037" width="9.09765625" style="1"/>
    <col min="1038" max="1038" width="12.3984375" style="1" customWidth="1"/>
    <col min="1039" max="1273" width="9.09765625" style="1"/>
    <col min="1274" max="1277" width="7.19921875" style="1" customWidth="1"/>
    <col min="1278" max="1278" width="3.796875" style="1" customWidth="1"/>
    <col min="1279" max="1279" width="7.19921875" style="1" customWidth="1"/>
    <col min="1280" max="1280" width="1.796875" style="1" customWidth="1"/>
    <col min="1281" max="1281" width="14.69921875" style="1" customWidth="1"/>
    <col min="1282" max="1282" width="1.69921875" style="1" customWidth="1"/>
    <col min="1283" max="1283" width="12.69921875" style="1" customWidth="1"/>
    <col min="1284" max="1284" width="1.796875" style="1" customWidth="1"/>
    <col min="1285" max="1285" width="12.69921875" style="1" customWidth="1"/>
    <col min="1286" max="1286" width="1.69921875" style="1" customWidth="1"/>
    <col min="1287" max="1287" width="12.69921875" style="1" customWidth="1"/>
    <col min="1288" max="1288" width="1.796875" style="1" customWidth="1"/>
    <col min="1289" max="1289" width="9.296875" style="1" customWidth="1"/>
    <col min="1290" max="1290" width="13.69921875" style="1" customWidth="1"/>
    <col min="1291" max="1291" width="9.796875" style="1" customWidth="1"/>
    <col min="1292" max="1292" width="12.19921875" style="1" customWidth="1"/>
    <col min="1293" max="1293" width="9.09765625" style="1"/>
    <col min="1294" max="1294" width="12.3984375" style="1" customWidth="1"/>
    <col min="1295" max="1529" width="9.09765625" style="1"/>
    <col min="1530" max="1533" width="7.19921875" style="1" customWidth="1"/>
    <col min="1534" max="1534" width="3.796875" style="1" customWidth="1"/>
    <col min="1535" max="1535" width="7.19921875" style="1" customWidth="1"/>
    <col min="1536" max="1536" width="1.796875" style="1" customWidth="1"/>
    <col min="1537" max="1537" width="14.69921875" style="1" customWidth="1"/>
    <col min="1538" max="1538" width="1.69921875" style="1" customWidth="1"/>
    <col min="1539" max="1539" width="12.69921875" style="1" customWidth="1"/>
    <col min="1540" max="1540" width="1.796875" style="1" customWidth="1"/>
    <col min="1541" max="1541" width="12.69921875" style="1" customWidth="1"/>
    <col min="1542" max="1542" width="1.69921875" style="1" customWidth="1"/>
    <col min="1543" max="1543" width="12.69921875" style="1" customWidth="1"/>
    <col min="1544" max="1544" width="1.796875" style="1" customWidth="1"/>
    <col min="1545" max="1545" width="9.296875" style="1" customWidth="1"/>
    <col min="1546" max="1546" width="13.69921875" style="1" customWidth="1"/>
    <col min="1547" max="1547" width="9.796875" style="1" customWidth="1"/>
    <col min="1548" max="1548" width="12.19921875" style="1" customWidth="1"/>
    <col min="1549" max="1549" width="9.09765625" style="1"/>
    <col min="1550" max="1550" width="12.3984375" style="1" customWidth="1"/>
    <col min="1551" max="1785" width="9.09765625" style="1"/>
    <col min="1786" max="1789" width="7.19921875" style="1" customWidth="1"/>
    <col min="1790" max="1790" width="3.796875" style="1" customWidth="1"/>
    <col min="1791" max="1791" width="7.19921875" style="1" customWidth="1"/>
    <col min="1792" max="1792" width="1.796875" style="1" customWidth="1"/>
    <col min="1793" max="1793" width="14.69921875" style="1" customWidth="1"/>
    <col min="1794" max="1794" width="1.69921875" style="1" customWidth="1"/>
    <col min="1795" max="1795" width="12.69921875" style="1" customWidth="1"/>
    <col min="1796" max="1796" width="1.796875" style="1" customWidth="1"/>
    <col min="1797" max="1797" width="12.69921875" style="1" customWidth="1"/>
    <col min="1798" max="1798" width="1.69921875" style="1" customWidth="1"/>
    <col min="1799" max="1799" width="12.69921875" style="1" customWidth="1"/>
    <col min="1800" max="1800" width="1.796875" style="1" customWidth="1"/>
    <col min="1801" max="1801" width="9.296875" style="1" customWidth="1"/>
    <col min="1802" max="1802" width="13.69921875" style="1" customWidth="1"/>
    <col min="1803" max="1803" width="9.796875" style="1" customWidth="1"/>
    <col min="1804" max="1804" width="12.19921875" style="1" customWidth="1"/>
    <col min="1805" max="1805" width="9.09765625" style="1"/>
    <col min="1806" max="1806" width="12.3984375" style="1" customWidth="1"/>
    <col min="1807" max="2041" width="9.09765625" style="1"/>
    <col min="2042" max="2045" width="7.19921875" style="1" customWidth="1"/>
    <col min="2046" max="2046" width="3.796875" style="1" customWidth="1"/>
    <col min="2047" max="2047" width="7.19921875" style="1" customWidth="1"/>
    <col min="2048" max="2048" width="1.796875" style="1" customWidth="1"/>
    <col min="2049" max="2049" width="14.69921875" style="1" customWidth="1"/>
    <col min="2050" max="2050" width="1.69921875" style="1" customWidth="1"/>
    <col min="2051" max="2051" width="12.69921875" style="1" customWidth="1"/>
    <col min="2052" max="2052" width="1.796875" style="1" customWidth="1"/>
    <col min="2053" max="2053" width="12.69921875" style="1" customWidth="1"/>
    <col min="2054" max="2054" width="1.69921875" style="1" customWidth="1"/>
    <col min="2055" max="2055" width="12.69921875" style="1" customWidth="1"/>
    <col min="2056" max="2056" width="1.796875" style="1" customWidth="1"/>
    <col min="2057" max="2057" width="9.296875" style="1" customWidth="1"/>
    <col min="2058" max="2058" width="13.69921875" style="1" customWidth="1"/>
    <col min="2059" max="2059" width="9.796875" style="1" customWidth="1"/>
    <col min="2060" max="2060" width="12.19921875" style="1" customWidth="1"/>
    <col min="2061" max="2061" width="9.09765625" style="1"/>
    <col min="2062" max="2062" width="12.3984375" style="1" customWidth="1"/>
    <col min="2063" max="2297" width="9.09765625" style="1"/>
    <col min="2298" max="2301" width="7.19921875" style="1" customWidth="1"/>
    <col min="2302" max="2302" width="3.796875" style="1" customWidth="1"/>
    <col min="2303" max="2303" width="7.19921875" style="1" customWidth="1"/>
    <col min="2304" max="2304" width="1.796875" style="1" customWidth="1"/>
    <col min="2305" max="2305" width="14.69921875" style="1" customWidth="1"/>
    <col min="2306" max="2306" width="1.69921875" style="1" customWidth="1"/>
    <col min="2307" max="2307" width="12.69921875" style="1" customWidth="1"/>
    <col min="2308" max="2308" width="1.796875" style="1" customWidth="1"/>
    <col min="2309" max="2309" width="12.69921875" style="1" customWidth="1"/>
    <col min="2310" max="2310" width="1.69921875" style="1" customWidth="1"/>
    <col min="2311" max="2311" width="12.69921875" style="1" customWidth="1"/>
    <col min="2312" max="2312" width="1.796875" style="1" customWidth="1"/>
    <col min="2313" max="2313" width="9.296875" style="1" customWidth="1"/>
    <col min="2314" max="2314" width="13.69921875" style="1" customWidth="1"/>
    <col min="2315" max="2315" width="9.796875" style="1" customWidth="1"/>
    <col min="2316" max="2316" width="12.19921875" style="1" customWidth="1"/>
    <col min="2317" max="2317" width="9.09765625" style="1"/>
    <col min="2318" max="2318" width="12.3984375" style="1" customWidth="1"/>
    <col min="2319" max="2553" width="9.09765625" style="1"/>
    <col min="2554" max="2557" width="7.19921875" style="1" customWidth="1"/>
    <col min="2558" max="2558" width="3.796875" style="1" customWidth="1"/>
    <col min="2559" max="2559" width="7.19921875" style="1" customWidth="1"/>
    <col min="2560" max="2560" width="1.796875" style="1" customWidth="1"/>
    <col min="2561" max="2561" width="14.69921875" style="1" customWidth="1"/>
    <col min="2562" max="2562" width="1.69921875" style="1" customWidth="1"/>
    <col min="2563" max="2563" width="12.69921875" style="1" customWidth="1"/>
    <col min="2564" max="2564" width="1.796875" style="1" customWidth="1"/>
    <col min="2565" max="2565" width="12.69921875" style="1" customWidth="1"/>
    <col min="2566" max="2566" width="1.69921875" style="1" customWidth="1"/>
    <col min="2567" max="2567" width="12.69921875" style="1" customWidth="1"/>
    <col min="2568" max="2568" width="1.796875" style="1" customWidth="1"/>
    <col min="2569" max="2569" width="9.296875" style="1" customWidth="1"/>
    <col min="2570" max="2570" width="13.69921875" style="1" customWidth="1"/>
    <col min="2571" max="2571" width="9.796875" style="1" customWidth="1"/>
    <col min="2572" max="2572" width="12.19921875" style="1" customWidth="1"/>
    <col min="2573" max="2573" width="9.09765625" style="1"/>
    <col min="2574" max="2574" width="12.3984375" style="1" customWidth="1"/>
    <col min="2575" max="2809" width="9.09765625" style="1"/>
    <col min="2810" max="2813" width="7.19921875" style="1" customWidth="1"/>
    <col min="2814" max="2814" width="3.796875" style="1" customWidth="1"/>
    <col min="2815" max="2815" width="7.19921875" style="1" customWidth="1"/>
    <col min="2816" max="2816" width="1.796875" style="1" customWidth="1"/>
    <col min="2817" max="2817" width="14.69921875" style="1" customWidth="1"/>
    <col min="2818" max="2818" width="1.69921875" style="1" customWidth="1"/>
    <col min="2819" max="2819" width="12.69921875" style="1" customWidth="1"/>
    <col min="2820" max="2820" width="1.796875" style="1" customWidth="1"/>
    <col min="2821" max="2821" width="12.69921875" style="1" customWidth="1"/>
    <col min="2822" max="2822" width="1.69921875" style="1" customWidth="1"/>
    <col min="2823" max="2823" width="12.69921875" style="1" customWidth="1"/>
    <col min="2824" max="2824" width="1.796875" style="1" customWidth="1"/>
    <col min="2825" max="2825" width="9.296875" style="1" customWidth="1"/>
    <col min="2826" max="2826" width="13.69921875" style="1" customWidth="1"/>
    <col min="2827" max="2827" width="9.796875" style="1" customWidth="1"/>
    <col min="2828" max="2828" width="12.19921875" style="1" customWidth="1"/>
    <col min="2829" max="2829" width="9.09765625" style="1"/>
    <col min="2830" max="2830" width="12.3984375" style="1" customWidth="1"/>
    <col min="2831" max="3065" width="9.09765625" style="1"/>
    <col min="3066" max="3069" width="7.19921875" style="1" customWidth="1"/>
    <col min="3070" max="3070" width="3.796875" style="1" customWidth="1"/>
    <col min="3071" max="3071" width="7.19921875" style="1" customWidth="1"/>
    <col min="3072" max="3072" width="1.796875" style="1" customWidth="1"/>
    <col min="3073" max="3073" width="14.69921875" style="1" customWidth="1"/>
    <col min="3074" max="3074" width="1.69921875" style="1" customWidth="1"/>
    <col min="3075" max="3075" width="12.69921875" style="1" customWidth="1"/>
    <col min="3076" max="3076" width="1.796875" style="1" customWidth="1"/>
    <col min="3077" max="3077" width="12.69921875" style="1" customWidth="1"/>
    <col min="3078" max="3078" width="1.69921875" style="1" customWidth="1"/>
    <col min="3079" max="3079" width="12.69921875" style="1" customWidth="1"/>
    <col min="3080" max="3080" width="1.796875" style="1" customWidth="1"/>
    <col min="3081" max="3081" width="9.296875" style="1" customWidth="1"/>
    <col min="3082" max="3082" width="13.69921875" style="1" customWidth="1"/>
    <col min="3083" max="3083" width="9.796875" style="1" customWidth="1"/>
    <col min="3084" max="3084" width="12.19921875" style="1" customWidth="1"/>
    <col min="3085" max="3085" width="9.09765625" style="1"/>
    <col min="3086" max="3086" width="12.3984375" style="1" customWidth="1"/>
    <col min="3087" max="3321" width="9.09765625" style="1"/>
    <col min="3322" max="3325" width="7.19921875" style="1" customWidth="1"/>
    <col min="3326" max="3326" width="3.796875" style="1" customWidth="1"/>
    <col min="3327" max="3327" width="7.19921875" style="1" customWidth="1"/>
    <col min="3328" max="3328" width="1.796875" style="1" customWidth="1"/>
    <col min="3329" max="3329" width="14.69921875" style="1" customWidth="1"/>
    <col min="3330" max="3330" width="1.69921875" style="1" customWidth="1"/>
    <col min="3331" max="3331" width="12.69921875" style="1" customWidth="1"/>
    <col min="3332" max="3332" width="1.796875" style="1" customWidth="1"/>
    <col min="3333" max="3333" width="12.69921875" style="1" customWidth="1"/>
    <col min="3334" max="3334" width="1.69921875" style="1" customWidth="1"/>
    <col min="3335" max="3335" width="12.69921875" style="1" customWidth="1"/>
    <col min="3336" max="3336" width="1.796875" style="1" customWidth="1"/>
    <col min="3337" max="3337" width="9.296875" style="1" customWidth="1"/>
    <col min="3338" max="3338" width="13.69921875" style="1" customWidth="1"/>
    <col min="3339" max="3339" width="9.796875" style="1" customWidth="1"/>
    <col min="3340" max="3340" width="12.19921875" style="1" customWidth="1"/>
    <col min="3341" max="3341" width="9.09765625" style="1"/>
    <col min="3342" max="3342" width="12.3984375" style="1" customWidth="1"/>
    <col min="3343" max="3577" width="9.09765625" style="1"/>
    <col min="3578" max="3581" width="7.19921875" style="1" customWidth="1"/>
    <col min="3582" max="3582" width="3.796875" style="1" customWidth="1"/>
    <col min="3583" max="3583" width="7.19921875" style="1" customWidth="1"/>
    <col min="3584" max="3584" width="1.796875" style="1" customWidth="1"/>
    <col min="3585" max="3585" width="14.69921875" style="1" customWidth="1"/>
    <col min="3586" max="3586" width="1.69921875" style="1" customWidth="1"/>
    <col min="3587" max="3587" width="12.69921875" style="1" customWidth="1"/>
    <col min="3588" max="3588" width="1.796875" style="1" customWidth="1"/>
    <col min="3589" max="3589" width="12.69921875" style="1" customWidth="1"/>
    <col min="3590" max="3590" width="1.69921875" style="1" customWidth="1"/>
    <col min="3591" max="3591" width="12.69921875" style="1" customWidth="1"/>
    <col min="3592" max="3592" width="1.796875" style="1" customWidth="1"/>
    <col min="3593" max="3593" width="9.296875" style="1" customWidth="1"/>
    <col min="3594" max="3594" width="13.69921875" style="1" customWidth="1"/>
    <col min="3595" max="3595" width="9.796875" style="1" customWidth="1"/>
    <col min="3596" max="3596" width="12.19921875" style="1" customWidth="1"/>
    <col min="3597" max="3597" width="9.09765625" style="1"/>
    <col min="3598" max="3598" width="12.3984375" style="1" customWidth="1"/>
    <col min="3599" max="3833" width="9.09765625" style="1"/>
    <col min="3834" max="3837" width="7.19921875" style="1" customWidth="1"/>
    <col min="3838" max="3838" width="3.796875" style="1" customWidth="1"/>
    <col min="3839" max="3839" width="7.19921875" style="1" customWidth="1"/>
    <col min="3840" max="3840" width="1.796875" style="1" customWidth="1"/>
    <col min="3841" max="3841" width="14.69921875" style="1" customWidth="1"/>
    <col min="3842" max="3842" width="1.69921875" style="1" customWidth="1"/>
    <col min="3843" max="3843" width="12.69921875" style="1" customWidth="1"/>
    <col min="3844" max="3844" width="1.796875" style="1" customWidth="1"/>
    <col min="3845" max="3845" width="12.69921875" style="1" customWidth="1"/>
    <col min="3846" max="3846" width="1.69921875" style="1" customWidth="1"/>
    <col min="3847" max="3847" width="12.69921875" style="1" customWidth="1"/>
    <col min="3848" max="3848" width="1.796875" style="1" customWidth="1"/>
    <col min="3849" max="3849" width="9.296875" style="1" customWidth="1"/>
    <col min="3850" max="3850" width="13.69921875" style="1" customWidth="1"/>
    <col min="3851" max="3851" width="9.796875" style="1" customWidth="1"/>
    <col min="3852" max="3852" width="12.19921875" style="1" customWidth="1"/>
    <col min="3853" max="3853" width="9.09765625" style="1"/>
    <col min="3854" max="3854" width="12.3984375" style="1" customWidth="1"/>
    <col min="3855" max="4089" width="9.09765625" style="1"/>
    <col min="4090" max="4093" width="7.19921875" style="1" customWidth="1"/>
    <col min="4094" max="4094" width="3.796875" style="1" customWidth="1"/>
    <col min="4095" max="4095" width="7.19921875" style="1" customWidth="1"/>
    <col min="4096" max="4096" width="1.796875" style="1" customWidth="1"/>
    <col min="4097" max="4097" width="14.69921875" style="1" customWidth="1"/>
    <col min="4098" max="4098" width="1.69921875" style="1" customWidth="1"/>
    <col min="4099" max="4099" width="12.69921875" style="1" customWidth="1"/>
    <col min="4100" max="4100" width="1.796875" style="1" customWidth="1"/>
    <col min="4101" max="4101" width="12.69921875" style="1" customWidth="1"/>
    <col min="4102" max="4102" width="1.69921875" style="1" customWidth="1"/>
    <col min="4103" max="4103" width="12.69921875" style="1" customWidth="1"/>
    <col min="4104" max="4104" width="1.796875" style="1" customWidth="1"/>
    <col min="4105" max="4105" width="9.296875" style="1" customWidth="1"/>
    <col min="4106" max="4106" width="13.69921875" style="1" customWidth="1"/>
    <col min="4107" max="4107" width="9.796875" style="1" customWidth="1"/>
    <col min="4108" max="4108" width="12.19921875" style="1" customWidth="1"/>
    <col min="4109" max="4109" width="9.09765625" style="1"/>
    <col min="4110" max="4110" width="12.3984375" style="1" customWidth="1"/>
    <col min="4111" max="4345" width="9.09765625" style="1"/>
    <col min="4346" max="4349" width="7.19921875" style="1" customWidth="1"/>
    <col min="4350" max="4350" width="3.796875" style="1" customWidth="1"/>
    <col min="4351" max="4351" width="7.19921875" style="1" customWidth="1"/>
    <col min="4352" max="4352" width="1.796875" style="1" customWidth="1"/>
    <col min="4353" max="4353" width="14.69921875" style="1" customWidth="1"/>
    <col min="4354" max="4354" width="1.69921875" style="1" customWidth="1"/>
    <col min="4355" max="4355" width="12.69921875" style="1" customWidth="1"/>
    <col min="4356" max="4356" width="1.796875" style="1" customWidth="1"/>
    <col min="4357" max="4357" width="12.69921875" style="1" customWidth="1"/>
    <col min="4358" max="4358" width="1.69921875" style="1" customWidth="1"/>
    <col min="4359" max="4359" width="12.69921875" style="1" customWidth="1"/>
    <col min="4360" max="4360" width="1.796875" style="1" customWidth="1"/>
    <col min="4361" max="4361" width="9.296875" style="1" customWidth="1"/>
    <col min="4362" max="4362" width="13.69921875" style="1" customWidth="1"/>
    <col min="4363" max="4363" width="9.796875" style="1" customWidth="1"/>
    <col min="4364" max="4364" width="12.19921875" style="1" customWidth="1"/>
    <col min="4365" max="4365" width="9.09765625" style="1"/>
    <col min="4366" max="4366" width="12.3984375" style="1" customWidth="1"/>
    <col min="4367" max="4601" width="9.09765625" style="1"/>
    <col min="4602" max="4605" width="7.19921875" style="1" customWidth="1"/>
    <col min="4606" max="4606" width="3.796875" style="1" customWidth="1"/>
    <col min="4607" max="4607" width="7.19921875" style="1" customWidth="1"/>
    <col min="4608" max="4608" width="1.796875" style="1" customWidth="1"/>
    <col min="4609" max="4609" width="14.69921875" style="1" customWidth="1"/>
    <col min="4610" max="4610" width="1.69921875" style="1" customWidth="1"/>
    <col min="4611" max="4611" width="12.69921875" style="1" customWidth="1"/>
    <col min="4612" max="4612" width="1.796875" style="1" customWidth="1"/>
    <col min="4613" max="4613" width="12.69921875" style="1" customWidth="1"/>
    <col min="4614" max="4614" width="1.69921875" style="1" customWidth="1"/>
    <col min="4615" max="4615" width="12.69921875" style="1" customWidth="1"/>
    <col min="4616" max="4616" width="1.796875" style="1" customWidth="1"/>
    <col min="4617" max="4617" width="9.296875" style="1" customWidth="1"/>
    <col min="4618" max="4618" width="13.69921875" style="1" customWidth="1"/>
    <col min="4619" max="4619" width="9.796875" style="1" customWidth="1"/>
    <col min="4620" max="4620" width="12.19921875" style="1" customWidth="1"/>
    <col min="4621" max="4621" width="9.09765625" style="1"/>
    <col min="4622" max="4622" width="12.3984375" style="1" customWidth="1"/>
    <col min="4623" max="4857" width="9.09765625" style="1"/>
    <col min="4858" max="4861" width="7.19921875" style="1" customWidth="1"/>
    <col min="4862" max="4862" width="3.796875" style="1" customWidth="1"/>
    <col min="4863" max="4863" width="7.19921875" style="1" customWidth="1"/>
    <col min="4864" max="4864" width="1.796875" style="1" customWidth="1"/>
    <col min="4865" max="4865" width="14.69921875" style="1" customWidth="1"/>
    <col min="4866" max="4866" width="1.69921875" style="1" customWidth="1"/>
    <col min="4867" max="4867" width="12.69921875" style="1" customWidth="1"/>
    <col min="4868" max="4868" width="1.796875" style="1" customWidth="1"/>
    <col min="4869" max="4869" width="12.69921875" style="1" customWidth="1"/>
    <col min="4870" max="4870" width="1.69921875" style="1" customWidth="1"/>
    <col min="4871" max="4871" width="12.69921875" style="1" customWidth="1"/>
    <col min="4872" max="4872" width="1.796875" style="1" customWidth="1"/>
    <col min="4873" max="4873" width="9.296875" style="1" customWidth="1"/>
    <col min="4874" max="4874" width="13.69921875" style="1" customWidth="1"/>
    <col min="4875" max="4875" width="9.796875" style="1" customWidth="1"/>
    <col min="4876" max="4876" width="12.19921875" style="1" customWidth="1"/>
    <col min="4877" max="4877" width="9.09765625" style="1"/>
    <col min="4878" max="4878" width="12.3984375" style="1" customWidth="1"/>
    <col min="4879" max="5113" width="9.09765625" style="1"/>
    <col min="5114" max="5117" width="7.19921875" style="1" customWidth="1"/>
    <col min="5118" max="5118" width="3.796875" style="1" customWidth="1"/>
    <col min="5119" max="5119" width="7.19921875" style="1" customWidth="1"/>
    <col min="5120" max="5120" width="1.796875" style="1" customWidth="1"/>
    <col min="5121" max="5121" width="14.69921875" style="1" customWidth="1"/>
    <col min="5122" max="5122" width="1.69921875" style="1" customWidth="1"/>
    <col min="5123" max="5123" width="12.69921875" style="1" customWidth="1"/>
    <col min="5124" max="5124" width="1.796875" style="1" customWidth="1"/>
    <col min="5125" max="5125" width="12.69921875" style="1" customWidth="1"/>
    <col min="5126" max="5126" width="1.69921875" style="1" customWidth="1"/>
    <col min="5127" max="5127" width="12.69921875" style="1" customWidth="1"/>
    <col min="5128" max="5128" width="1.796875" style="1" customWidth="1"/>
    <col min="5129" max="5129" width="9.296875" style="1" customWidth="1"/>
    <col min="5130" max="5130" width="13.69921875" style="1" customWidth="1"/>
    <col min="5131" max="5131" width="9.796875" style="1" customWidth="1"/>
    <col min="5132" max="5132" width="12.19921875" style="1" customWidth="1"/>
    <col min="5133" max="5133" width="9.09765625" style="1"/>
    <col min="5134" max="5134" width="12.3984375" style="1" customWidth="1"/>
    <col min="5135" max="5369" width="9.09765625" style="1"/>
    <col min="5370" max="5373" width="7.19921875" style="1" customWidth="1"/>
    <col min="5374" max="5374" width="3.796875" style="1" customWidth="1"/>
    <col min="5375" max="5375" width="7.19921875" style="1" customWidth="1"/>
    <col min="5376" max="5376" width="1.796875" style="1" customWidth="1"/>
    <col min="5377" max="5377" width="14.69921875" style="1" customWidth="1"/>
    <col min="5378" max="5378" width="1.69921875" style="1" customWidth="1"/>
    <col min="5379" max="5379" width="12.69921875" style="1" customWidth="1"/>
    <col min="5380" max="5380" width="1.796875" style="1" customWidth="1"/>
    <col min="5381" max="5381" width="12.69921875" style="1" customWidth="1"/>
    <col min="5382" max="5382" width="1.69921875" style="1" customWidth="1"/>
    <col min="5383" max="5383" width="12.69921875" style="1" customWidth="1"/>
    <col min="5384" max="5384" width="1.796875" style="1" customWidth="1"/>
    <col min="5385" max="5385" width="9.296875" style="1" customWidth="1"/>
    <col min="5386" max="5386" width="13.69921875" style="1" customWidth="1"/>
    <col min="5387" max="5387" width="9.796875" style="1" customWidth="1"/>
    <col min="5388" max="5388" width="12.19921875" style="1" customWidth="1"/>
    <col min="5389" max="5389" width="9.09765625" style="1"/>
    <col min="5390" max="5390" width="12.3984375" style="1" customWidth="1"/>
    <col min="5391" max="5625" width="9.09765625" style="1"/>
    <col min="5626" max="5629" width="7.19921875" style="1" customWidth="1"/>
    <col min="5630" max="5630" width="3.796875" style="1" customWidth="1"/>
    <col min="5631" max="5631" width="7.19921875" style="1" customWidth="1"/>
    <col min="5632" max="5632" width="1.796875" style="1" customWidth="1"/>
    <col min="5633" max="5633" width="14.69921875" style="1" customWidth="1"/>
    <col min="5634" max="5634" width="1.69921875" style="1" customWidth="1"/>
    <col min="5635" max="5635" width="12.69921875" style="1" customWidth="1"/>
    <col min="5636" max="5636" width="1.796875" style="1" customWidth="1"/>
    <col min="5637" max="5637" width="12.69921875" style="1" customWidth="1"/>
    <col min="5638" max="5638" width="1.69921875" style="1" customWidth="1"/>
    <col min="5639" max="5639" width="12.69921875" style="1" customWidth="1"/>
    <col min="5640" max="5640" width="1.796875" style="1" customWidth="1"/>
    <col min="5641" max="5641" width="9.296875" style="1" customWidth="1"/>
    <col min="5642" max="5642" width="13.69921875" style="1" customWidth="1"/>
    <col min="5643" max="5643" width="9.796875" style="1" customWidth="1"/>
    <col min="5644" max="5644" width="12.19921875" style="1" customWidth="1"/>
    <col min="5645" max="5645" width="9.09765625" style="1"/>
    <col min="5646" max="5646" width="12.3984375" style="1" customWidth="1"/>
    <col min="5647" max="5881" width="9.09765625" style="1"/>
    <col min="5882" max="5885" width="7.19921875" style="1" customWidth="1"/>
    <col min="5886" max="5886" width="3.796875" style="1" customWidth="1"/>
    <col min="5887" max="5887" width="7.19921875" style="1" customWidth="1"/>
    <col min="5888" max="5888" width="1.796875" style="1" customWidth="1"/>
    <col min="5889" max="5889" width="14.69921875" style="1" customWidth="1"/>
    <col min="5890" max="5890" width="1.69921875" style="1" customWidth="1"/>
    <col min="5891" max="5891" width="12.69921875" style="1" customWidth="1"/>
    <col min="5892" max="5892" width="1.796875" style="1" customWidth="1"/>
    <col min="5893" max="5893" width="12.69921875" style="1" customWidth="1"/>
    <col min="5894" max="5894" width="1.69921875" style="1" customWidth="1"/>
    <col min="5895" max="5895" width="12.69921875" style="1" customWidth="1"/>
    <col min="5896" max="5896" width="1.796875" style="1" customWidth="1"/>
    <col min="5897" max="5897" width="9.296875" style="1" customWidth="1"/>
    <col min="5898" max="5898" width="13.69921875" style="1" customWidth="1"/>
    <col min="5899" max="5899" width="9.796875" style="1" customWidth="1"/>
    <col min="5900" max="5900" width="12.19921875" style="1" customWidth="1"/>
    <col min="5901" max="5901" width="9.09765625" style="1"/>
    <col min="5902" max="5902" width="12.3984375" style="1" customWidth="1"/>
    <col min="5903" max="6137" width="9.09765625" style="1"/>
    <col min="6138" max="6141" width="7.19921875" style="1" customWidth="1"/>
    <col min="6142" max="6142" width="3.796875" style="1" customWidth="1"/>
    <col min="6143" max="6143" width="7.19921875" style="1" customWidth="1"/>
    <col min="6144" max="6144" width="1.796875" style="1" customWidth="1"/>
    <col min="6145" max="6145" width="14.69921875" style="1" customWidth="1"/>
    <col min="6146" max="6146" width="1.69921875" style="1" customWidth="1"/>
    <col min="6147" max="6147" width="12.69921875" style="1" customWidth="1"/>
    <col min="6148" max="6148" width="1.796875" style="1" customWidth="1"/>
    <col min="6149" max="6149" width="12.69921875" style="1" customWidth="1"/>
    <col min="6150" max="6150" width="1.69921875" style="1" customWidth="1"/>
    <col min="6151" max="6151" width="12.69921875" style="1" customWidth="1"/>
    <col min="6152" max="6152" width="1.796875" style="1" customWidth="1"/>
    <col min="6153" max="6153" width="9.296875" style="1" customWidth="1"/>
    <col min="6154" max="6154" width="13.69921875" style="1" customWidth="1"/>
    <col min="6155" max="6155" width="9.796875" style="1" customWidth="1"/>
    <col min="6156" max="6156" width="12.19921875" style="1" customWidth="1"/>
    <col min="6157" max="6157" width="9.09765625" style="1"/>
    <col min="6158" max="6158" width="12.3984375" style="1" customWidth="1"/>
    <col min="6159" max="6393" width="9.09765625" style="1"/>
    <col min="6394" max="6397" width="7.19921875" style="1" customWidth="1"/>
    <col min="6398" max="6398" width="3.796875" style="1" customWidth="1"/>
    <col min="6399" max="6399" width="7.19921875" style="1" customWidth="1"/>
    <col min="6400" max="6400" width="1.796875" style="1" customWidth="1"/>
    <col min="6401" max="6401" width="14.69921875" style="1" customWidth="1"/>
    <col min="6402" max="6402" width="1.69921875" style="1" customWidth="1"/>
    <col min="6403" max="6403" width="12.69921875" style="1" customWidth="1"/>
    <col min="6404" max="6404" width="1.796875" style="1" customWidth="1"/>
    <col min="6405" max="6405" width="12.69921875" style="1" customWidth="1"/>
    <col min="6406" max="6406" width="1.69921875" style="1" customWidth="1"/>
    <col min="6407" max="6407" width="12.69921875" style="1" customWidth="1"/>
    <col min="6408" max="6408" width="1.796875" style="1" customWidth="1"/>
    <col min="6409" max="6409" width="9.296875" style="1" customWidth="1"/>
    <col min="6410" max="6410" width="13.69921875" style="1" customWidth="1"/>
    <col min="6411" max="6411" width="9.796875" style="1" customWidth="1"/>
    <col min="6412" max="6412" width="12.19921875" style="1" customWidth="1"/>
    <col min="6413" max="6413" width="9.09765625" style="1"/>
    <col min="6414" max="6414" width="12.3984375" style="1" customWidth="1"/>
    <col min="6415" max="6649" width="9.09765625" style="1"/>
    <col min="6650" max="6653" width="7.19921875" style="1" customWidth="1"/>
    <col min="6654" max="6654" width="3.796875" style="1" customWidth="1"/>
    <col min="6655" max="6655" width="7.19921875" style="1" customWidth="1"/>
    <col min="6656" max="6656" width="1.796875" style="1" customWidth="1"/>
    <col min="6657" max="6657" width="14.69921875" style="1" customWidth="1"/>
    <col min="6658" max="6658" width="1.69921875" style="1" customWidth="1"/>
    <col min="6659" max="6659" width="12.69921875" style="1" customWidth="1"/>
    <col min="6660" max="6660" width="1.796875" style="1" customWidth="1"/>
    <col min="6661" max="6661" width="12.69921875" style="1" customWidth="1"/>
    <col min="6662" max="6662" width="1.69921875" style="1" customWidth="1"/>
    <col min="6663" max="6663" width="12.69921875" style="1" customWidth="1"/>
    <col min="6664" max="6664" width="1.796875" style="1" customWidth="1"/>
    <col min="6665" max="6665" width="9.296875" style="1" customWidth="1"/>
    <col min="6666" max="6666" width="13.69921875" style="1" customWidth="1"/>
    <col min="6667" max="6667" width="9.796875" style="1" customWidth="1"/>
    <col min="6668" max="6668" width="12.19921875" style="1" customWidth="1"/>
    <col min="6669" max="6669" width="9.09765625" style="1"/>
    <col min="6670" max="6670" width="12.3984375" style="1" customWidth="1"/>
    <col min="6671" max="6905" width="9.09765625" style="1"/>
    <col min="6906" max="6909" width="7.19921875" style="1" customWidth="1"/>
    <col min="6910" max="6910" width="3.796875" style="1" customWidth="1"/>
    <col min="6911" max="6911" width="7.19921875" style="1" customWidth="1"/>
    <col min="6912" max="6912" width="1.796875" style="1" customWidth="1"/>
    <col min="6913" max="6913" width="14.69921875" style="1" customWidth="1"/>
    <col min="6914" max="6914" width="1.69921875" style="1" customWidth="1"/>
    <col min="6915" max="6915" width="12.69921875" style="1" customWidth="1"/>
    <col min="6916" max="6916" width="1.796875" style="1" customWidth="1"/>
    <col min="6917" max="6917" width="12.69921875" style="1" customWidth="1"/>
    <col min="6918" max="6918" width="1.69921875" style="1" customWidth="1"/>
    <col min="6919" max="6919" width="12.69921875" style="1" customWidth="1"/>
    <col min="6920" max="6920" width="1.796875" style="1" customWidth="1"/>
    <col min="6921" max="6921" width="9.296875" style="1" customWidth="1"/>
    <col min="6922" max="6922" width="13.69921875" style="1" customWidth="1"/>
    <col min="6923" max="6923" width="9.796875" style="1" customWidth="1"/>
    <col min="6924" max="6924" width="12.19921875" style="1" customWidth="1"/>
    <col min="6925" max="6925" width="9.09765625" style="1"/>
    <col min="6926" max="6926" width="12.3984375" style="1" customWidth="1"/>
    <col min="6927" max="7161" width="9.09765625" style="1"/>
    <col min="7162" max="7165" width="7.19921875" style="1" customWidth="1"/>
    <col min="7166" max="7166" width="3.796875" style="1" customWidth="1"/>
    <col min="7167" max="7167" width="7.19921875" style="1" customWidth="1"/>
    <col min="7168" max="7168" width="1.796875" style="1" customWidth="1"/>
    <col min="7169" max="7169" width="14.69921875" style="1" customWidth="1"/>
    <col min="7170" max="7170" width="1.69921875" style="1" customWidth="1"/>
    <col min="7171" max="7171" width="12.69921875" style="1" customWidth="1"/>
    <col min="7172" max="7172" width="1.796875" style="1" customWidth="1"/>
    <col min="7173" max="7173" width="12.69921875" style="1" customWidth="1"/>
    <col min="7174" max="7174" width="1.69921875" style="1" customWidth="1"/>
    <col min="7175" max="7175" width="12.69921875" style="1" customWidth="1"/>
    <col min="7176" max="7176" width="1.796875" style="1" customWidth="1"/>
    <col min="7177" max="7177" width="9.296875" style="1" customWidth="1"/>
    <col min="7178" max="7178" width="13.69921875" style="1" customWidth="1"/>
    <col min="7179" max="7179" width="9.796875" style="1" customWidth="1"/>
    <col min="7180" max="7180" width="12.19921875" style="1" customWidth="1"/>
    <col min="7181" max="7181" width="9.09765625" style="1"/>
    <col min="7182" max="7182" width="12.3984375" style="1" customWidth="1"/>
    <col min="7183" max="7417" width="9.09765625" style="1"/>
    <col min="7418" max="7421" width="7.19921875" style="1" customWidth="1"/>
    <col min="7422" max="7422" width="3.796875" style="1" customWidth="1"/>
    <col min="7423" max="7423" width="7.19921875" style="1" customWidth="1"/>
    <col min="7424" max="7424" width="1.796875" style="1" customWidth="1"/>
    <col min="7425" max="7425" width="14.69921875" style="1" customWidth="1"/>
    <col min="7426" max="7426" width="1.69921875" style="1" customWidth="1"/>
    <col min="7427" max="7427" width="12.69921875" style="1" customWidth="1"/>
    <col min="7428" max="7428" width="1.796875" style="1" customWidth="1"/>
    <col min="7429" max="7429" width="12.69921875" style="1" customWidth="1"/>
    <col min="7430" max="7430" width="1.69921875" style="1" customWidth="1"/>
    <col min="7431" max="7431" width="12.69921875" style="1" customWidth="1"/>
    <col min="7432" max="7432" width="1.796875" style="1" customWidth="1"/>
    <col min="7433" max="7433" width="9.296875" style="1" customWidth="1"/>
    <col min="7434" max="7434" width="13.69921875" style="1" customWidth="1"/>
    <col min="7435" max="7435" width="9.796875" style="1" customWidth="1"/>
    <col min="7436" max="7436" width="12.19921875" style="1" customWidth="1"/>
    <col min="7437" max="7437" width="9.09765625" style="1"/>
    <col min="7438" max="7438" width="12.3984375" style="1" customWidth="1"/>
    <col min="7439" max="7673" width="9.09765625" style="1"/>
    <col min="7674" max="7677" width="7.19921875" style="1" customWidth="1"/>
    <col min="7678" max="7678" width="3.796875" style="1" customWidth="1"/>
    <col min="7679" max="7679" width="7.19921875" style="1" customWidth="1"/>
    <col min="7680" max="7680" width="1.796875" style="1" customWidth="1"/>
    <col min="7681" max="7681" width="14.69921875" style="1" customWidth="1"/>
    <col min="7682" max="7682" width="1.69921875" style="1" customWidth="1"/>
    <col min="7683" max="7683" width="12.69921875" style="1" customWidth="1"/>
    <col min="7684" max="7684" width="1.796875" style="1" customWidth="1"/>
    <col min="7685" max="7685" width="12.69921875" style="1" customWidth="1"/>
    <col min="7686" max="7686" width="1.69921875" style="1" customWidth="1"/>
    <col min="7687" max="7687" width="12.69921875" style="1" customWidth="1"/>
    <col min="7688" max="7688" width="1.796875" style="1" customWidth="1"/>
    <col min="7689" max="7689" width="9.296875" style="1" customWidth="1"/>
    <col min="7690" max="7690" width="13.69921875" style="1" customWidth="1"/>
    <col min="7691" max="7691" width="9.796875" style="1" customWidth="1"/>
    <col min="7692" max="7692" width="12.19921875" style="1" customWidth="1"/>
    <col min="7693" max="7693" width="9.09765625" style="1"/>
    <col min="7694" max="7694" width="12.3984375" style="1" customWidth="1"/>
    <col min="7695" max="7929" width="9.09765625" style="1"/>
    <col min="7930" max="7933" width="7.19921875" style="1" customWidth="1"/>
    <col min="7934" max="7934" width="3.796875" style="1" customWidth="1"/>
    <col min="7935" max="7935" width="7.19921875" style="1" customWidth="1"/>
    <col min="7936" max="7936" width="1.796875" style="1" customWidth="1"/>
    <col min="7937" max="7937" width="14.69921875" style="1" customWidth="1"/>
    <col min="7938" max="7938" width="1.69921875" style="1" customWidth="1"/>
    <col min="7939" max="7939" width="12.69921875" style="1" customWidth="1"/>
    <col min="7940" max="7940" width="1.796875" style="1" customWidth="1"/>
    <col min="7941" max="7941" width="12.69921875" style="1" customWidth="1"/>
    <col min="7942" max="7942" width="1.69921875" style="1" customWidth="1"/>
    <col min="7943" max="7943" width="12.69921875" style="1" customWidth="1"/>
    <col min="7944" max="7944" width="1.796875" style="1" customWidth="1"/>
    <col min="7945" max="7945" width="9.296875" style="1" customWidth="1"/>
    <col min="7946" max="7946" width="13.69921875" style="1" customWidth="1"/>
    <col min="7947" max="7947" width="9.796875" style="1" customWidth="1"/>
    <col min="7948" max="7948" width="12.19921875" style="1" customWidth="1"/>
    <col min="7949" max="7949" width="9.09765625" style="1"/>
    <col min="7950" max="7950" width="12.3984375" style="1" customWidth="1"/>
    <col min="7951" max="8185" width="9.09765625" style="1"/>
    <col min="8186" max="8189" width="7.19921875" style="1" customWidth="1"/>
    <col min="8190" max="8190" width="3.796875" style="1" customWidth="1"/>
    <col min="8191" max="8191" width="7.19921875" style="1" customWidth="1"/>
    <col min="8192" max="8192" width="1.796875" style="1" customWidth="1"/>
    <col min="8193" max="8193" width="14.69921875" style="1" customWidth="1"/>
    <col min="8194" max="8194" width="1.69921875" style="1" customWidth="1"/>
    <col min="8195" max="8195" width="12.69921875" style="1" customWidth="1"/>
    <col min="8196" max="8196" width="1.796875" style="1" customWidth="1"/>
    <col min="8197" max="8197" width="12.69921875" style="1" customWidth="1"/>
    <col min="8198" max="8198" width="1.69921875" style="1" customWidth="1"/>
    <col min="8199" max="8199" width="12.69921875" style="1" customWidth="1"/>
    <col min="8200" max="8200" width="1.796875" style="1" customWidth="1"/>
    <col min="8201" max="8201" width="9.296875" style="1" customWidth="1"/>
    <col min="8202" max="8202" width="13.69921875" style="1" customWidth="1"/>
    <col min="8203" max="8203" width="9.796875" style="1" customWidth="1"/>
    <col min="8204" max="8204" width="12.19921875" style="1" customWidth="1"/>
    <col min="8205" max="8205" width="9.09765625" style="1"/>
    <col min="8206" max="8206" width="12.3984375" style="1" customWidth="1"/>
    <col min="8207" max="8441" width="9.09765625" style="1"/>
    <col min="8442" max="8445" width="7.19921875" style="1" customWidth="1"/>
    <col min="8446" max="8446" width="3.796875" style="1" customWidth="1"/>
    <col min="8447" max="8447" width="7.19921875" style="1" customWidth="1"/>
    <col min="8448" max="8448" width="1.796875" style="1" customWidth="1"/>
    <col min="8449" max="8449" width="14.69921875" style="1" customWidth="1"/>
    <col min="8450" max="8450" width="1.69921875" style="1" customWidth="1"/>
    <col min="8451" max="8451" width="12.69921875" style="1" customWidth="1"/>
    <col min="8452" max="8452" width="1.796875" style="1" customWidth="1"/>
    <col min="8453" max="8453" width="12.69921875" style="1" customWidth="1"/>
    <col min="8454" max="8454" width="1.69921875" style="1" customWidth="1"/>
    <col min="8455" max="8455" width="12.69921875" style="1" customWidth="1"/>
    <col min="8456" max="8456" width="1.796875" style="1" customWidth="1"/>
    <col min="8457" max="8457" width="9.296875" style="1" customWidth="1"/>
    <col min="8458" max="8458" width="13.69921875" style="1" customWidth="1"/>
    <col min="8459" max="8459" width="9.796875" style="1" customWidth="1"/>
    <col min="8460" max="8460" width="12.19921875" style="1" customWidth="1"/>
    <col min="8461" max="8461" width="9.09765625" style="1"/>
    <col min="8462" max="8462" width="12.3984375" style="1" customWidth="1"/>
    <col min="8463" max="8697" width="9.09765625" style="1"/>
    <col min="8698" max="8701" width="7.19921875" style="1" customWidth="1"/>
    <col min="8702" max="8702" width="3.796875" style="1" customWidth="1"/>
    <col min="8703" max="8703" width="7.19921875" style="1" customWidth="1"/>
    <col min="8704" max="8704" width="1.796875" style="1" customWidth="1"/>
    <col min="8705" max="8705" width="14.69921875" style="1" customWidth="1"/>
    <col min="8706" max="8706" width="1.69921875" style="1" customWidth="1"/>
    <col min="8707" max="8707" width="12.69921875" style="1" customWidth="1"/>
    <col min="8708" max="8708" width="1.796875" style="1" customWidth="1"/>
    <col min="8709" max="8709" width="12.69921875" style="1" customWidth="1"/>
    <col min="8710" max="8710" width="1.69921875" style="1" customWidth="1"/>
    <col min="8711" max="8711" width="12.69921875" style="1" customWidth="1"/>
    <col min="8712" max="8712" width="1.796875" style="1" customWidth="1"/>
    <col min="8713" max="8713" width="9.296875" style="1" customWidth="1"/>
    <col min="8714" max="8714" width="13.69921875" style="1" customWidth="1"/>
    <col min="8715" max="8715" width="9.796875" style="1" customWidth="1"/>
    <col min="8716" max="8716" width="12.19921875" style="1" customWidth="1"/>
    <col min="8717" max="8717" width="9.09765625" style="1"/>
    <col min="8718" max="8718" width="12.3984375" style="1" customWidth="1"/>
    <col min="8719" max="8953" width="9.09765625" style="1"/>
    <col min="8954" max="8957" width="7.19921875" style="1" customWidth="1"/>
    <col min="8958" max="8958" width="3.796875" style="1" customWidth="1"/>
    <col min="8959" max="8959" width="7.19921875" style="1" customWidth="1"/>
    <col min="8960" max="8960" width="1.796875" style="1" customWidth="1"/>
    <col min="8961" max="8961" width="14.69921875" style="1" customWidth="1"/>
    <col min="8962" max="8962" width="1.69921875" style="1" customWidth="1"/>
    <col min="8963" max="8963" width="12.69921875" style="1" customWidth="1"/>
    <col min="8964" max="8964" width="1.796875" style="1" customWidth="1"/>
    <col min="8965" max="8965" width="12.69921875" style="1" customWidth="1"/>
    <col min="8966" max="8966" width="1.69921875" style="1" customWidth="1"/>
    <col min="8967" max="8967" width="12.69921875" style="1" customWidth="1"/>
    <col min="8968" max="8968" width="1.796875" style="1" customWidth="1"/>
    <col min="8969" max="8969" width="9.296875" style="1" customWidth="1"/>
    <col min="8970" max="8970" width="13.69921875" style="1" customWidth="1"/>
    <col min="8971" max="8971" width="9.796875" style="1" customWidth="1"/>
    <col min="8972" max="8972" width="12.19921875" style="1" customWidth="1"/>
    <col min="8973" max="8973" width="9.09765625" style="1"/>
    <col min="8974" max="8974" width="12.3984375" style="1" customWidth="1"/>
    <col min="8975" max="9209" width="9.09765625" style="1"/>
    <col min="9210" max="9213" width="7.19921875" style="1" customWidth="1"/>
    <col min="9214" max="9214" width="3.796875" style="1" customWidth="1"/>
    <col min="9215" max="9215" width="7.19921875" style="1" customWidth="1"/>
    <col min="9216" max="9216" width="1.796875" style="1" customWidth="1"/>
    <col min="9217" max="9217" width="14.69921875" style="1" customWidth="1"/>
    <col min="9218" max="9218" width="1.69921875" style="1" customWidth="1"/>
    <col min="9219" max="9219" width="12.69921875" style="1" customWidth="1"/>
    <col min="9220" max="9220" width="1.796875" style="1" customWidth="1"/>
    <col min="9221" max="9221" width="12.69921875" style="1" customWidth="1"/>
    <col min="9222" max="9222" width="1.69921875" style="1" customWidth="1"/>
    <col min="9223" max="9223" width="12.69921875" style="1" customWidth="1"/>
    <col min="9224" max="9224" width="1.796875" style="1" customWidth="1"/>
    <col min="9225" max="9225" width="9.296875" style="1" customWidth="1"/>
    <col min="9226" max="9226" width="13.69921875" style="1" customWidth="1"/>
    <col min="9227" max="9227" width="9.796875" style="1" customWidth="1"/>
    <col min="9228" max="9228" width="12.19921875" style="1" customWidth="1"/>
    <col min="9229" max="9229" width="9.09765625" style="1"/>
    <col min="9230" max="9230" width="12.3984375" style="1" customWidth="1"/>
    <col min="9231" max="9465" width="9.09765625" style="1"/>
    <col min="9466" max="9469" width="7.19921875" style="1" customWidth="1"/>
    <col min="9470" max="9470" width="3.796875" style="1" customWidth="1"/>
    <col min="9471" max="9471" width="7.19921875" style="1" customWidth="1"/>
    <col min="9472" max="9472" width="1.796875" style="1" customWidth="1"/>
    <col min="9473" max="9473" width="14.69921875" style="1" customWidth="1"/>
    <col min="9474" max="9474" width="1.69921875" style="1" customWidth="1"/>
    <col min="9475" max="9475" width="12.69921875" style="1" customWidth="1"/>
    <col min="9476" max="9476" width="1.796875" style="1" customWidth="1"/>
    <col min="9477" max="9477" width="12.69921875" style="1" customWidth="1"/>
    <col min="9478" max="9478" width="1.69921875" style="1" customWidth="1"/>
    <col min="9479" max="9479" width="12.69921875" style="1" customWidth="1"/>
    <col min="9480" max="9480" width="1.796875" style="1" customWidth="1"/>
    <col min="9481" max="9481" width="9.296875" style="1" customWidth="1"/>
    <col min="9482" max="9482" width="13.69921875" style="1" customWidth="1"/>
    <col min="9483" max="9483" width="9.796875" style="1" customWidth="1"/>
    <col min="9484" max="9484" width="12.19921875" style="1" customWidth="1"/>
    <col min="9485" max="9485" width="9.09765625" style="1"/>
    <col min="9486" max="9486" width="12.3984375" style="1" customWidth="1"/>
    <col min="9487" max="9721" width="9.09765625" style="1"/>
    <col min="9722" max="9725" width="7.19921875" style="1" customWidth="1"/>
    <col min="9726" max="9726" width="3.796875" style="1" customWidth="1"/>
    <col min="9727" max="9727" width="7.19921875" style="1" customWidth="1"/>
    <col min="9728" max="9728" width="1.796875" style="1" customWidth="1"/>
    <col min="9729" max="9729" width="14.69921875" style="1" customWidth="1"/>
    <col min="9730" max="9730" width="1.69921875" style="1" customWidth="1"/>
    <col min="9731" max="9731" width="12.69921875" style="1" customWidth="1"/>
    <col min="9732" max="9732" width="1.796875" style="1" customWidth="1"/>
    <col min="9733" max="9733" width="12.69921875" style="1" customWidth="1"/>
    <col min="9734" max="9734" width="1.69921875" style="1" customWidth="1"/>
    <col min="9735" max="9735" width="12.69921875" style="1" customWidth="1"/>
    <col min="9736" max="9736" width="1.796875" style="1" customWidth="1"/>
    <col min="9737" max="9737" width="9.296875" style="1" customWidth="1"/>
    <col min="9738" max="9738" width="13.69921875" style="1" customWidth="1"/>
    <col min="9739" max="9739" width="9.796875" style="1" customWidth="1"/>
    <col min="9740" max="9740" width="12.19921875" style="1" customWidth="1"/>
    <col min="9741" max="9741" width="9.09765625" style="1"/>
    <col min="9742" max="9742" width="12.3984375" style="1" customWidth="1"/>
    <col min="9743" max="9977" width="9.09765625" style="1"/>
    <col min="9978" max="9981" width="7.19921875" style="1" customWidth="1"/>
    <col min="9982" max="9982" width="3.796875" style="1" customWidth="1"/>
    <col min="9983" max="9983" width="7.19921875" style="1" customWidth="1"/>
    <col min="9984" max="9984" width="1.796875" style="1" customWidth="1"/>
    <col min="9985" max="9985" width="14.69921875" style="1" customWidth="1"/>
    <col min="9986" max="9986" width="1.69921875" style="1" customWidth="1"/>
    <col min="9987" max="9987" width="12.69921875" style="1" customWidth="1"/>
    <col min="9988" max="9988" width="1.796875" style="1" customWidth="1"/>
    <col min="9989" max="9989" width="12.69921875" style="1" customWidth="1"/>
    <col min="9990" max="9990" width="1.69921875" style="1" customWidth="1"/>
    <col min="9991" max="9991" width="12.69921875" style="1" customWidth="1"/>
    <col min="9992" max="9992" width="1.796875" style="1" customWidth="1"/>
    <col min="9993" max="9993" width="9.296875" style="1" customWidth="1"/>
    <col min="9994" max="9994" width="13.69921875" style="1" customWidth="1"/>
    <col min="9995" max="9995" width="9.796875" style="1" customWidth="1"/>
    <col min="9996" max="9996" width="12.19921875" style="1" customWidth="1"/>
    <col min="9997" max="9997" width="9.09765625" style="1"/>
    <col min="9998" max="9998" width="12.3984375" style="1" customWidth="1"/>
    <col min="9999" max="10233" width="9.09765625" style="1"/>
    <col min="10234" max="10237" width="7.19921875" style="1" customWidth="1"/>
    <col min="10238" max="10238" width="3.796875" style="1" customWidth="1"/>
    <col min="10239" max="10239" width="7.19921875" style="1" customWidth="1"/>
    <col min="10240" max="10240" width="1.796875" style="1" customWidth="1"/>
    <col min="10241" max="10241" width="14.69921875" style="1" customWidth="1"/>
    <col min="10242" max="10242" width="1.69921875" style="1" customWidth="1"/>
    <col min="10243" max="10243" width="12.69921875" style="1" customWidth="1"/>
    <col min="10244" max="10244" width="1.796875" style="1" customWidth="1"/>
    <col min="10245" max="10245" width="12.69921875" style="1" customWidth="1"/>
    <col min="10246" max="10246" width="1.69921875" style="1" customWidth="1"/>
    <col min="10247" max="10247" width="12.69921875" style="1" customWidth="1"/>
    <col min="10248" max="10248" width="1.796875" style="1" customWidth="1"/>
    <col min="10249" max="10249" width="9.296875" style="1" customWidth="1"/>
    <col min="10250" max="10250" width="13.69921875" style="1" customWidth="1"/>
    <col min="10251" max="10251" width="9.796875" style="1" customWidth="1"/>
    <col min="10252" max="10252" width="12.19921875" style="1" customWidth="1"/>
    <col min="10253" max="10253" width="9.09765625" style="1"/>
    <col min="10254" max="10254" width="12.3984375" style="1" customWidth="1"/>
    <col min="10255" max="10489" width="9.09765625" style="1"/>
    <col min="10490" max="10493" width="7.19921875" style="1" customWidth="1"/>
    <col min="10494" max="10494" width="3.796875" style="1" customWidth="1"/>
    <col min="10495" max="10495" width="7.19921875" style="1" customWidth="1"/>
    <col min="10496" max="10496" width="1.796875" style="1" customWidth="1"/>
    <col min="10497" max="10497" width="14.69921875" style="1" customWidth="1"/>
    <col min="10498" max="10498" width="1.69921875" style="1" customWidth="1"/>
    <col min="10499" max="10499" width="12.69921875" style="1" customWidth="1"/>
    <col min="10500" max="10500" width="1.796875" style="1" customWidth="1"/>
    <col min="10501" max="10501" width="12.69921875" style="1" customWidth="1"/>
    <col min="10502" max="10502" width="1.69921875" style="1" customWidth="1"/>
    <col min="10503" max="10503" width="12.69921875" style="1" customWidth="1"/>
    <col min="10504" max="10504" width="1.796875" style="1" customWidth="1"/>
    <col min="10505" max="10505" width="9.296875" style="1" customWidth="1"/>
    <col min="10506" max="10506" width="13.69921875" style="1" customWidth="1"/>
    <col min="10507" max="10507" width="9.796875" style="1" customWidth="1"/>
    <col min="10508" max="10508" width="12.19921875" style="1" customWidth="1"/>
    <col min="10509" max="10509" width="9.09765625" style="1"/>
    <col min="10510" max="10510" width="12.3984375" style="1" customWidth="1"/>
    <col min="10511" max="10745" width="9.09765625" style="1"/>
    <col min="10746" max="10749" width="7.19921875" style="1" customWidth="1"/>
    <col min="10750" max="10750" width="3.796875" style="1" customWidth="1"/>
    <col min="10751" max="10751" width="7.19921875" style="1" customWidth="1"/>
    <col min="10752" max="10752" width="1.796875" style="1" customWidth="1"/>
    <col min="10753" max="10753" width="14.69921875" style="1" customWidth="1"/>
    <col min="10754" max="10754" width="1.69921875" style="1" customWidth="1"/>
    <col min="10755" max="10755" width="12.69921875" style="1" customWidth="1"/>
    <col min="10756" max="10756" width="1.796875" style="1" customWidth="1"/>
    <col min="10757" max="10757" width="12.69921875" style="1" customWidth="1"/>
    <col min="10758" max="10758" width="1.69921875" style="1" customWidth="1"/>
    <col min="10759" max="10759" width="12.69921875" style="1" customWidth="1"/>
    <col min="10760" max="10760" width="1.796875" style="1" customWidth="1"/>
    <col min="10761" max="10761" width="9.296875" style="1" customWidth="1"/>
    <col min="10762" max="10762" width="13.69921875" style="1" customWidth="1"/>
    <col min="10763" max="10763" width="9.796875" style="1" customWidth="1"/>
    <col min="10764" max="10764" width="12.19921875" style="1" customWidth="1"/>
    <col min="10765" max="10765" width="9.09765625" style="1"/>
    <col min="10766" max="10766" width="12.3984375" style="1" customWidth="1"/>
    <col min="10767" max="11001" width="9.09765625" style="1"/>
    <col min="11002" max="11005" width="7.19921875" style="1" customWidth="1"/>
    <col min="11006" max="11006" width="3.796875" style="1" customWidth="1"/>
    <col min="11007" max="11007" width="7.19921875" style="1" customWidth="1"/>
    <col min="11008" max="11008" width="1.796875" style="1" customWidth="1"/>
    <col min="11009" max="11009" width="14.69921875" style="1" customWidth="1"/>
    <col min="11010" max="11010" width="1.69921875" style="1" customWidth="1"/>
    <col min="11011" max="11011" width="12.69921875" style="1" customWidth="1"/>
    <col min="11012" max="11012" width="1.796875" style="1" customWidth="1"/>
    <col min="11013" max="11013" width="12.69921875" style="1" customWidth="1"/>
    <col min="11014" max="11014" width="1.69921875" style="1" customWidth="1"/>
    <col min="11015" max="11015" width="12.69921875" style="1" customWidth="1"/>
    <col min="11016" max="11016" width="1.796875" style="1" customWidth="1"/>
    <col min="11017" max="11017" width="9.296875" style="1" customWidth="1"/>
    <col min="11018" max="11018" width="13.69921875" style="1" customWidth="1"/>
    <col min="11019" max="11019" width="9.796875" style="1" customWidth="1"/>
    <col min="11020" max="11020" width="12.19921875" style="1" customWidth="1"/>
    <col min="11021" max="11021" width="9.09765625" style="1"/>
    <col min="11022" max="11022" width="12.3984375" style="1" customWidth="1"/>
    <col min="11023" max="11257" width="9.09765625" style="1"/>
    <col min="11258" max="11261" width="7.19921875" style="1" customWidth="1"/>
    <col min="11262" max="11262" width="3.796875" style="1" customWidth="1"/>
    <col min="11263" max="11263" width="7.19921875" style="1" customWidth="1"/>
    <col min="11264" max="11264" width="1.796875" style="1" customWidth="1"/>
    <col min="11265" max="11265" width="14.69921875" style="1" customWidth="1"/>
    <col min="11266" max="11266" width="1.69921875" style="1" customWidth="1"/>
    <col min="11267" max="11267" width="12.69921875" style="1" customWidth="1"/>
    <col min="11268" max="11268" width="1.796875" style="1" customWidth="1"/>
    <col min="11269" max="11269" width="12.69921875" style="1" customWidth="1"/>
    <col min="11270" max="11270" width="1.69921875" style="1" customWidth="1"/>
    <col min="11271" max="11271" width="12.69921875" style="1" customWidth="1"/>
    <col min="11272" max="11272" width="1.796875" style="1" customWidth="1"/>
    <col min="11273" max="11273" width="9.296875" style="1" customWidth="1"/>
    <col min="11274" max="11274" width="13.69921875" style="1" customWidth="1"/>
    <col min="11275" max="11275" width="9.796875" style="1" customWidth="1"/>
    <col min="11276" max="11276" width="12.19921875" style="1" customWidth="1"/>
    <col min="11277" max="11277" width="9.09765625" style="1"/>
    <col min="11278" max="11278" width="12.3984375" style="1" customWidth="1"/>
    <col min="11279" max="11513" width="9.09765625" style="1"/>
    <col min="11514" max="11517" width="7.19921875" style="1" customWidth="1"/>
    <col min="11518" max="11518" width="3.796875" style="1" customWidth="1"/>
    <col min="11519" max="11519" width="7.19921875" style="1" customWidth="1"/>
    <col min="11520" max="11520" width="1.796875" style="1" customWidth="1"/>
    <col min="11521" max="11521" width="14.69921875" style="1" customWidth="1"/>
    <col min="11522" max="11522" width="1.69921875" style="1" customWidth="1"/>
    <col min="11523" max="11523" width="12.69921875" style="1" customWidth="1"/>
    <col min="11524" max="11524" width="1.796875" style="1" customWidth="1"/>
    <col min="11525" max="11525" width="12.69921875" style="1" customWidth="1"/>
    <col min="11526" max="11526" width="1.69921875" style="1" customWidth="1"/>
    <col min="11527" max="11527" width="12.69921875" style="1" customWidth="1"/>
    <col min="11528" max="11528" width="1.796875" style="1" customWidth="1"/>
    <col min="11529" max="11529" width="9.296875" style="1" customWidth="1"/>
    <col min="11530" max="11530" width="13.69921875" style="1" customWidth="1"/>
    <col min="11531" max="11531" width="9.796875" style="1" customWidth="1"/>
    <col min="11532" max="11532" width="12.19921875" style="1" customWidth="1"/>
    <col min="11533" max="11533" width="9.09765625" style="1"/>
    <col min="11534" max="11534" width="12.3984375" style="1" customWidth="1"/>
    <col min="11535" max="11769" width="9.09765625" style="1"/>
    <col min="11770" max="11773" width="7.19921875" style="1" customWidth="1"/>
    <col min="11774" max="11774" width="3.796875" style="1" customWidth="1"/>
    <col min="11775" max="11775" width="7.19921875" style="1" customWidth="1"/>
    <col min="11776" max="11776" width="1.796875" style="1" customWidth="1"/>
    <col min="11777" max="11777" width="14.69921875" style="1" customWidth="1"/>
    <col min="11778" max="11778" width="1.69921875" style="1" customWidth="1"/>
    <col min="11779" max="11779" width="12.69921875" style="1" customWidth="1"/>
    <col min="11780" max="11780" width="1.796875" style="1" customWidth="1"/>
    <col min="11781" max="11781" width="12.69921875" style="1" customWidth="1"/>
    <col min="11782" max="11782" width="1.69921875" style="1" customWidth="1"/>
    <col min="11783" max="11783" width="12.69921875" style="1" customWidth="1"/>
    <col min="11784" max="11784" width="1.796875" style="1" customWidth="1"/>
    <col min="11785" max="11785" width="9.296875" style="1" customWidth="1"/>
    <col min="11786" max="11786" width="13.69921875" style="1" customWidth="1"/>
    <col min="11787" max="11787" width="9.796875" style="1" customWidth="1"/>
    <col min="11788" max="11788" width="12.19921875" style="1" customWidth="1"/>
    <col min="11789" max="11789" width="9.09765625" style="1"/>
    <col min="11790" max="11790" width="12.3984375" style="1" customWidth="1"/>
    <col min="11791" max="12025" width="9.09765625" style="1"/>
    <col min="12026" max="12029" width="7.19921875" style="1" customWidth="1"/>
    <col min="12030" max="12030" width="3.796875" style="1" customWidth="1"/>
    <col min="12031" max="12031" width="7.19921875" style="1" customWidth="1"/>
    <col min="12032" max="12032" width="1.796875" style="1" customWidth="1"/>
    <col min="12033" max="12033" width="14.69921875" style="1" customWidth="1"/>
    <col min="12034" max="12034" width="1.69921875" style="1" customWidth="1"/>
    <col min="12035" max="12035" width="12.69921875" style="1" customWidth="1"/>
    <col min="12036" max="12036" width="1.796875" style="1" customWidth="1"/>
    <col min="12037" max="12037" width="12.69921875" style="1" customWidth="1"/>
    <col min="12038" max="12038" width="1.69921875" style="1" customWidth="1"/>
    <col min="12039" max="12039" width="12.69921875" style="1" customWidth="1"/>
    <col min="12040" max="12040" width="1.796875" style="1" customWidth="1"/>
    <col min="12041" max="12041" width="9.296875" style="1" customWidth="1"/>
    <col min="12042" max="12042" width="13.69921875" style="1" customWidth="1"/>
    <col min="12043" max="12043" width="9.796875" style="1" customWidth="1"/>
    <col min="12044" max="12044" width="12.19921875" style="1" customWidth="1"/>
    <col min="12045" max="12045" width="9.09765625" style="1"/>
    <col min="12046" max="12046" width="12.3984375" style="1" customWidth="1"/>
    <col min="12047" max="12281" width="9.09765625" style="1"/>
    <col min="12282" max="12285" width="7.19921875" style="1" customWidth="1"/>
    <col min="12286" max="12286" width="3.796875" style="1" customWidth="1"/>
    <col min="12287" max="12287" width="7.19921875" style="1" customWidth="1"/>
    <col min="12288" max="12288" width="1.796875" style="1" customWidth="1"/>
    <col min="12289" max="12289" width="14.69921875" style="1" customWidth="1"/>
    <col min="12290" max="12290" width="1.69921875" style="1" customWidth="1"/>
    <col min="12291" max="12291" width="12.69921875" style="1" customWidth="1"/>
    <col min="12292" max="12292" width="1.796875" style="1" customWidth="1"/>
    <col min="12293" max="12293" width="12.69921875" style="1" customWidth="1"/>
    <col min="12294" max="12294" width="1.69921875" style="1" customWidth="1"/>
    <col min="12295" max="12295" width="12.69921875" style="1" customWidth="1"/>
    <col min="12296" max="12296" width="1.796875" style="1" customWidth="1"/>
    <col min="12297" max="12297" width="9.296875" style="1" customWidth="1"/>
    <col min="12298" max="12298" width="13.69921875" style="1" customWidth="1"/>
    <col min="12299" max="12299" width="9.796875" style="1" customWidth="1"/>
    <col min="12300" max="12300" width="12.19921875" style="1" customWidth="1"/>
    <col min="12301" max="12301" width="9.09765625" style="1"/>
    <col min="12302" max="12302" width="12.3984375" style="1" customWidth="1"/>
    <col min="12303" max="12537" width="9.09765625" style="1"/>
    <col min="12538" max="12541" width="7.19921875" style="1" customWidth="1"/>
    <col min="12542" max="12542" width="3.796875" style="1" customWidth="1"/>
    <col min="12543" max="12543" width="7.19921875" style="1" customWidth="1"/>
    <col min="12544" max="12544" width="1.796875" style="1" customWidth="1"/>
    <col min="12545" max="12545" width="14.69921875" style="1" customWidth="1"/>
    <col min="12546" max="12546" width="1.69921875" style="1" customWidth="1"/>
    <col min="12547" max="12547" width="12.69921875" style="1" customWidth="1"/>
    <col min="12548" max="12548" width="1.796875" style="1" customWidth="1"/>
    <col min="12549" max="12549" width="12.69921875" style="1" customWidth="1"/>
    <col min="12550" max="12550" width="1.69921875" style="1" customWidth="1"/>
    <col min="12551" max="12551" width="12.69921875" style="1" customWidth="1"/>
    <col min="12552" max="12552" width="1.796875" style="1" customWidth="1"/>
    <col min="12553" max="12553" width="9.296875" style="1" customWidth="1"/>
    <col min="12554" max="12554" width="13.69921875" style="1" customWidth="1"/>
    <col min="12555" max="12555" width="9.796875" style="1" customWidth="1"/>
    <col min="12556" max="12556" width="12.19921875" style="1" customWidth="1"/>
    <col min="12557" max="12557" width="9.09765625" style="1"/>
    <col min="12558" max="12558" width="12.3984375" style="1" customWidth="1"/>
    <col min="12559" max="12793" width="9.09765625" style="1"/>
    <col min="12794" max="12797" width="7.19921875" style="1" customWidth="1"/>
    <col min="12798" max="12798" width="3.796875" style="1" customWidth="1"/>
    <col min="12799" max="12799" width="7.19921875" style="1" customWidth="1"/>
    <col min="12800" max="12800" width="1.796875" style="1" customWidth="1"/>
    <col min="12801" max="12801" width="14.69921875" style="1" customWidth="1"/>
    <col min="12802" max="12802" width="1.69921875" style="1" customWidth="1"/>
    <col min="12803" max="12803" width="12.69921875" style="1" customWidth="1"/>
    <col min="12804" max="12804" width="1.796875" style="1" customWidth="1"/>
    <col min="12805" max="12805" width="12.69921875" style="1" customWidth="1"/>
    <col min="12806" max="12806" width="1.69921875" style="1" customWidth="1"/>
    <col min="12807" max="12807" width="12.69921875" style="1" customWidth="1"/>
    <col min="12808" max="12808" width="1.796875" style="1" customWidth="1"/>
    <col min="12809" max="12809" width="9.296875" style="1" customWidth="1"/>
    <col min="12810" max="12810" width="13.69921875" style="1" customWidth="1"/>
    <col min="12811" max="12811" width="9.796875" style="1" customWidth="1"/>
    <col min="12812" max="12812" width="12.19921875" style="1" customWidth="1"/>
    <col min="12813" max="12813" width="9.09765625" style="1"/>
    <col min="12814" max="12814" width="12.3984375" style="1" customWidth="1"/>
    <col min="12815" max="13049" width="9.09765625" style="1"/>
    <col min="13050" max="13053" width="7.19921875" style="1" customWidth="1"/>
    <col min="13054" max="13054" width="3.796875" style="1" customWidth="1"/>
    <col min="13055" max="13055" width="7.19921875" style="1" customWidth="1"/>
    <col min="13056" max="13056" width="1.796875" style="1" customWidth="1"/>
    <col min="13057" max="13057" width="14.69921875" style="1" customWidth="1"/>
    <col min="13058" max="13058" width="1.69921875" style="1" customWidth="1"/>
    <col min="13059" max="13059" width="12.69921875" style="1" customWidth="1"/>
    <col min="13060" max="13060" width="1.796875" style="1" customWidth="1"/>
    <col min="13061" max="13061" width="12.69921875" style="1" customWidth="1"/>
    <col min="13062" max="13062" width="1.69921875" style="1" customWidth="1"/>
    <col min="13063" max="13063" width="12.69921875" style="1" customWidth="1"/>
    <col min="13064" max="13064" width="1.796875" style="1" customWidth="1"/>
    <col min="13065" max="13065" width="9.296875" style="1" customWidth="1"/>
    <col min="13066" max="13066" width="13.69921875" style="1" customWidth="1"/>
    <col min="13067" max="13067" width="9.796875" style="1" customWidth="1"/>
    <col min="13068" max="13068" width="12.19921875" style="1" customWidth="1"/>
    <col min="13069" max="13069" width="9.09765625" style="1"/>
    <col min="13070" max="13070" width="12.3984375" style="1" customWidth="1"/>
    <col min="13071" max="13305" width="9.09765625" style="1"/>
    <col min="13306" max="13309" width="7.19921875" style="1" customWidth="1"/>
    <col min="13310" max="13310" width="3.796875" style="1" customWidth="1"/>
    <col min="13311" max="13311" width="7.19921875" style="1" customWidth="1"/>
    <col min="13312" max="13312" width="1.796875" style="1" customWidth="1"/>
    <col min="13313" max="13313" width="14.69921875" style="1" customWidth="1"/>
    <col min="13314" max="13314" width="1.69921875" style="1" customWidth="1"/>
    <col min="13315" max="13315" width="12.69921875" style="1" customWidth="1"/>
    <col min="13316" max="13316" width="1.796875" style="1" customWidth="1"/>
    <col min="13317" max="13317" width="12.69921875" style="1" customWidth="1"/>
    <col min="13318" max="13318" width="1.69921875" style="1" customWidth="1"/>
    <col min="13319" max="13319" width="12.69921875" style="1" customWidth="1"/>
    <col min="13320" max="13320" width="1.796875" style="1" customWidth="1"/>
    <col min="13321" max="13321" width="9.296875" style="1" customWidth="1"/>
    <col min="13322" max="13322" width="13.69921875" style="1" customWidth="1"/>
    <col min="13323" max="13323" width="9.796875" style="1" customWidth="1"/>
    <col min="13324" max="13324" width="12.19921875" style="1" customWidth="1"/>
    <col min="13325" max="13325" width="9.09765625" style="1"/>
    <col min="13326" max="13326" width="12.3984375" style="1" customWidth="1"/>
    <col min="13327" max="13561" width="9.09765625" style="1"/>
    <col min="13562" max="13565" width="7.19921875" style="1" customWidth="1"/>
    <col min="13566" max="13566" width="3.796875" style="1" customWidth="1"/>
    <col min="13567" max="13567" width="7.19921875" style="1" customWidth="1"/>
    <col min="13568" max="13568" width="1.796875" style="1" customWidth="1"/>
    <col min="13569" max="13569" width="14.69921875" style="1" customWidth="1"/>
    <col min="13570" max="13570" width="1.69921875" style="1" customWidth="1"/>
    <col min="13571" max="13571" width="12.69921875" style="1" customWidth="1"/>
    <col min="13572" max="13572" width="1.796875" style="1" customWidth="1"/>
    <col min="13573" max="13573" width="12.69921875" style="1" customWidth="1"/>
    <col min="13574" max="13574" width="1.69921875" style="1" customWidth="1"/>
    <col min="13575" max="13575" width="12.69921875" style="1" customWidth="1"/>
    <col min="13576" max="13576" width="1.796875" style="1" customWidth="1"/>
    <col min="13577" max="13577" width="9.296875" style="1" customWidth="1"/>
    <col min="13578" max="13578" width="13.69921875" style="1" customWidth="1"/>
    <col min="13579" max="13579" width="9.796875" style="1" customWidth="1"/>
    <col min="13580" max="13580" width="12.19921875" style="1" customWidth="1"/>
    <col min="13581" max="13581" width="9.09765625" style="1"/>
    <col min="13582" max="13582" width="12.3984375" style="1" customWidth="1"/>
    <col min="13583" max="13817" width="9.09765625" style="1"/>
    <col min="13818" max="13821" width="7.19921875" style="1" customWidth="1"/>
    <col min="13822" max="13822" width="3.796875" style="1" customWidth="1"/>
    <col min="13823" max="13823" width="7.19921875" style="1" customWidth="1"/>
    <col min="13824" max="13824" width="1.796875" style="1" customWidth="1"/>
    <col min="13825" max="13825" width="14.69921875" style="1" customWidth="1"/>
    <col min="13826" max="13826" width="1.69921875" style="1" customWidth="1"/>
    <col min="13827" max="13827" width="12.69921875" style="1" customWidth="1"/>
    <col min="13828" max="13828" width="1.796875" style="1" customWidth="1"/>
    <col min="13829" max="13829" width="12.69921875" style="1" customWidth="1"/>
    <col min="13830" max="13830" width="1.69921875" style="1" customWidth="1"/>
    <col min="13831" max="13831" width="12.69921875" style="1" customWidth="1"/>
    <col min="13832" max="13832" width="1.796875" style="1" customWidth="1"/>
    <col min="13833" max="13833" width="9.296875" style="1" customWidth="1"/>
    <col min="13834" max="13834" width="13.69921875" style="1" customWidth="1"/>
    <col min="13835" max="13835" width="9.796875" style="1" customWidth="1"/>
    <col min="13836" max="13836" width="12.19921875" style="1" customWidth="1"/>
    <col min="13837" max="13837" width="9.09765625" style="1"/>
    <col min="13838" max="13838" width="12.3984375" style="1" customWidth="1"/>
    <col min="13839" max="14073" width="9.09765625" style="1"/>
    <col min="14074" max="14077" width="7.19921875" style="1" customWidth="1"/>
    <col min="14078" max="14078" width="3.796875" style="1" customWidth="1"/>
    <col min="14079" max="14079" width="7.19921875" style="1" customWidth="1"/>
    <col min="14080" max="14080" width="1.796875" style="1" customWidth="1"/>
    <col min="14081" max="14081" width="14.69921875" style="1" customWidth="1"/>
    <col min="14082" max="14082" width="1.69921875" style="1" customWidth="1"/>
    <col min="14083" max="14083" width="12.69921875" style="1" customWidth="1"/>
    <col min="14084" max="14084" width="1.796875" style="1" customWidth="1"/>
    <col min="14085" max="14085" width="12.69921875" style="1" customWidth="1"/>
    <col min="14086" max="14086" width="1.69921875" style="1" customWidth="1"/>
    <col min="14087" max="14087" width="12.69921875" style="1" customWidth="1"/>
    <col min="14088" max="14088" width="1.796875" style="1" customWidth="1"/>
    <col min="14089" max="14089" width="9.296875" style="1" customWidth="1"/>
    <col min="14090" max="14090" width="13.69921875" style="1" customWidth="1"/>
    <col min="14091" max="14091" width="9.796875" style="1" customWidth="1"/>
    <col min="14092" max="14092" width="12.19921875" style="1" customWidth="1"/>
    <col min="14093" max="14093" width="9.09765625" style="1"/>
    <col min="14094" max="14094" width="12.3984375" style="1" customWidth="1"/>
    <col min="14095" max="14329" width="9.09765625" style="1"/>
    <col min="14330" max="14333" width="7.19921875" style="1" customWidth="1"/>
    <col min="14334" max="14334" width="3.796875" style="1" customWidth="1"/>
    <col min="14335" max="14335" width="7.19921875" style="1" customWidth="1"/>
    <col min="14336" max="14336" width="1.796875" style="1" customWidth="1"/>
    <col min="14337" max="14337" width="14.69921875" style="1" customWidth="1"/>
    <col min="14338" max="14338" width="1.69921875" style="1" customWidth="1"/>
    <col min="14339" max="14339" width="12.69921875" style="1" customWidth="1"/>
    <col min="14340" max="14340" width="1.796875" style="1" customWidth="1"/>
    <col min="14341" max="14341" width="12.69921875" style="1" customWidth="1"/>
    <col min="14342" max="14342" width="1.69921875" style="1" customWidth="1"/>
    <col min="14343" max="14343" width="12.69921875" style="1" customWidth="1"/>
    <col min="14344" max="14344" width="1.796875" style="1" customWidth="1"/>
    <col min="14345" max="14345" width="9.296875" style="1" customWidth="1"/>
    <col min="14346" max="14346" width="13.69921875" style="1" customWidth="1"/>
    <col min="14347" max="14347" width="9.796875" style="1" customWidth="1"/>
    <col min="14348" max="14348" width="12.19921875" style="1" customWidth="1"/>
    <col min="14349" max="14349" width="9.09765625" style="1"/>
    <col min="14350" max="14350" width="12.3984375" style="1" customWidth="1"/>
    <col min="14351" max="14585" width="9.09765625" style="1"/>
    <col min="14586" max="14589" width="7.19921875" style="1" customWidth="1"/>
    <col min="14590" max="14590" width="3.796875" style="1" customWidth="1"/>
    <col min="14591" max="14591" width="7.19921875" style="1" customWidth="1"/>
    <col min="14592" max="14592" width="1.796875" style="1" customWidth="1"/>
    <col min="14593" max="14593" width="14.69921875" style="1" customWidth="1"/>
    <col min="14594" max="14594" width="1.69921875" style="1" customWidth="1"/>
    <col min="14595" max="14595" width="12.69921875" style="1" customWidth="1"/>
    <col min="14596" max="14596" width="1.796875" style="1" customWidth="1"/>
    <col min="14597" max="14597" width="12.69921875" style="1" customWidth="1"/>
    <col min="14598" max="14598" width="1.69921875" style="1" customWidth="1"/>
    <col min="14599" max="14599" width="12.69921875" style="1" customWidth="1"/>
    <col min="14600" max="14600" width="1.796875" style="1" customWidth="1"/>
    <col min="14601" max="14601" width="9.296875" style="1" customWidth="1"/>
    <col min="14602" max="14602" width="13.69921875" style="1" customWidth="1"/>
    <col min="14603" max="14603" width="9.796875" style="1" customWidth="1"/>
    <col min="14604" max="14604" width="12.19921875" style="1" customWidth="1"/>
    <col min="14605" max="14605" width="9.09765625" style="1"/>
    <col min="14606" max="14606" width="12.3984375" style="1" customWidth="1"/>
    <col min="14607" max="14841" width="9.09765625" style="1"/>
    <col min="14842" max="14845" width="7.19921875" style="1" customWidth="1"/>
    <col min="14846" max="14846" width="3.796875" style="1" customWidth="1"/>
    <col min="14847" max="14847" width="7.19921875" style="1" customWidth="1"/>
    <col min="14848" max="14848" width="1.796875" style="1" customWidth="1"/>
    <col min="14849" max="14849" width="14.69921875" style="1" customWidth="1"/>
    <col min="14850" max="14850" width="1.69921875" style="1" customWidth="1"/>
    <col min="14851" max="14851" width="12.69921875" style="1" customWidth="1"/>
    <col min="14852" max="14852" width="1.796875" style="1" customWidth="1"/>
    <col min="14853" max="14853" width="12.69921875" style="1" customWidth="1"/>
    <col min="14854" max="14854" width="1.69921875" style="1" customWidth="1"/>
    <col min="14855" max="14855" width="12.69921875" style="1" customWidth="1"/>
    <col min="14856" max="14856" width="1.796875" style="1" customWidth="1"/>
    <col min="14857" max="14857" width="9.296875" style="1" customWidth="1"/>
    <col min="14858" max="14858" width="13.69921875" style="1" customWidth="1"/>
    <col min="14859" max="14859" width="9.796875" style="1" customWidth="1"/>
    <col min="14860" max="14860" width="12.19921875" style="1" customWidth="1"/>
    <col min="14861" max="14861" width="9.09765625" style="1"/>
    <col min="14862" max="14862" width="12.3984375" style="1" customWidth="1"/>
    <col min="14863" max="15097" width="9.09765625" style="1"/>
    <col min="15098" max="15101" width="7.19921875" style="1" customWidth="1"/>
    <col min="15102" max="15102" width="3.796875" style="1" customWidth="1"/>
    <col min="15103" max="15103" width="7.19921875" style="1" customWidth="1"/>
    <col min="15104" max="15104" width="1.796875" style="1" customWidth="1"/>
    <col min="15105" max="15105" width="14.69921875" style="1" customWidth="1"/>
    <col min="15106" max="15106" width="1.69921875" style="1" customWidth="1"/>
    <col min="15107" max="15107" width="12.69921875" style="1" customWidth="1"/>
    <col min="15108" max="15108" width="1.796875" style="1" customWidth="1"/>
    <col min="15109" max="15109" width="12.69921875" style="1" customWidth="1"/>
    <col min="15110" max="15110" width="1.69921875" style="1" customWidth="1"/>
    <col min="15111" max="15111" width="12.69921875" style="1" customWidth="1"/>
    <col min="15112" max="15112" width="1.796875" style="1" customWidth="1"/>
    <col min="15113" max="15113" width="9.296875" style="1" customWidth="1"/>
    <col min="15114" max="15114" width="13.69921875" style="1" customWidth="1"/>
    <col min="15115" max="15115" width="9.796875" style="1" customWidth="1"/>
    <col min="15116" max="15116" width="12.19921875" style="1" customWidth="1"/>
    <col min="15117" max="15117" width="9.09765625" style="1"/>
    <col min="15118" max="15118" width="12.3984375" style="1" customWidth="1"/>
    <col min="15119" max="15353" width="9.09765625" style="1"/>
    <col min="15354" max="15357" width="7.19921875" style="1" customWidth="1"/>
    <col min="15358" max="15358" width="3.796875" style="1" customWidth="1"/>
    <col min="15359" max="15359" width="7.19921875" style="1" customWidth="1"/>
    <col min="15360" max="15360" width="1.796875" style="1" customWidth="1"/>
    <col min="15361" max="15361" width="14.69921875" style="1" customWidth="1"/>
    <col min="15362" max="15362" width="1.69921875" style="1" customWidth="1"/>
    <col min="15363" max="15363" width="12.69921875" style="1" customWidth="1"/>
    <col min="15364" max="15364" width="1.796875" style="1" customWidth="1"/>
    <col min="15365" max="15365" width="12.69921875" style="1" customWidth="1"/>
    <col min="15366" max="15366" width="1.69921875" style="1" customWidth="1"/>
    <col min="15367" max="15367" width="12.69921875" style="1" customWidth="1"/>
    <col min="15368" max="15368" width="1.796875" style="1" customWidth="1"/>
    <col min="15369" max="15369" width="9.296875" style="1" customWidth="1"/>
    <col min="15370" max="15370" width="13.69921875" style="1" customWidth="1"/>
    <col min="15371" max="15371" width="9.796875" style="1" customWidth="1"/>
    <col min="15372" max="15372" width="12.19921875" style="1" customWidth="1"/>
    <col min="15373" max="15373" width="9.09765625" style="1"/>
    <col min="15374" max="15374" width="12.3984375" style="1" customWidth="1"/>
    <col min="15375" max="15609" width="9.09765625" style="1"/>
    <col min="15610" max="15613" width="7.19921875" style="1" customWidth="1"/>
    <col min="15614" max="15614" width="3.796875" style="1" customWidth="1"/>
    <col min="15615" max="15615" width="7.19921875" style="1" customWidth="1"/>
    <col min="15616" max="15616" width="1.796875" style="1" customWidth="1"/>
    <col min="15617" max="15617" width="14.69921875" style="1" customWidth="1"/>
    <col min="15618" max="15618" width="1.69921875" style="1" customWidth="1"/>
    <col min="15619" max="15619" width="12.69921875" style="1" customWidth="1"/>
    <col min="15620" max="15620" width="1.796875" style="1" customWidth="1"/>
    <col min="15621" max="15621" width="12.69921875" style="1" customWidth="1"/>
    <col min="15622" max="15622" width="1.69921875" style="1" customWidth="1"/>
    <col min="15623" max="15623" width="12.69921875" style="1" customWidth="1"/>
    <col min="15624" max="15624" width="1.796875" style="1" customWidth="1"/>
    <col min="15625" max="15625" width="9.296875" style="1" customWidth="1"/>
    <col min="15626" max="15626" width="13.69921875" style="1" customWidth="1"/>
    <col min="15627" max="15627" width="9.796875" style="1" customWidth="1"/>
    <col min="15628" max="15628" width="12.19921875" style="1" customWidth="1"/>
    <col min="15629" max="15629" width="9.09765625" style="1"/>
    <col min="15630" max="15630" width="12.3984375" style="1" customWidth="1"/>
    <col min="15631" max="15865" width="9.09765625" style="1"/>
    <col min="15866" max="15869" width="7.19921875" style="1" customWidth="1"/>
    <col min="15870" max="15870" width="3.796875" style="1" customWidth="1"/>
    <col min="15871" max="15871" width="7.19921875" style="1" customWidth="1"/>
    <col min="15872" max="15872" width="1.796875" style="1" customWidth="1"/>
    <col min="15873" max="15873" width="14.69921875" style="1" customWidth="1"/>
    <col min="15874" max="15874" width="1.69921875" style="1" customWidth="1"/>
    <col min="15875" max="15875" width="12.69921875" style="1" customWidth="1"/>
    <col min="15876" max="15876" width="1.796875" style="1" customWidth="1"/>
    <col min="15877" max="15877" width="12.69921875" style="1" customWidth="1"/>
    <col min="15878" max="15878" width="1.69921875" style="1" customWidth="1"/>
    <col min="15879" max="15879" width="12.69921875" style="1" customWidth="1"/>
    <col min="15880" max="15880" width="1.796875" style="1" customWidth="1"/>
    <col min="15881" max="15881" width="9.296875" style="1" customWidth="1"/>
    <col min="15882" max="15882" width="13.69921875" style="1" customWidth="1"/>
    <col min="15883" max="15883" width="9.796875" style="1" customWidth="1"/>
    <col min="15884" max="15884" width="12.19921875" style="1" customWidth="1"/>
    <col min="15885" max="15885" width="9.09765625" style="1"/>
    <col min="15886" max="15886" width="12.3984375" style="1" customWidth="1"/>
    <col min="15887" max="16121" width="9.09765625" style="1"/>
    <col min="16122" max="16125" width="7.19921875" style="1" customWidth="1"/>
    <col min="16126" max="16126" width="3.796875" style="1" customWidth="1"/>
    <col min="16127" max="16127" width="7.19921875" style="1" customWidth="1"/>
    <col min="16128" max="16128" width="1.796875" style="1" customWidth="1"/>
    <col min="16129" max="16129" width="14.69921875" style="1" customWidth="1"/>
    <col min="16130" max="16130" width="1.69921875" style="1" customWidth="1"/>
    <col min="16131" max="16131" width="12.69921875" style="1" customWidth="1"/>
    <col min="16132" max="16132" width="1.796875" style="1" customWidth="1"/>
    <col min="16133" max="16133" width="12.69921875" style="1" customWidth="1"/>
    <col min="16134" max="16134" width="1.69921875" style="1" customWidth="1"/>
    <col min="16135" max="16135" width="12.69921875" style="1" customWidth="1"/>
    <col min="16136" max="16136" width="1.796875" style="1" customWidth="1"/>
    <col min="16137" max="16137" width="9.296875" style="1" customWidth="1"/>
    <col min="16138" max="16138" width="13.69921875" style="1" customWidth="1"/>
    <col min="16139" max="16139" width="9.796875" style="1" customWidth="1"/>
    <col min="16140" max="16140" width="12.19921875" style="1" customWidth="1"/>
    <col min="16141" max="16141" width="9.09765625" style="1"/>
    <col min="16142" max="16142" width="12.3984375" style="1" customWidth="1"/>
    <col min="16143" max="16384" width="9.09765625" style="1"/>
  </cols>
  <sheetData>
    <row r="1" spans="1:16" ht="23.55" customHeight="1">
      <c r="A1" s="295" t="s">
        <v>0</v>
      </c>
      <c r="B1" s="295"/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</row>
    <row r="2" spans="1:16" ht="23.55" customHeight="1">
      <c r="A2" s="295" t="s">
        <v>1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</row>
    <row r="3" spans="1:16" ht="23.55" customHeight="1">
      <c r="A3" s="297" t="s">
        <v>2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</row>
    <row r="4" spans="1:16" ht="23.55" customHeight="1">
      <c r="A4" s="2"/>
      <c r="B4" s="2"/>
      <c r="C4" s="2"/>
      <c r="D4" s="2"/>
      <c r="E4" s="2"/>
      <c r="F4" s="3"/>
      <c r="G4" s="3"/>
      <c r="H4" s="4"/>
      <c r="I4" s="4"/>
      <c r="J4" s="4"/>
      <c r="K4" s="4"/>
      <c r="L4" s="4"/>
      <c r="M4" s="4"/>
      <c r="N4" s="4"/>
    </row>
    <row r="5" spans="1:16" ht="23.55" customHeight="1">
      <c r="A5" s="2"/>
      <c r="B5" s="2"/>
      <c r="C5" s="2"/>
      <c r="D5" s="2"/>
      <c r="E5" s="2"/>
      <c r="F5" s="3"/>
      <c r="G5" s="3"/>
      <c r="H5" s="298" t="s">
        <v>3</v>
      </c>
      <c r="I5" s="298"/>
      <c r="J5" s="298"/>
      <c r="K5" s="5"/>
      <c r="L5" s="298" t="s">
        <v>4</v>
      </c>
      <c r="M5" s="298"/>
      <c r="N5" s="298"/>
    </row>
    <row r="6" spans="1:16" ht="23.55" customHeight="1">
      <c r="A6" s="295" t="s">
        <v>5</v>
      </c>
      <c r="B6" s="295"/>
      <c r="C6" s="295"/>
      <c r="D6" s="6"/>
      <c r="E6" s="6"/>
      <c r="F6" s="7" t="s">
        <v>6</v>
      </c>
      <c r="G6" s="7"/>
      <c r="H6" s="8" t="s">
        <v>7</v>
      </c>
      <c r="I6" s="9"/>
      <c r="J6" s="8" t="s">
        <v>8</v>
      </c>
      <c r="L6" s="8" t="str">
        <f>H6</f>
        <v>31 มีนาคม 2565</v>
      </c>
      <c r="M6" s="9"/>
      <c r="N6" s="8" t="str">
        <f>J6</f>
        <v>31 ธันวาคม 2564</v>
      </c>
    </row>
    <row r="7" spans="1:16" ht="23.55" customHeight="1">
      <c r="A7" s="11"/>
      <c r="B7" s="11"/>
      <c r="C7" s="11"/>
      <c r="D7" s="6"/>
      <c r="E7" s="6"/>
      <c r="F7" s="7"/>
      <c r="G7" s="7"/>
      <c r="H7" s="8" t="s">
        <v>9</v>
      </c>
      <c r="I7" s="9"/>
      <c r="J7" s="8" t="s">
        <v>10</v>
      </c>
      <c r="L7" s="8" t="s">
        <v>9</v>
      </c>
      <c r="M7" s="9"/>
      <c r="N7" s="8" t="s">
        <v>10</v>
      </c>
    </row>
    <row r="8" spans="1:16" ht="23.55" customHeight="1">
      <c r="A8" s="11"/>
      <c r="B8" s="11"/>
      <c r="C8" s="11"/>
      <c r="D8" s="6"/>
      <c r="E8" s="6"/>
      <c r="F8" s="7"/>
      <c r="G8" s="7"/>
      <c r="H8" s="8" t="s">
        <v>11</v>
      </c>
      <c r="I8" s="9"/>
      <c r="J8" s="8"/>
      <c r="L8" s="8" t="s">
        <v>11</v>
      </c>
      <c r="M8" s="9"/>
      <c r="N8" s="8"/>
    </row>
    <row r="9" spans="1:16" ht="23.55" customHeight="1">
      <c r="A9" s="6" t="s">
        <v>12</v>
      </c>
      <c r="F9" s="12"/>
      <c r="G9" s="12"/>
      <c r="H9" s="13"/>
      <c r="I9" s="13"/>
      <c r="J9" s="13"/>
      <c r="M9" s="9"/>
    </row>
    <row r="10" spans="1:16" ht="23.55" customHeight="1">
      <c r="A10" s="14" t="s">
        <v>13</v>
      </c>
      <c r="D10" s="37"/>
      <c r="E10" s="37"/>
      <c r="F10" s="15">
        <v>4</v>
      </c>
      <c r="G10" s="16"/>
      <c r="H10" s="17">
        <v>476480521</v>
      </c>
      <c r="I10" s="18"/>
      <c r="J10" s="18">
        <v>785487818</v>
      </c>
      <c r="K10" s="18"/>
      <c r="L10" s="18">
        <v>210722490</v>
      </c>
      <c r="M10" s="19"/>
      <c r="N10" s="10">
        <v>339447526</v>
      </c>
      <c r="P10" s="20"/>
    </row>
    <row r="11" spans="1:16" ht="23.55" customHeight="1">
      <c r="A11" s="14" t="s">
        <v>14</v>
      </c>
      <c r="D11" s="37"/>
      <c r="E11" s="37"/>
      <c r="F11" s="15">
        <v>5</v>
      </c>
      <c r="G11" s="16"/>
      <c r="H11" s="17">
        <v>412438673</v>
      </c>
      <c r="I11" s="18"/>
      <c r="J11" s="18">
        <v>365895032</v>
      </c>
      <c r="K11" s="18"/>
      <c r="L11" s="18">
        <v>221803012</v>
      </c>
      <c r="M11" s="19"/>
      <c r="N11" s="10">
        <v>212469434</v>
      </c>
      <c r="P11" s="20"/>
    </row>
    <row r="12" spans="1:16" ht="23.55" customHeight="1">
      <c r="A12" s="14" t="s">
        <v>15</v>
      </c>
      <c r="D12" s="37"/>
      <c r="E12" s="37"/>
      <c r="F12" s="15" t="s">
        <v>16</v>
      </c>
      <c r="G12" s="16"/>
      <c r="H12" s="17">
        <v>0</v>
      </c>
      <c r="I12" s="18"/>
      <c r="J12" s="18">
        <v>0</v>
      </c>
      <c r="K12" s="18"/>
      <c r="L12" s="18">
        <v>0</v>
      </c>
      <c r="M12" s="19"/>
      <c r="N12" s="10">
        <v>199200000</v>
      </c>
      <c r="P12" s="20"/>
    </row>
    <row r="13" spans="1:16" ht="23.55" customHeight="1">
      <c r="A13" s="14" t="s">
        <v>17</v>
      </c>
      <c r="D13" s="37"/>
      <c r="E13" s="37"/>
      <c r="F13" s="15" t="s">
        <v>18</v>
      </c>
      <c r="G13" s="16"/>
      <c r="H13" s="17">
        <v>75000000</v>
      </c>
      <c r="J13" s="18">
        <v>50000000</v>
      </c>
      <c r="L13" s="18">
        <v>3851377156</v>
      </c>
      <c r="M13" s="19"/>
      <c r="N13" s="10">
        <v>3815016156</v>
      </c>
      <c r="P13" s="20"/>
    </row>
    <row r="14" spans="1:16" ht="23.55" customHeight="1">
      <c r="A14" s="14" t="s">
        <v>19</v>
      </c>
      <c r="D14" s="37"/>
      <c r="E14" s="37"/>
      <c r="F14" s="15">
        <v>6</v>
      </c>
      <c r="G14" s="16"/>
      <c r="H14" s="17">
        <v>8668107273</v>
      </c>
      <c r="J14" s="18">
        <v>8288588315</v>
      </c>
      <c r="L14" s="18">
        <v>0</v>
      </c>
      <c r="M14" s="19"/>
      <c r="N14" s="10">
        <v>0</v>
      </c>
      <c r="P14" s="20"/>
    </row>
    <row r="15" spans="1:16" ht="23.55" customHeight="1">
      <c r="A15" s="14" t="s">
        <v>20</v>
      </c>
      <c r="D15" s="37"/>
      <c r="E15" s="37"/>
      <c r="G15" s="16"/>
      <c r="H15" s="17">
        <v>270118500</v>
      </c>
      <c r="J15" s="18">
        <v>444900500</v>
      </c>
      <c r="L15" s="18">
        <v>0</v>
      </c>
      <c r="M15" s="19"/>
      <c r="N15" s="10">
        <v>0</v>
      </c>
      <c r="P15" s="20"/>
    </row>
    <row r="16" spans="1:16" ht="23.55" customHeight="1">
      <c r="A16" s="14" t="s">
        <v>21</v>
      </c>
      <c r="D16" s="37"/>
      <c r="E16" s="37"/>
      <c r="F16" s="15">
        <v>7</v>
      </c>
      <c r="G16" s="16"/>
      <c r="H16" s="17">
        <v>503181249</v>
      </c>
      <c r="J16" s="18">
        <v>503177133</v>
      </c>
      <c r="L16" s="18">
        <v>503181249</v>
      </c>
      <c r="M16" s="19"/>
      <c r="N16" s="10">
        <v>503177133</v>
      </c>
      <c r="P16" s="20"/>
    </row>
    <row r="17" spans="1:18" ht="23.55" customHeight="1">
      <c r="B17" s="6" t="s">
        <v>22</v>
      </c>
      <c r="F17" s="21"/>
      <c r="G17" s="21"/>
      <c r="H17" s="22">
        <f>SUM(H10:H16)</f>
        <v>10405326216</v>
      </c>
      <c r="J17" s="22">
        <f>SUM(J10:J16)</f>
        <v>10438048798</v>
      </c>
      <c r="L17" s="22">
        <f>SUM(L10:L16)</f>
        <v>4787083907</v>
      </c>
      <c r="M17" s="23"/>
      <c r="N17" s="22">
        <f>SUM(N10:N16)</f>
        <v>5069310249</v>
      </c>
    </row>
    <row r="18" spans="1:18" ht="23.55" customHeight="1">
      <c r="A18" s="6" t="s">
        <v>23</v>
      </c>
      <c r="F18" s="24"/>
      <c r="G18" s="24"/>
      <c r="M18" s="23"/>
    </row>
    <row r="19" spans="1:18" ht="23.55" customHeight="1">
      <c r="A19" s="14" t="s">
        <v>24</v>
      </c>
      <c r="F19" s="24"/>
      <c r="G19" s="24"/>
      <c r="J19" s="18"/>
      <c r="M19" s="19"/>
    </row>
    <row r="20" spans="1:18" ht="23.55" customHeight="1">
      <c r="A20" s="14" t="s">
        <v>25</v>
      </c>
      <c r="F20" s="24"/>
      <c r="G20" s="24"/>
      <c r="H20" s="17">
        <v>11228555</v>
      </c>
      <c r="I20" s="18"/>
      <c r="J20" s="18">
        <v>3094508</v>
      </c>
      <c r="K20" s="18"/>
      <c r="L20" s="18">
        <v>0</v>
      </c>
      <c r="M20" s="19"/>
      <c r="N20" s="10">
        <v>0</v>
      </c>
      <c r="P20" s="20"/>
    </row>
    <row r="21" spans="1:18" ht="23.55" customHeight="1">
      <c r="A21" s="14" t="s">
        <v>26</v>
      </c>
      <c r="F21" s="25">
        <v>8</v>
      </c>
      <c r="G21" s="24"/>
      <c r="H21" s="17">
        <v>0</v>
      </c>
      <c r="J21" s="18">
        <v>0</v>
      </c>
      <c r="L21" s="18">
        <v>486088250</v>
      </c>
      <c r="M21" s="19"/>
      <c r="N21" s="10">
        <v>476088250</v>
      </c>
      <c r="P21" s="20"/>
    </row>
    <row r="22" spans="1:18" s="26" customFormat="1" ht="23.55" customHeight="1">
      <c r="A22" s="14" t="s">
        <v>27</v>
      </c>
      <c r="B22" s="1"/>
      <c r="C22" s="1"/>
      <c r="D22" s="1"/>
      <c r="E22" s="1"/>
      <c r="F22" s="25">
        <v>9</v>
      </c>
      <c r="G22" s="24"/>
      <c r="H22" s="17">
        <v>312109704</v>
      </c>
      <c r="I22" s="10"/>
      <c r="J22" s="18">
        <v>20366044</v>
      </c>
      <c r="K22" s="10"/>
      <c r="L22" s="18">
        <v>303750883</v>
      </c>
      <c r="M22" s="19"/>
      <c r="N22" s="10">
        <v>22715683</v>
      </c>
      <c r="O22" s="1"/>
      <c r="P22" s="20"/>
      <c r="Q22" s="1"/>
      <c r="R22" s="1"/>
    </row>
    <row r="23" spans="1:18" s="26" customFormat="1" ht="23.55" customHeight="1">
      <c r="A23" s="14" t="s">
        <v>28</v>
      </c>
      <c r="B23" s="1"/>
      <c r="C23" s="1"/>
      <c r="D23" s="1"/>
      <c r="E23" s="1"/>
      <c r="F23" s="25"/>
      <c r="G23" s="24"/>
      <c r="H23" s="17">
        <v>11736707</v>
      </c>
      <c r="I23" s="10"/>
      <c r="J23" s="18">
        <v>0</v>
      </c>
      <c r="K23" s="10"/>
      <c r="L23" s="18">
        <v>0</v>
      </c>
      <c r="M23" s="19"/>
      <c r="N23" s="10">
        <v>0</v>
      </c>
      <c r="O23" s="1"/>
      <c r="P23" s="20"/>
      <c r="Q23" s="1"/>
      <c r="R23" s="1"/>
    </row>
    <row r="24" spans="1:18" s="26" customFormat="1" ht="23.55" customHeight="1">
      <c r="A24" s="14" t="s">
        <v>29</v>
      </c>
      <c r="B24" s="1"/>
      <c r="C24" s="1"/>
      <c r="D24" s="1"/>
      <c r="E24" s="1"/>
      <c r="F24" s="25">
        <v>10</v>
      </c>
      <c r="G24" s="24"/>
      <c r="H24" s="17">
        <v>388832366</v>
      </c>
      <c r="I24" s="10"/>
      <c r="J24" s="18">
        <v>365302430</v>
      </c>
      <c r="K24" s="10"/>
      <c r="L24" s="18">
        <v>0</v>
      </c>
      <c r="M24" s="19"/>
      <c r="N24" s="10">
        <v>0</v>
      </c>
      <c r="O24" s="1"/>
      <c r="P24" s="20"/>
      <c r="Q24" s="1"/>
      <c r="R24" s="1"/>
    </row>
    <row r="25" spans="1:18" s="26" customFormat="1" ht="23.55" customHeight="1">
      <c r="A25" s="14" t="s">
        <v>30</v>
      </c>
      <c r="B25" s="27"/>
      <c r="C25" s="1"/>
      <c r="D25" s="37"/>
      <c r="E25" s="37"/>
      <c r="F25" s="25">
        <v>11</v>
      </c>
      <c r="G25" s="21"/>
      <c r="H25" s="17">
        <v>318760613</v>
      </c>
      <c r="I25" s="10"/>
      <c r="J25" s="18">
        <v>291914119</v>
      </c>
      <c r="K25" s="10"/>
      <c r="L25" s="18">
        <v>168870704</v>
      </c>
      <c r="M25" s="19"/>
      <c r="N25" s="10">
        <v>170598783</v>
      </c>
      <c r="O25" s="1"/>
      <c r="P25" s="20"/>
      <c r="Q25" s="1"/>
      <c r="R25" s="1"/>
    </row>
    <row r="26" spans="1:18" s="26" customFormat="1" ht="23.55" customHeight="1">
      <c r="A26" s="14" t="s">
        <v>31</v>
      </c>
      <c r="B26" s="27"/>
      <c r="C26" s="1"/>
      <c r="D26" s="37"/>
      <c r="E26" s="37"/>
      <c r="F26" s="25">
        <v>12</v>
      </c>
      <c r="G26" s="21"/>
      <c r="H26" s="17">
        <v>79046774</v>
      </c>
      <c r="I26" s="10"/>
      <c r="J26" s="18">
        <v>81929854</v>
      </c>
      <c r="K26" s="10"/>
      <c r="L26" s="18">
        <v>9044052</v>
      </c>
      <c r="M26" s="19"/>
      <c r="N26" s="10">
        <v>9388245</v>
      </c>
      <c r="O26" s="1"/>
      <c r="P26" s="20"/>
      <c r="Q26" s="1"/>
      <c r="R26" s="1"/>
    </row>
    <row r="27" spans="1:18" s="26" customFormat="1" ht="23.55" customHeight="1">
      <c r="A27" s="14" t="s">
        <v>32</v>
      </c>
      <c r="B27" s="27"/>
      <c r="C27" s="1"/>
      <c r="D27" s="37"/>
      <c r="E27" s="37"/>
      <c r="F27" s="25">
        <v>13</v>
      </c>
      <c r="G27" s="21"/>
      <c r="H27" s="17">
        <v>14345480</v>
      </c>
      <c r="I27" s="10"/>
      <c r="J27" s="18">
        <v>12243691</v>
      </c>
      <c r="K27" s="10"/>
      <c r="L27" s="18">
        <v>10870961</v>
      </c>
      <c r="M27" s="19"/>
      <c r="N27" s="10">
        <v>11177528</v>
      </c>
      <c r="O27" s="1"/>
      <c r="P27" s="20"/>
      <c r="Q27" s="1"/>
      <c r="R27" s="1"/>
    </row>
    <row r="28" spans="1:18" s="26" customFormat="1" ht="23.55" customHeight="1">
      <c r="A28" s="28" t="s">
        <v>33</v>
      </c>
      <c r="B28" s="27"/>
      <c r="C28" s="1"/>
      <c r="D28" s="37"/>
      <c r="E28" s="37"/>
      <c r="F28" s="21"/>
      <c r="G28" s="21"/>
      <c r="H28" s="17">
        <v>97685158</v>
      </c>
      <c r="I28" s="10"/>
      <c r="J28" s="18">
        <v>96771030</v>
      </c>
      <c r="K28" s="10"/>
      <c r="L28" s="18">
        <v>5528152</v>
      </c>
      <c r="M28" s="19"/>
      <c r="N28" s="10">
        <v>5891607</v>
      </c>
      <c r="O28" s="1"/>
      <c r="P28" s="20"/>
      <c r="Q28" s="1"/>
      <c r="R28" s="1"/>
    </row>
    <row r="29" spans="1:18" s="26" customFormat="1" ht="23.55" customHeight="1">
      <c r="A29" s="14" t="s">
        <v>34</v>
      </c>
      <c r="B29" s="14"/>
      <c r="C29" s="14"/>
      <c r="D29" s="14"/>
      <c r="E29" s="14"/>
      <c r="F29" s="21"/>
      <c r="G29" s="21"/>
      <c r="H29" s="17">
        <v>25609192</v>
      </c>
      <c r="I29" s="10"/>
      <c r="J29" s="18">
        <v>25570082</v>
      </c>
      <c r="K29" s="10"/>
      <c r="L29" s="18">
        <v>14160977</v>
      </c>
      <c r="M29" s="19"/>
      <c r="N29" s="10">
        <v>14147008</v>
      </c>
      <c r="O29" s="1"/>
      <c r="P29" s="20"/>
      <c r="Q29" s="1"/>
      <c r="R29" s="1"/>
    </row>
    <row r="30" spans="1:18" s="26" customFormat="1" ht="23.55" customHeight="1">
      <c r="A30" s="1"/>
      <c r="B30" s="6" t="s">
        <v>35</v>
      </c>
      <c r="C30" s="1"/>
      <c r="D30" s="1"/>
      <c r="E30" s="1"/>
      <c r="F30" s="21"/>
      <c r="G30" s="21"/>
      <c r="H30" s="22">
        <f>SUM(H20:H29)</f>
        <v>1259354549</v>
      </c>
      <c r="I30" s="10"/>
      <c r="J30" s="22">
        <f>SUM(J20:J29)</f>
        <v>897191758</v>
      </c>
      <c r="K30" s="10"/>
      <c r="L30" s="22">
        <f>SUM(L20:L29)</f>
        <v>998313979</v>
      </c>
      <c r="M30" s="23"/>
      <c r="N30" s="22">
        <f>SUM(N20:N29)</f>
        <v>710007104</v>
      </c>
      <c r="O30" s="1"/>
      <c r="P30" s="1"/>
      <c r="Q30" s="1"/>
      <c r="R30" s="1"/>
    </row>
    <row r="31" spans="1:18" s="26" customFormat="1" ht="23.55" customHeight="1" thickBot="1">
      <c r="A31" s="6" t="s">
        <v>36</v>
      </c>
      <c r="B31" s="1"/>
      <c r="C31" s="1"/>
      <c r="D31" s="1"/>
      <c r="E31" s="1"/>
      <c r="F31" s="21"/>
      <c r="G31" s="21"/>
      <c r="H31" s="29">
        <f>H30+H17</f>
        <v>11664680765</v>
      </c>
      <c r="I31" s="10"/>
      <c r="J31" s="29">
        <f>J30+J17</f>
        <v>11335240556</v>
      </c>
      <c r="K31" s="10"/>
      <c r="L31" s="29">
        <f>L30+L17</f>
        <v>5785397886</v>
      </c>
      <c r="M31" s="23"/>
      <c r="N31" s="29">
        <f>N30+N17</f>
        <v>5779317353</v>
      </c>
      <c r="O31" s="1"/>
      <c r="P31" s="1"/>
      <c r="Q31" s="1"/>
      <c r="R31" s="1"/>
    </row>
    <row r="32" spans="1:18" s="26" customFormat="1" ht="23.55" customHeight="1" thickTop="1">
      <c r="A32" s="6"/>
      <c r="B32" s="1"/>
      <c r="C32" s="1"/>
      <c r="D32" s="1"/>
      <c r="E32" s="1"/>
      <c r="F32" s="21"/>
      <c r="G32" s="21"/>
      <c r="H32" s="23"/>
      <c r="I32" s="23"/>
      <c r="J32" s="23"/>
      <c r="K32" s="10"/>
      <c r="L32" s="23"/>
      <c r="M32" s="23"/>
      <c r="N32" s="23"/>
      <c r="O32" s="1"/>
      <c r="P32" s="1"/>
      <c r="Q32" s="1"/>
      <c r="R32" s="1"/>
    </row>
    <row r="33" spans="1:18" s="26" customFormat="1" ht="23.55" customHeight="1">
      <c r="A33" s="6"/>
      <c r="B33" s="1"/>
      <c r="C33" s="1"/>
      <c r="D33" s="1"/>
      <c r="E33" s="1"/>
      <c r="F33" s="21"/>
      <c r="G33" s="21"/>
      <c r="H33" s="291"/>
      <c r="I33" s="23"/>
      <c r="J33" s="23"/>
      <c r="K33" s="10"/>
      <c r="L33" s="23"/>
      <c r="M33" s="23"/>
      <c r="N33" s="23"/>
      <c r="O33" s="1"/>
      <c r="P33" s="1"/>
      <c r="Q33" s="1"/>
      <c r="R33" s="1"/>
    </row>
    <row r="34" spans="1:18" ht="23.55" customHeight="1">
      <c r="A34" s="6"/>
      <c r="F34" s="21"/>
      <c r="G34" s="21"/>
      <c r="H34" s="23"/>
      <c r="I34" s="23"/>
      <c r="J34" s="23"/>
      <c r="K34" s="23"/>
      <c r="L34" s="30"/>
      <c r="M34" s="23"/>
      <c r="N34" s="23"/>
    </row>
    <row r="35" spans="1:18" ht="23.55" customHeight="1">
      <c r="A35" s="31" t="s">
        <v>37</v>
      </c>
      <c r="B35" s="32"/>
      <c r="C35" s="10"/>
      <c r="I35" s="23"/>
      <c r="L35" s="23"/>
      <c r="M35" s="23"/>
    </row>
    <row r="36" spans="1:18" ht="23.55" customHeight="1">
      <c r="A36" s="31"/>
      <c r="B36" s="32"/>
      <c r="C36" s="10"/>
      <c r="I36" s="23"/>
      <c r="L36" s="23"/>
      <c r="M36" s="23"/>
    </row>
    <row r="37" spans="1:18" ht="23.55" customHeight="1">
      <c r="A37" s="31"/>
      <c r="B37" s="32"/>
      <c r="C37" s="10"/>
      <c r="I37" s="23"/>
      <c r="L37" s="23"/>
      <c r="M37" s="23"/>
    </row>
    <row r="38" spans="1:18" ht="23.55" customHeight="1">
      <c r="A38" s="32"/>
      <c r="B38" s="14"/>
      <c r="D38" s="33"/>
      <c r="E38" s="33"/>
      <c r="F38" s="34"/>
    </row>
    <row r="39" spans="1:18" ht="23.55" customHeight="1">
      <c r="A39" s="269"/>
      <c r="B39" s="269"/>
      <c r="D39" s="94" t="s">
        <v>38</v>
      </c>
      <c r="E39" s="94"/>
      <c r="F39" s="270"/>
      <c r="G39" s="270"/>
      <c r="H39" s="271"/>
      <c r="I39" s="271"/>
      <c r="J39" s="271"/>
      <c r="K39" s="271"/>
      <c r="L39" s="271"/>
    </row>
    <row r="40" spans="1:18" ht="23.55" customHeight="1">
      <c r="A40" s="269"/>
      <c r="B40" s="269"/>
      <c r="D40" s="33" t="s">
        <v>243</v>
      </c>
      <c r="E40" s="269"/>
      <c r="F40" s="269"/>
      <c r="G40" s="272"/>
      <c r="H40" s="271"/>
      <c r="I40" s="271"/>
      <c r="J40" s="271"/>
      <c r="K40" s="271"/>
      <c r="L40" s="271"/>
    </row>
    <row r="41" spans="1:18" ht="23.55" customHeight="1">
      <c r="A41" s="269"/>
      <c r="B41" s="269"/>
      <c r="D41" s="33"/>
      <c r="E41" s="269"/>
      <c r="F41" s="269"/>
      <c r="G41" s="272"/>
      <c r="H41" s="271"/>
      <c r="I41" s="271"/>
      <c r="J41" s="271"/>
      <c r="K41" s="271"/>
      <c r="L41" s="271"/>
    </row>
    <row r="42" spans="1:18" ht="24" customHeight="1">
      <c r="A42" s="296" t="s">
        <v>39</v>
      </c>
      <c r="B42" s="296"/>
      <c r="C42" s="296"/>
      <c r="D42" s="296"/>
      <c r="E42" s="296"/>
      <c r="F42" s="296"/>
      <c r="G42" s="296"/>
      <c r="H42" s="296"/>
      <c r="I42" s="296"/>
      <c r="J42" s="296"/>
      <c r="K42" s="296"/>
      <c r="L42" s="296"/>
      <c r="M42" s="296"/>
      <c r="N42" s="296"/>
    </row>
    <row r="43" spans="1:18" ht="24" customHeight="1">
      <c r="A43" s="295" t="str">
        <f>A1</f>
        <v>บริษัท แอสเซทไวส์ จำกัด (มหาชน) และบริษัทย่อย</v>
      </c>
      <c r="B43" s="295"/>
      <c r="C43" s="295"/>
      <c r="D43" s="295"/>
      <c r="E43" s="295"/>
      <c r="F43" s="295"/>
      <c r="G43" s="295"/>
      <c r="H43" s="295"/>
      <c r="I43" s="295"/>
      <c r="J43" s="295"/>
      <c r="K43" s="295"/>
      <c r="L43" s="295"/>
      <c r="M43" s="295"/>
      <c r="N43" s="295"/>
    </row>
    <row r="44" spans="1:18" ht="24" customHeight="1">
      <c r="A44" s="295" t="s">
        <v>40</v>
      </c>
      <c r="B44" s="295"/>
      <c r="C44" s="295"/>
      <c r="D44" s="295"/>
      <c r="E44" s="295"/>
      <c r="F44" s="295"/>
      <c r="G44" s="295"/>
      <c r="H44" s="295"/>
      <c r="I44" s="295"/>
      <c r="J44" s="295"/>
      <c r="K44" s="295"/>
      <c r="L44" s="295"/>
      <c r="M44" s="295"/>
      <c r="N44" s="295"/>
    </row>
    <row r="45" spans="1:18" ht="24" customHeight="1">
      <c r="A45" s="297" t="str">
        <f>A3</f>
        <v>ณ วันที่ 31 มีนาคม 2565</v>
      </c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</row>
    <row r="46" spans="1:18" ht="24" customHeight="1">
      <c r="A46" s="38"/>
      <c r="B46" s="38"/>
      <c r="C46" s="38"/>
      <c r="D46" s="38"/>
      <c r="E46" s="38"/>
      <c r="F46" s="3"/>
      <c r="G46" s="3"/>
      <c r="H46" s="4"/>
      <c r="I46" s="4"/>
      <c r="J46" s="4"/>
      <c r="K46" s="4"/>
      <c r="L46" s="4"/>
      <c r="M46" s="4"/>
      <c r="N46" s="4"/>
    </row>
    <row r="47" spans="1:18" ht="24" customHeight="1">
      <c r="A47" s="39"/>
      <c r="B47" s="39"/>
      <c r="C47" s="39"/>
      <c r="D47" s="39"/>
      <c r="E47" s="39"/>
      <c r="F47" s="7"/>
      <c r="G47" s="7"/>
      <c r="H47" s="298" t="s">
        <v>3</v>
      </c>
      <c r="I47" s="298"/>
      <c r="J47" s="298"/>
      <c r="K47" s="40"/>
      <c r="L47" s="298" t="s">
        <v>4</v>
      </c>
      <c r="M47" s="298"/>
      <c r="N47" s="298"/>
    </row>
    <row r="48" spans="1:18" ht="24" customHeight="1">
      <c r="A48" s="295" t="s">
        <v>41</v>
      </c>
      <c r="B48" s="295"/>
      <c r="C48" s="295"/>
      <c r="D48" s="6"/>
      <c r="E48" s="6"/>
      <c r="F48" s="7" t="s">
        <v>6</v>
      </c>
      <c r="G48" s="7"/>
      <c r="H48" s="8" t="str">
        <f>H6</f>
        <v>31 มีนาคม 2565</v>
      </c>
      <c r="I48" s="9"/>
      <c r="J48" s="8" t="str">
        <f>J6</f>
        <v>31 ธันวาคม 2564</v>
      </c>
      <c r="L48" s="8" t="str">
        <f>L6</f>
        <v>31 มีนาคม 2565</v>
      </c>
      <c r="M48" s="9"/>
      <c r="N48" s="8" t="str">
        <f>N6</f>
        <v>31 ธันวาคม 2564</v>
      </c>
    </row>
    <row r="49" spans="1:19" ht="24" customHeight="1">
      <c r="A49" s="11"/>
      <c r="B49" s="11"/>
      <c r="C49" s="11"/>
      <c r="D49" s="6"/>
      <c r="E49" s="6"/>
      <c r="F49" s="7"/>
      <c r="G49" s="7"/>
      <c r="H49" s="8" t="s">
        <v>9</v>
      </c>
      <c r="I49" s="9"/>
      <c r="J49" s="8" t="s">
        <v>10</v>
      </c>
      <c r="L49" s="8" t="s">
        <v>9</v>
      </c>
      <c r="M49" s="9"/>
      <c r="N49" s="8" t="s">
        <v>10</v>
      </c>
    </row>
    <row r="50" spans="1:19" ht="24" customHeight="1">
      <c r="A50" s="11"/>
      <c r="B50" s="11"/>
      <c r="C50" s="11"/>
      <c r="D50" s="6"/>
      <c r="E50" s="6"/>
      <c r="F50" s="7"/>
      <c r="G50" s="7"/>
      <c r="H50" s="8" t="s">
        <v>11</v>
      </c>
      <c r="I50" s="9"/>
      <c r="J50" s="8"/>
      <c r="L50" s="8" t="s">
        <v>11</v>
      </c>
      <c r="M50" s="9"/>
      <c r="N50" s="8"/>
    </row>
    <row r="51" spans="1:19" ht="24" customHeight="1">
      <c r="A51" s="6" t="s">
        <v>42</v>
      </c>
      <c r="B51" s="14"/>
      <c r="C51" s="14"/>
      <c r="D51" s="14"/>
      <c r="E51" s="14"/>
      <c r="F51" s="12"/>
      <c r="G51" s="12"/>
      <c r="H51" s="13"/>
      <c r="I51" s="13"/>
      <c r="J51" s="13"/>
      <c r="K51" s="13"/>
      <c r="L51" s="13"/>
      <c r="M51" s="13"/>
      <c r="N51" s="13"/>
    </row>
    <row r="52" spans="1:19" ht="24" customHeight="1">
      <c r="A52" s="14"/>
      <c r="B52" s="14"/>
      <c r="C52" s="14"/>
      <c r="D52" s="14"/>
      <c r="E52" s="14"/>
      <c r="F52" s="12"/>
      <c r="G52" s="12"/>
      <c r="H52" s="41"/>
      <c r="I52" s="42"/>
      <c r="J52" s="41"/>
      <c r="K52" s="41"/>
      <c r="L52" s="41"/>
      <c r="M52" s="42"/>
      <c r="N52" s="41"/>
    </row>
    <row r="53" spans="1:19" ht="24" customHeight="1">
      <c r="A53" s="14" t="s">
        <v>43</v>
      </c>
      <c r="B53" s="14"/>
      <c r="C53" s="14"/>
      <c r="D53" s="14"/>
      <c r="E53" s="14"/>
      <c r="F53" s="43" t="s">
        <v>44</v>
      </c>
      <c r="G53" s="12"/>
      <c r="H53" s="18">
        <v>977525465</v>
      </c>
      <c r="J53" s="44">
        <v>716000000</v>
      </c>
      <c r="L53" s="10">
        <v>716000000</v>
      </c>
      <c r="M53" s="19"/>
      <c r="N53" s="44">
        <v>716000000</v>
      </c>
    </row>
    <row r="54" spans="1:19" ht="24" customHeight="1">
      <c r="A54" s="14" t="s">
        <v>45</v>
      </c>
      <c r="B54" s="14"/>
      <c r="C54" s="14"/>
      <c r="D54" s="14"/>
      <c r="E54" s="14"/>
      <c r="F54" s="24" t="s">
        <v>46</v>
      </c>
      <c r="G54" s="24"/>
      <c r="H54" s="18">
        <v>1302960946</v>
      </c>
      <c r="J54" s="10">
        <v>1215049474</v>
      </c>
      <c r="L54" s="10">
        <v>236690098</v>
      </c>
      <c r="M54" s="19"/>
      <c r="N54" s="10">
        <v>307775435</v>
      </c>
      <c r="P54" s="45"/>
    </row>
    <row r="55" spans="1:19" ht="24" customHeight="1">
      <c r="A55" s="14" t="s">
        <v>47</v>
      </c>
      <c r="B55" s="14"/>
      <c r="C55" s="14"/>
      <c r="D55" s="14"/>
      <c r="E55" s="14"/>
      <c r="F55" s="25"/>
      <c r="G55" s="24"/>
      <c r="H55" s="18">
        <v>343670956</v>
      </c>
      <c r="J55" s="10">
        <v>318356369</v>
      </c>
      <c r="L55" s="10">
        <v>0</v>
      </c>
      <c r="M55" s="19"/>
      <c r="N55" s="10">
        <v>0</v>
      </c>
    </row>
    <row r="56" spans="1:19" ht="24" customHeight="1">
      <c r="A56" s="46" t="s">
        <v>48</v>
      </c>
      <c r="B56" s="14"/>
      <c r="C56" s="6"/>
      <c r="D56" s="14"/>
      <c r="E56" s="14"/>
      <c r="F56" s="24" t="s">
        <v>49</v>
      </c>
      <c r="G56" s="24"/>
      <c r="H56" s="10">
        <v>171850000</v>
      </c>
      <c r="J56" s="10">
        <v>171850000</v>
      </c>
      <c r="L56" s="10">
        <v>245345913</v>
      </c>
      <c r="M56" s="19"/>
      <c r="N56" s="44">
        <v>219345913</v>
      </c>
    </row>
    <row r="57" spans="1:19" ht="24" customHeight="1">
      <c r="A57" s="1" t="s">
        <v>50</v>
      </c>
      <c r="B57" s="14"/>
      <c r="C57" s="14"/>
      <c r="D57" s="14"/>
      <c r="E57" s="14"/>
      <c r="F57" s="24" t="s">
        <v>44</v>
      </c>
      <c r="G57" s="24"/>
      <c r="H57" s="10">
        <v>109931799</v>
      </c>
      <c r="J57" s="10">
        <v>0</v>
      </c>
      <c r="L57" s="10">
        <v>0</v>
      </c>
      <c r="M57" s="19"/>
      <c r="N57" s="47">
        <v>0</v>
      </c>
    </row>
    <row r="58" spans="1:19" ht="24" customHeight="1">
      <c r="A58" s="14" t="s">
        <v>51</v>
      </c>
      <c r="B58" s="14"/>
      <c r="C58" s="6"/>
      <c r="D58" s="14"/>
      <c r="E58" s="14"/>
      <c r="F58" s="24"/>
      <c r="G58" s="24"/>
      <c r="M58" s="19"/>
    </row>
    <row r="59" spans="1:19" ht="24" customHeight="1">
      <c r="B59" s="14" t="s">
        <v>52</v>
      </c>
      <c r="C59" s="14"/>
      <c r="D59" s="14"/>
      <c r="E59" s="14"/>
      <c r="F59" s="24" t="s">
        <v>44</v>
      </c>
      <c r="G59" s="24"/>
      <c r="H59" s="10">
        <v>466122693</v>
      </c>
      <c r="J59" s="10">
        <v>140821329</v>
      </c>
      <c r="L59" s="10">
        <v>5509535</v>
      </c>
      <c r="M59" s="19"/>
      <c r="N59" s="44">
        <v>5671419</v>
      </c>
      <c r="S59" s="48"/>
    </row>
    <row r="60" spans="1:19" ht="24" customHeight="1">
      <c r="A60" s="49" t="s">
        <v>53</v>
      </c>
      <c r="B60" s="14"/>
      <c r="C60" s="14"/>
      <c r="D60" s="14"/>
      <c r="E60" s="14"/>
      <c r="F60" s="24"/>
      <c r="G60" s="24"/>
      <c r="H60" s="10">
        <v>163399274</v>
      </c>
      <c r="J60" s="10">
        <v>131788068</v>
      </c>
      <c r="L60" s="10">
        <v>0</v>
      </c>
      <c r="M60" s="19"/>
      <c r="N60" s="10">
        <v>0</v>
      </c>
      <c r="S60" s="50"/>
    </row>
    <row r="61" spans="1:19" ht="24" customHeight="1">
      <c r="A61" s="14"/>
      <c r="B61" s="6" t="s">
        <v>54</v>
      </c>
      <c r="D61" s="14"/>
      <c r="E61" s="14"/>
      <c r="F61" s="24"/>
      <c r="G61" s="24"/>
      <c r="H61" s="22">
        <f>SUM(H53:H60)</f>
        <v>3535461133</v>
      </c>
      <c r="J61" s="22">
        <f>SUM(J53:J60)</f>
        <v>2693865240</v>
      </c>
      <c r="K61" s="51"/>
      <c r="L61" s="22">
        <f>SUM(L53:L60)</f>
        <v>1203545546</v>
      </c>
      <c r="M61" s="23"/>
      <c r="N61" s="22">
        <f>SUM(N53:N60)</f>
        <v>1248792767</v>
      </c>
    </row>
    <row r="62" spans="1:19" ht="24" customHeight="1">
      <c r="A62" s="6" t="s">
        <v>55</v>
      </c>
      <c r="B62" s="14"/>
      <c r="C62" s="6"/>
      <c r="D62" s="14"/>
      <c r="E62" s="14"/>
      <c r="F62" s="24"/>
      <c r="G62" s="24"/>
      <c r="H62" s="51"/>
      <c r="L62" s="51"/>
      <c r="N62" s="51"/>
    </row>
    <row r="63" spans="1:19" ht="24" customHeight="1">
      <c r="A63" s="14" t="s">
        <v>56</v>
      </c>
      <c r="B63" s="14"/>
      <c r="C63" s="6"/>
      <c r="D63" s="14"/>
      <c r="E63" s="14"/>
      <c r="F63" s="43" t="s">
        <v>57</v>
      </c>
      <c r="G63" s="24"/>
      <c r="H63" s="10">
        <v>80016270</v>
      </c>
      <c r="J63" s="10">
        <v>82872358</v>
      </c>
      <c r="L63" s="10">
        <v>17117085</v>
      </c>
      <c r="M63" s="19"/>
      <c r="N63" s="10">
        <v>18399108</v>
      </c>
    </row>
    <row r="64" spans="1:19" ht="24" customHeight="1">
      <c r="A64" s="14" t="s">
        <v>58</v>
      </c>
      <c r="B64" s="14"/>
      <c r="C64" s="6"/>
      <c r="D64" s="14"/>
      <c r="E64" s="14"/>
      <c r="F64" s="24" t="s">
        <v>44</v>
      </c>
      <c r="G64" s="24"/>
      <c r="H64" s="10">
        <v>1823984746</v>
      </c>
      <c r="J64" s="10">
        <v>2592805007</v>
      </c>
      <c r="L64" s="10">
        <v>0</v>
      </c>
      <c r="M64" s="19"/>
      <c r="N64" s="10">
        <v>0</v>
      </c>
    </row>
    <row r="65" spans="1:14" ht="24" customHeight="1">
      <c r="A65" s="14" t="s">
        <v>59</v>
      </c>
      <c r="B65" s="14"/>
      <c r="C65" s="6"/>
      <c r="D65" s="14"/>
      <c r="E65" s="14"/>
      <c r="F65" s="24" t="s">
        <v>44</v>
      </c>
      <c r="G65" s="24"/>
      <c r="H65" s="10">
        <v>990892160</v>
      </c>
      <c r="J65" s="10">
        <v>989330816</v>
      </c>
      <c r="L65" s="10">
        <v>990892160</v>
      </c>
      <c r="M65" s="19"/>
      <c r="N65" s="10">
        <v>989330816</v>
      </c>
    </row>
    <row r="66" spans="1:14" ht="24" customHeight="1">
      <c r="A66" s="14" t="s">
        <v>60</v>
      </c>
      <c r="B66" s="14"/>
      <c r="C66" s="6"/>
      <c r="D66" s="14"/>
      <c r="E66" s="14"/>
      <c r="F66" s="24"/>
      <c r="G66" s="24"/>
      <c r="H66" s="10">
        <v>1231332</v>
      </c>
      <c r="J66" s="10">
        <v>1107078</v>
      </c>
      <c r="L66" s="10">
        <v>1231333</v>
      </c>
      <c r="M66" s="19"/>
      <c r="N66" s="10">
        <v>1218821</v>
      </c>
    </row>
    <row r="67" spans="1:14" ht="24" customHeight="1">
      <c r="A67" s="14" t="s">
        <v>61</v>
      </c>
      <c r="B67" s="14"/>
      <c r="C67" s="6"/>
      <c r="D67" s="14"/>
      <c r="E67" s="14"/>
      <c r="F67" s="24"/>
      <c r="G67" s="24"/>
      <c r="M67" s="19"/>
    </row>
    <row r="68" spans="1:14" ht="24" customHeight="1">
      <c r="B68" s="14" t="s">
        <v>62</v>
      </c>
      <c r="C68" s="6"/>
      <c r="D68" s="14"/>
      <c r="E68" s="14"/>
      <c r="F68" s="24" t="s">
        <v>63</v>
      </c>
      <c r="G68" s="24"/>
      <c r="H68" s="10">
        <v>28860487</v>
      </c>
      <c r="J68" s="44">
        <v>32007403</v>
      </c>
      <c r="L68" s="10">
        <v>27640761</v>
      </c>
      <c r="M68" s="19"/>
      <c r="N68" s="44">
        <v>29458036</v>
      </c>
    </row>
    <row r="69" spans="1:14" ht="24" customHeight="1">
      <c r="A69" s="1" t="s">
        <v>64</v>
      </c>
      <c r="B69" s="14"/>
      <c r="C69" s="6"/>
      <c r="D69" s="14"/>
      <c r="E69" s="14"/>
      <c r="F69" s="24"/>
      <c r="G69" s="24"/>
      <c r="H69" s="10">
        <v>7861447</v>
      </c>
      <c r="J69" s="10">
        <v>6701366</v>
      </c>
      <c r="L69" s="10">
        <v>0</v>
      </c>
      <c r="M69" s="19"/>
      <c r="N69" s="10">
        <v>0</v>
      </c>
    </row>
    <row r="70" spans="1:14" ht="24" customHeight="1">
      <c r="A70" s="14"/>
      <c r="B70" s="6" t="s">
        <v>65</v>
      </c>
      <c r="D70" s="14"/>
      <c r="E70" s="14"/>
      <c r="F70" s="24"/>
      <c r="G70" s="24"/>
      <c r="H70" s="22">
        <f>SUM(H63:H69)</f>
        <v>2932846442</v>
      </c>
      <c r="J70" s="22">
        <f>SUM(J63:J69)</f>
        <v>3704824028</v>
      </c>
      <c r="K70" s="51"/>
      <c r="L70" s="22">
        <f>SUM(L63:L69)</f>
        <v>1036881339</v>
      </c>
      <c r="M70" s="23"/>
      <c r="N70" s="22">
        <f>SUM(N63:N69)</f>
        <v>1038406781</v>
      </c>
    </row>
    <row r="71" spans="1:14" ht="24" customHeight="1">
      <c r="A71" s="14"/>
      <c r="B71" s="6" t="s">
        <v>66</v>
      </c>
      <c r="D71" s="14"/>
      <c r="E71" s="14"/>
      <c r="F71" s="24"/>
      <c r="G71" s="24"/>
      <c r="H71" s="22">
        <f>+H61+H70</f>
        <v>6468307575</v>
      </c>
      <c r="J71" s="22">
        <f>+J61+J70</f>
        <v>6398689268</v>
      </c>
      <c r="K71" s="51"/>
      <c r="L71" s="22">
        <f>+L61+L70</f>
        <v>2240426885</v>
      </c>
      <c r="M71" s="23"/>
      <c r="N71" s="22">
        <f>+N61+N70</f>
        <v>2287199548</v>
      </c>
    </row>
    <row r="72" spans="1:14" ht="24" customHeight="1">
      <c r="A72" s="14"/>
      <c r="B72" s="6"/>
      <c r="D72" s="14"/>
      <c r="E72" s="14"/>
      <c r="F72" s="24"/>
      <c r="G72" s="24"/>
      <c r="H72" s="51"/>
      <c r="J72" s="51"/>
      <c r="K72" s="51"/>
      <c r="L72" s="51"/>
      <c r="M72" s="23"/>
      <c r="N72" s="51"/>
    </row>
    <row r="73" spans="1:14" ht="24" customHeight="1"/>
    <row r="74" spans="1:14" ht="24" customHeight="1">
      <c r="F74" s="24"/>
      <c r="G74" s="24"/>
      <c r="H74" s="52"/>
      <c r="I74" s="52"/>
      <c r="J74" s="52"/>
      <c r="K74" s="52"/>
      <c r="L74" s="52"/>
      <c r="M74" s="52"/>
      <c r="N74" s="52"/>
    </row>
    <row r="75" spans="1:14" ht="24" customHeight="1">
      <c r="A75" s="31" t="s">
        <v>37</v>
      </c>
      <c r="F75" s="24"/>
      <c r="G75" s="24"/>
      <c r="H75" s="52"/>
      <c r="I75" s="52"/>
      <c r="J75" s="52"/>
      <c r="K75" s="52"/>
      <c r="L75" s="52"/>
      <c r="M75" s="52"/>
      <c r="N75" s="52"/>
    </row>
    <row r="76" spans="1:14" ht="24" customHeight="1">
      <c r="A76" s="14"/>
      <c r="F76" s="24"/>
      <c r="G76" s="24"/>
      <c r="H76" s="52"/>
      <c r="I76" s="52"/>
      <c r="J76" s="52"/>
      <c r="K76" s="52"/>
      <c r="L76" s="52"/>
      <c r="M76" s="52"/>
      <c r="N76" s="52"/>
    </row>
    <row r="77" spans="1:14" ht="24" customHeight="1">
      <c r="A77" s="14"/>
      <c r="F77" s="24"/>
      <c r="G77" s="24"/>
      <c r="H77" s="52"/>
      <c r="I77" s="52"/>
      <c r="J77" s="52"/>
      <c r="K77" s="52"/>
      <c r="L77" s="52"/>
      <c r="M77" s="52"/>
      <c r="N77" s="52"/>
    </row>
    <row r="78" spans="1:14" ht="24" customHeight="1">
      <c r="A78" s="14"/>
      <c r="F78" s="24"/>
      <c r="G78" s="24"/>
      <c r="H78" s="52"/>
      <c r="I78" s="52"/>
      <c r="J78" s="52"/>
      <c r="K78" s="52"/>
      <c r="L78" s="52"/>
      <c r="M78" s="52"/>
      <c r="N78" s="52"/>
    </row>
    <row r="79" spans="1:14" ht="24" customHeight="1">
      <c r="A79" s="269"/>
      <c r="B79" s="269"/>
      <c r="D79" s="94" t="s">
        <v>38</v>
      </c>
      <c r="E79" s="94"/>
      <c r="F79" s="270"/>
      <c r="G79" s="270"/>
      <c r="H79" s="271"/>
      <c r="I79" s="271"/>
      <c r="J79" s="271"/>
      <c r="K79" s="271"/>
      <c r="L79" s="271"/>
    </row>
    <row r="80" spans="1:14" ht="24" customHeight="1">
      <c r="A80" s="269"/>
      <c r="B80" s="269"/>
      <c r="D80" s="33" t="s">
        <v>243</v>
      </c>
      <c r="E80" s="269"/>
      <c r="F80" s="269"/>
      <c r="G80" s="272"/>
      <c r="H80" s="271"/>
      <c r="I80" s="271"/>
      <c r="J80" s="271"/>
      <c r="K80" s="271"/>
      <c r="L80" s="271"/>
    </row>
    <row r="81" spans="1:14" ht="24" customHeight="1">
      <c r="A81" s="269"/>
      <c r="B81" s="269"/>
      <c r="C81" s="33"/>
      <c r="D81" s="269"/>
      <c r="E81" s="269"/>
      <c r="F81" s="269"/>
      <c r="G81" s="272"/>
      <c r="H81" s="271"/>
      <c r="I81" s="271"/>
      <c r="J81" s="271"/>
      <c r="K81" s="271"/>
      <c r="L81" s="271"/>
    </row>
    <row r="82" spans="1:14" ht="24" customHeight="1">
      <c r="A82" s="296" t="s">
        <v>67</v>
      </c>
      <c r="B82" s="296"/>
      <c r="C82" s="296"/>
      <c r="D82" s="296"/>
      <c r="E82" s="296"/>
      <c r="F82" s="296"/>
      <c r="G82" s="296"/>
      <c r="H82" s="296"/>
      <c r="I82" s="296"/>
      <c r="J82" s="296"/>
      <c r="K82" s="296"/>
      <c r="L82" s="296"/>
      <c r="M82" s="296"/>
      <c r="N82" s="296"/>
    </row>
    <row r="83" spans="1:14" ht="24" customHeight="1">
      <c r="A83" s="295" t="str">
        <f>A43</f>
        <v>บริษัท แอสเซทไวส์ จำกัด (มหาชน) และบริษัทย่อย</v>
      </c>
      <c r="B83" s="295"/>
      <c r="C83" s="295"/>
      <c r="D83" s="295"/>
      <c r="E83" s="295"/>
      <c r="F83" s="295"/>
      <c r="G83" s="295"/>
      <c r="H83" s="295"/>
      <c r="I83" s="295"/>
      <c r="J83" s="295"/>
      <c r="K83" s="295"/>
      <c r="L83" s="295"/>
      <c r="M83" s="295"/>
      <c r="N83" s="295"/>
    </row>
    <row r="84" spans="1:14" ht="24" customHeight="1">
      <c r="A84" s="295" t="s">
        <v>40</v>
      </c>
      <c r="B84" s="295"/>
      <c r="C84" s="295"/>
      <c r="D84" s="295"/>
      <c r="E84" s="295"/>
      <c r="F84" s="295"/>
      <c r="G84" s="295"/>
      <c r="H84" s="295"/>
      <c r="I84" s="295"/>
      <c r="J84" s="295"/>
      <c r="K84" s="295"/>
      <c r="L84" s="295"/>
      <c r="M84" s="295"/>
      <c r="N84" s="295"/>
    </row>
    <row r="85" spans="1:14" ht="24" customHeight="1">
      <c r="A85" s="297" t="str">
        <f>A45</f>
        <v>ณ วันที่ 31 มีนาคม 2565</v>
      </c>
      <c r="B85" s="297"/>
      <c r="C85" s="297"/>
      <c r="D85" s="297"/>
      <c r="E85" s="297"/>
      <c r="F85" s="297"/>
      <c r="G85" s="297"/>
      <c r="H85" s="297"/>
      <c r="I85" s="297"/>
      <c r="J85" s="297"/>
      <c r="K85" s="297"/>
      <c r="L85" s="297"/>
      <c r="M85" s="297"/>
      <c r="N85" s="297"/>
    </row>
    <row r="86" spans="1:14" ht="24" customHeight="1">
      <c r="A86" s="38"/>
      <c r="B86" s="38"/>
      <c r="C86" s="38"/>
      <c r="D86" s="38"/>
      <c r="E86" s="38"/>
      <c r="F86" s="3"/>
      <c r="G86" s="3"/>
      <c r="H86" s="4"/>
      <c r="I86" s="4"/>
      <c r="J86" s="4"/>
      <c r="K86" s="4"/>
      <c r="L86" s="4"/>
      <c r="M86" s="4"/>
      <c r="N86" s="4"/>
    </row>
    <row r="87" spans="1:14" ht="24" customHeight="1">
      <c r="A87" s="39"/>
      <c r="B87" s="39"/>
      <c r="C87" s="39"/>
      <c r="D87" s="39"/>
      <c r="E87" s="39"/>
      <c r="F87" s="7"/>
      <c r="G87" s="7"/>
      <c r="H87" s="298" t="s">
        <v>3</v>
      </c>
      <c r="I87" s="298"/>
      <c r="J87" s="298"/>
      <c r="K87" s="40"/>
      <c r="L87" s="298" t="s">
        <v>4</v>
      </c>
      <c r="M87" s="298"/>
      <c r="N87" s="298"/>
    </row>
    <row r="88" spans="1:14" ht="24" customHeight="1">
      <c r="A88" s="295" t="s">
        <v>68</v>
      </c>
      <c r="B88" s="295"/>
      <c r="C88" s="295"/>
      <c r="D88" s="6"/>
      <c r="E88" s="6"/>
      <c r="F88" s="7" t="s">
        <v>6</v>
      </c>
      <c r="G88" s="7"/>
      <c r="H88" s="8" t="str">
        <f>H6</f>
        <v>31 มีนาคม 2565</v>
      </c>
      <c r="I88" s="9"/>
      <c r="J88" s="8" t="str">
        <f>J6</f>
        <v>31 ธันวาคม 2564</v>
      </c>
      <c r="L88" s="8" t="str">
        <f>L6</f>
        <v>31 มีนาคม 2565</v>
      </c>
      <c r="M88" s="9"/>
      <c r="N88" s="8" t="str">
        <f>N6</f>
        <v>31 ธันวาคม 2564</v>
      </c>
    </row>
    <row r="89" spans="1:14" ht="24" customHeight="1">
      <c r="A89" s="11"/>
      <c r="B89" s="11"/>
      <c r="C89" s="11"/>
      <c r="D89" s="6"/>
      <c r="E89" s="6"/>
      <c r="F89" s="7"/>
      <c r="G89" s="7"/>
      <c r="H89" s="8" t="s">
        <v>9</v>
      </c>
      <c r="I89" s="9"/>
      <c r="J89" s="8" t="s">
        <v>10</v>
      </c>
      <c r="L89" s="8" t="s">
        <v>9</v>
      </c>
      <c r="M89" s="9"/>
      <c r="N89" s="8" t="s">
        <v>10</v>
      </c>
    </row>
    <row r="90" spans="1:14" ht="24" customHeight="1">
      <c r="A90" s="11"/>
      <c r="B90" s="11"/>
      <c r="C90" s="11"/>
      <c r="D90" s="6"/>
      <c r="E90" s="6"/>
      <c r="F90" s="7"/>
      <c r="G90" s="7"/>
      <c r="H90" s="8" t="s">
        <v>11</v>
      </c>
      <c r="I90" s="9"/>
      <c r="J90" s="8"/>
      <c r="L90" s="8" t="s">
        <v>11</v>
      </c>
      <c r="M90" s="9"/>
      <c r="N90" s="8"/>
    </row>
    <row r="91" spans="1:14" ht="24" customHeight="1">
      <c r="A91" s="6" t="s">
        <v>69</v>
      </c>
      <c r="B91" s="14"/>
      <c r="C91" s="14"/>
      <c r="D91" s="14"/>
      <c r="E91" s="14"/>
      <c r="F91" s="24"/>
      <c r="G91" s="24"/>
      <c r="H91" s="13"/>
      <c r="I91" s="13"/>
      <c r="J91" s="13"/>
      <c r="K91" s="13"/>
      <c r="L91" s="13"/>
      <c r="M91" s="13"/>
      <c r="N91" s="13"/>
    </row>
    <row r="92" spans="1:14" ht="24" customHeight="1">
      <c r="A92" s="14" t="s">
        <v>70</v>
      </c>
      <c r="B92" s="14"/>
      <c r="C92" s="14"/>
      <c r="D92" s="14"/>
      <c r="E92" s="14"/>
      <c r="F92" s="43" t="s">
        <v>71</v>
      </c>
      <c r="G92" s="53"/>
      <c r="H92" s="51"/>
      <c r="I92" s="51"/>
      <c r="J92" s="51"/>
      <c r="K92" s="51"/>
      <c r="L92" s="51"/>
      <c r="M92" s="51"/>
      <c r="N92" s="51"/>
    </row>
    <row r="93" spans="1:14" ht="24" customHeight="1">
      <c r="A93" s="14" t="s">
        <v>72</v>
      </c>
      <c r="F93" s="43"/>
      <c r="G93" s="43"/>
      <c r="I93" s="54"/>
      <c r="M93" s="54"/>
    </row>
    <row r="94" spans="1:14" ht="24" customHeight="1">
      <c r="A94" s="14"/>
      <c r="B94" s="14" t="s">
        <v>73</v>
      </c>
      <c r="F94" s="43"/>
      <c r="G94" s="43"/>
      <c r="I94" s="54"/>
      <c r="M94" s="54"/>
    </row>
    <row r="95" spans="1:14" ht="24" customHeight="1">
      <c r="A95" s="14"/>
      <c r="B95" s="55" t="s">
        <v>74</v>
      </c>
      <c r="F95" s="43"/>
      <c r="G95" s="43"/>
      <c r="I95" s="54"/>
      <c r="M95" s="54"/>
    </row>
    <row r="96" spans="1:14" ht="24" customHeight="1" thickBot="1">
      <c r="A96" s="14"/>
      <c r="B96" s="1" t="s">
        <v>75</v>
      </c>
      <c r="G96" s="43"/>
      <c r="H96" s="56">
        <v>856125000</v>
      </c>
      <c r="J96" s="56">
        <v>856125000</v>
      </c>
      <c r="L96" s="56">
        <v>856125000</v>
      </c>
      <c r="M96" s="54"/>
      <c r="N96" s="56">
        <v>856125000</v>
      </c>
    </row>
    <row r="97" spans="1:16" ht="24" customHeight="1" thickTop="1">
      <c r="A97" s="14" t="s">
        <v>76</v>
      </c>
      <c r="F97" s="57"/>
      <c r="G97" s="57"/>
    </row>
    <row r="98" spans="1:16" ht="24" customHeight="1">
      <c r="B98" s="14" t="s">
        <v>77</v>
      </c>
      <c r="F98" s="57"/>
      <c r="G98" s="57"/>
      <c r="H98" s="51"/>
      <c r="J98" s="51"/>
      <c r="L98" s="51"/>
      <c r="N98" s="51"/>
    </row>
    <row r="99" spans="1:16" ht="24" customHeight="1">
      <c r="B99" s="55" t="s">
        <v>78</v>
      </c>
      <c r="C99" s="45"/>
      <c r="D99" s="45"/>
      <c r="E99" s="45"/>
      <c r="F99" s="58"/>
      <c r="G99" s="57"/>
    </row>
    <row r="100" spans="1:16" ht="24" customHeight="1">
      <c r="B100" s="1" t="s">
        <v>75</v>
      </c>
      <c r="F100" s="58"/>
      <c r="G100" s="57"/>
      <c r="H100" s="51">
        <v>856121119</v>
      </c>
      <c r="J100" s="51">
        <v>856121119</v>
      </c>
      <c r="L100" s="10">
        <v>856121119</v>
      </c>
      <c r="N100" s="51">
        <v>856121119</v>
      </c>
      <c r="P100" s="59"/>
    </row>
    <row r="101" spans="1:16" ht="24" customHeight="1">
      <c r="A101" s="1" t="s">
        <v>79</v>
      </c>
      <c r="F101" s="60" t="s">
        <v>71</v>
      </c>
      <c r="G101" s="57"/>
      <c r="H101" s="51">
        <v>1998593340</v>
      </c>
      <c r="J101" s="51">
        <v>1998593340</v>
      </c>
      <c r="L101" s="10">
        <v>1998593340</v>
      </c>
      <c r="N101" s="51">
        <v>1998593340</v>
      </c>
      <c r="P101" s="59"/>
    </row>
    <row r="102" spans="1:16" ht="24" customHeight="1">
      <c r="A102" s="1" t="s">
        <v>80</v>
      </c>
      <c r="F102" s="60"/>
      <c r="G102" s="57"/>
      <c r="H102" s="51">
        <v>19079802</v>
      </c>
      <c r="J102" s="51">
        <v>19079802</v>
      </c>
      <c r="L102" s="10">
        <v>0</v>
      </c>
      <c r="N102" s="51">
        <v>0</v>
      </c>
      <c r="P102" s="59"/>
    </row>
    <row r="103" spans="1:16" ht="24" customHeight="1">
      <c r="A103" s="14" t="s">
        <v>81</v>
      </c>
      <c r="B103" s="14"/>
      <c r="C103" s="14" t="s">
        <v>82</v>
      </c>
      <c r="D103" s="14"/>
      <c r="E103" s="14"/>
      <c r="F103" s="61"/>
      <c r="G103" s="14"/>
      <c r="H103" s="51"/>
      <c r="J103" s="51"/>
      <c r="L103" s="51"/>
      <c r="N103" s="51"/>
      <c r="P103" s="59"/>
    </row>
    <row r="104" spans="1:16" ht="24" customHeight="1">
      <c r="B104" s="14" t="s">
        <v>83</v>
      </c>
      <c r="C104" s="14"/>
      <c r="D104" s="14"/>
      <c r="E104" s="14"/>
      <c r="F104" s="61"/>
      <c r="G104" s="14"/>
      <c r="H104" s="51">
        <v>71153455</v>
      </c>
      <c r="J104" s="10">
        <v>71153455</v>
      </c>
      <c r="L104" s="10">
        <v>71153455</v>
      </c>
      <c r="M104" s="19"/>
      <c r="N104" s="10">
        <v>71153455</v>
      </c>
      <c r="P104" s="59"/>
    </row>
    <row r="105" spans="1:16" ht="24" customHeight="1">
      <c r="B105" s="14" t="s">
        <v>84</v>
      </c>
      <c r="C105" s="14"/>
      <c r="D105" s="14"/>
      <c r="E105" s="14"/>
      <c r="F105" s="61"/>
      <c r="G105" s="14"/>
      <c r="H105" s="51">
        <f>'CE-Conso'!O26</f>
        <v>1981813610</v>
      </c>
      <c r="J105" s="10">
        <f>'CE-Conso'!O20</f>
        <v>1750925093</v>
      </c>
      <c r="L105" s="10">
        <f>'CE-SEPARATED'!L18</f>
        <v>619103087</v>
      </c>
      <c r="M105" s="19"/>
      <c r="N105" s="10">
        <f>'CE-SEPARATED'!L14</f>
        <v>566249891</v>
      </c>
      <c r="O105" s="45"/>
      <c r="P105" s="59"/>
    </row>
    <row r="106" spans="1:16" ht="24" customHeight="1">
      <c r="A106" s="14" t="s">
        <v>85</v>
      </c>
      <c r="B106" s="14"/>
      <c r="C106" s="14"/>
      <c r="D106" s="14"/>
      <c r="E106" s="14"/>
      <c r="F106" s="61"/>
      <c r="G106" s="14"/>
      <c r="H106" s="51"/>
      <c r="J106" s="51"/>
      <c r="L106" s="51"/>
      <c r="N106" s="51"/>
      <c r="P106" s="59"/>
    </row>
    <row r="107" spans="1:16" ht="24" customHeight="1">
      <c r="B107" s="14" t="s">
        <v>86</v>
      </c>
      <c r="C107" s="14"/>
      <c r="D107" s="14"/>
      <c r="E107" s="14"/>
      <c r="F107" s="61"/>
      <c r="G107" s="14"/>
      <c r="H107" s="62">
        <v>139832594</v>
      </c>
      <c r="J107" s="62">
        <v>139832594</v>
      </c>
      <c r="L107" s="62">
        <v>0</v>
      </c>
      <c r="M107" s="19"/>
      <c r="N107" s="62">
        <v>0</v>
      </c>
      <c r="O107" s="45"/>
      <c r="P107" s="59"/>
    </row>
    <row r="108" spans="1:16" ht="24" customHeight="1">
      <c r="A108" s="14" t="s">
        <v>87</v>
      </c>
      <c r="B108" s="14"/>
      <c r="C108" s="14"/>
      <c r="D108" s="14"/>
      <c r="E108" s="14"/>
      <c r="F108" s="61"/>
      <c r="G108" s="14"/>
      <c r="H108" s="51">
        <f>SUM(H98:H107)</f>
        <v>5066593920</v>
      </c>
      <c r="J108" s="51">
        <f>SUM(J98:J107)</f>
        <v>4835705403</v>
      </c>
      <c r="L108" s="51">
        <f>SUM(L98:L107)</f>
        <v>3544971001</v>
      </c>
      <c r="N108" s="51">
        <f>SUM(N98:N107)</f>
        <v>3492117805</v>
      </c>
      <c r="O108" s="45"/>
      <c r="P108" s="59"/>
    </row>
    <row r="109" spans="1:16" ht="24" customHeight="1">
      <c r="A109" s="14" t="s">
        <v>88</v>
      </c>
      <c r="B109" s="14"/>
      <c r="C109" s="14"/>
      <c r="D109" s="14"/>
      <c r="E109" s="14"/>
      <c r="F109" s="63"/>
      <c r="G109" s="14"/>
      <c r="H109" s="62">
        <v>129779270</v>
      </c>
      <c r="J109" s="64">
        <v>100845885</v>
      </c>
      <c r="K109" s="65"/>
      <c r="L109" s="62">
        <v>0</v>
      </c>
      <c r="M109" s="65"/>
      <c r="N109" s="65">
        <v>0</v>
      </c>
      <c r="O109" s="45"/>
      <c r="P109" s="59"/>
    </row>
    <row r="110" spans="1:16" ht="24" customHeight="1">
      <c r="A110" s="6"/>
      <c r="B110" s="6" t="s">
        <v>89</v>
      </c>
      <c r="F110" s="57"/>
      <c r="G110" s="57"/>
      <c r="H110" s="22">
        <f>SUM(H108:H109)</f>
        <v>5196373190</v>
      </c>
      <c r="J110" s="22">
        <f>SUM(J108:J109)</f>
        <v>4936551288</v>
      </c>
      <c r="L110" s="22">
        <f>SUM(L108:L109)</f>
        <v>3544971001</v>
      </c>
      <c r="N110" s="22">
        <f>SUM(N108:N109)</f>
        <v>3492117805</v>
      </c>
      <c r="P110" s="59"/>
    </row>
    <row r="111" spans="1:16" ht="24" customHeight="1" thickBot="1">
      <c r="A111" s="6" t="s">
        <v>90</v>
      </c>
      <c r="B111" s="6"/>
      <c r="C111" s="6"/>
      <c r="F111" s="57"/>
      <c r="G111" s="57"/>
      <c r="H111" s="29">
        <f>+H110+H71</f>
        <v>11664680765</v>
      </c>
      <c r="J111" s="29">
        <f>+J110+J71</f>
        <v>11335240556</v>
      </c>
      <c r="L111" s="29">
        <f>+L110+L71</f>
        <v>5785397886</v>
      </c>
      <c r="N111" s="29">
        <f>+N110+N71</f>
        <v>5779317353</v>
      </c>
      <c r="P111" s="59"/>
    </row>
    <row r="112" spans="1:16" ht="24" customHeight="1" thickTop="1">
      <c r="A112" s="6"/>
      <c r="B112" s="6"/>
      <c r="C112" s="6"/>
      <c r="F112" s="57"/>
      <c r="G112" s="57"/>
      <c r="P112" s="10"/>
    </row>
    <row r="113" spans="1:18" ht="24" customHeight="1">
      <c r="A113" s="14"/>
      <c r="B113" s="14"/>
      <c r="C113" s="14"/>
      <c r="D113" s="14"/>
      <c r="E113" s="14"/>
      <c r="F113" s="24"/>
      <c r="G113" s="24"/>
      <c r="H113" s="66"/>
      <c r="I113" s="66"/>
      <c r="J113" s="66"/>
      <c r="K113" s="67"/>
      <c r="L113" s="66"/>
      <c r="M113" s="66"/>
      <c r="N113" s="66">
        <f>N111-N31</f>
        <v>0</v>
      </c>
      <c r="P113" s="26"/>
    </row>
    <row r="114" spans="1:18" ht="24" customHeight="1">
      <c r="A114" s="14"/>
      <c r="B114" s="14"/>
      <c r="C114" s="14"/>
      <c r="D114" s="14"/>
      <c r="E114" s="14"/>
      <c r="F114" s="24"/>
      <c r="G114" s="24"/>
      <c r="H114" s="66"/>
      <c r="I114" s="66"/>
      <c r="J114" s="66"/>
      <c r="K114" s="67"/>
      <c r="L114" s="66"/>
      <c r="M114" s="66"/>
      <c r="N114" s="66"/>
      <c r="P114" s="26"/>
      <c r="Q114" s="26"/>
      <c r="R114" s="26"/>
    </row>
    <row r="115" spans="1:18" ht="24" customHeight="1">
      <c r="A115" s="31" t="s">
        <v>37</v>
      </c>
      <c r="F115" s="24"/>
      <c r="G115" s="24"/>
      <c r="H115" s="52"/>
      <c r="I115" s="52"/>
      <c r="J115" s="52"/>
      <c r="K115" s="52"/>
      <c r="L115" s="52"/>
      <c r="M115" s="52"/>
      <c r="N115" s="52"/>
      <c r="P115" s="26"/>
      <c r="Q115" s="26"/>
      <c r="R115" s="26"/>
    </row>
    <row r="116" spans="1:18" ht="24" customHeight="1">
      <c r="A116" s="14"/>
      <c r="F116" s="24"/>
      <c r="G116" s="24"/>
      <c r="H116" s="52"/>
      <c r="I116" s="52"/>
      <c r="J116" s="52"/>
      <c r="K116" s="52"/>
      <c r="L116" s="52"/>
      <c r="M116" s="52"/>
      <c r="N116" s="52"/>
    </row>
    <row r="117" spans="1:18" ht="24" customHeight="1">
      <c r="A117" s="14"/>
      <c r="F117" s="24"/>
      <c r="G117" s="24"/>
      <c r="H117" s="52"/>
      <c r="I117" s="52"/>
      <c r="J117" s="52"/>
      <c r="K117" s="52"/>
      <c r="L117" s="52"/>
      <c r="M117" s="52"/>
      <c r="N117" s="52"/>
    </row>
    <row r="118" spans="1:18" ht="24" customHeight="1">
      <c r="A118" s="14"/>
      <c r="F118" s="24"/>
      <c r="G118" s="24"/>
      <c r="H118" s="52"/>
      <c r="I118" s="52"/>
      <c r="J118" s="52"/>
      <c r="K118" s="52"/>
      <c r="L118" s="52"/>
      <c r="M118" s="52"/>
      <c r="N118" s="52"/>
    </row>
    <row r="119" spans="1:18" ht="24" customHeight="1">
      <c r="A119" s="269"/>
      <c r="B119" s="269"/>
      <c r="D119" s="94" t="s">
        <v>38</v>
      </c>
      <c r="E119" s="94"/>
      <c r="F119" s="270"/>
      <c r="G119" s="270"/>
      <c r="H119" s="271"/>
      <c r="I119" s="271"/>
      <c r="J119" s="271"/>
      <c r="K119" s="271"/>
      <c r="L119" s="271"/>
    </row>
    <row r="120" spans="1:18" ht="24" customHeight="1">
      <c r="A120" s="269"/>
      <c r="B120" s="269"/>
      <c r="D120" s="33" t="s">
        <v>243</v>
      </c>
      <c r="E120" s="269"/>
      <c r="F120" s="269"/>
      <c r="G120" s="272"/>
      <c r="H120" s="271"/>
      <c r="I120" s="271"/>
      <c r="J120" s="271"/>
      <c r="K120" s="271"/>
      <c r="L120" s="271"/>
    </row>
    <row r="121" spans="1:18" ht="26.25" customHeight="1"/>
    <row r="122" spans="1:18" ht="26.25" customHeight="1"/>
    <row r="123" spans="1:18" ht="26.25" customHeight="1"/>
  </sheetData>
  <mergeCells count="20">
    <mergeCell ref="A6:C6"/>
    <mergeCell ref="A1:N1"/>
    <mergeCell ref="A2:N2"/>
    <mergeCell ref="A3:N3"/>
    <mergeCell ref="H5:J5"/>
    <mergeCell ref="L5:N5"/>
    <mergeCell ref="A42:N42"/>
    <mergeCell ref="A43:N43"/>
    <mergeCell ref="A44:N44"/>
    <mergeCell ref="A45:N45"/>
    <mergeCell ref="H47:J47"/>
    <mergeCell ref="L47:N47"/>
    <mergeCell ref="A88:C88"/>
    <mergeCell ref="A48:C48"/>
    <mergeCell ref="A82:N82"/>
    <mergeCell ref="A83:N83"/>
    <mergeCell ref="A84:N84"/>
    <mergeCell ref="A85:N85"/>
    <mergeCell ref="H87:J87"/>
    <mergeCell ref="L87:N87"/>
  </mergeCells>
  <pageMargins left="0.59055118110236227" right="0.39370078740157483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C47"/>
  <sheetViews>
    <sheetView zoomScale="90" zoomScaleNormal="90" workbookViewId="0">
      <selection activeCell="D23" sqref="D23"/>
    </sheetView>
  </sheetViews>
  <sheetFormatPr defaultColWidth="9.09765625" defaultRowHeight="19.8"/>
  <cols>
    <col min="1" max="1" width="5.296875" style="69" customWidth="1"/>
    <col min="2" max="2" width="4.3984375" style="69" customWidth="1"/>
    <col min="3" max="6" width="9" style="69" customWidth="1"/>
    <col min="7" max="7" width="1.296875" style="69" customWidth="1"/>
    <col min="8" max="8" width="14.69921875" style="122" customWidth="1"/>
    <col min="9" max="9" width="1.19921875" style="122" customWidth="1"/>
    <col min="10" max="10" width="14.69921875" style="122" customWidth="1"/>
    <col min="11" max="11" width="1.19921875" style="122" customWidth="1"/>
    <col min="12" max="12" width="14.69921875" style="122" customWidth="1"/>
    <col min="13" max="13" width="1.19921875" style="122" customWidth="1"/>
    <col min="14" max="14" width="14.69921875" style="122" customWidth="1"/>
    <col min="15" max="15" width="1.296875" style="69" customWidth="1"/>
    <col min="16" max="247" width="9.09765625" style="69"/>
    <col min="248" max="248" width="5.296875" style="69" customWidth="1"/>
    <col min="249" max="249" width="4.3984375" style="69" customWidth="1"/>
    <col min="250" max="252" width="7.19921875" style="69" customWidth="1"/>
    <col min="253" max="253" width="8.19921875" style="69" customWidth="1"/>
    <col min="254" max="254" width="1.296875" style="69" customWidth="1"/>
    <col min="255" max="255" width="13.296875" style="69" customWidth="1"/>
    <col min="256" max="256" width="1.19921875" style="69" customWidth="1"/>
    <col min="257" max="257" width="11.796875" style="69" customWidth="1"/>
    <col min="258" max="258" width="1.19921875" style="69" customWidth="1"/>
    <col min="259" max="259" width="11.796875" style="69" customWidth="1"/>
    <col min="260" max="260" width="1.19921875" style="69" customWidth="1"/>
    <col min="261" max="261" width="12.19921875" style="69" customWidth="1"/>
    <col min="262" max="262" width="1.296875" style="69" customWidth="1"/>
    <col min="263" max="263" width="6.09765625" style="69" customWidth="1"/>
    <col min="264" max="264" width="11" style="69" bestFit="1" customWidth="1"/>
    <col min="265" max="503" width="9.09765625" style="69"/>
    <col min="504" max="504" width="5.296875" style="69" customWidth="1"/>
    <col min="505" max="505" width="4.3984375" style="69" customWidth="1"/>
    <col min="506" max="508" width="7.19921875" style="69" customWidth="1"/>
    <col min="509" max="509" width="8.19921875" style="69" customWidth="1"/>
    <col min="510" max="510" width="1.296875" style="69" customWidth="1"/>
    <col min="511" max="511" width="13.296875" style="69" customWidth="1"/>
    <col min="512" max="512" width="1.19921875" style="69" customWidth="1"/>
    <col min="513" max="513" width="11.796875" style="69" customWidth="1"/>
    <col min="514" max="514" width="1.19921875" style="69" customWidth="1"/>
    <col min="515" max="515" width="11.796875" style="69" customWidth="1"/>
    <col min="516" max="516" width="1.19921875" style="69" customWidth="1"/>
    <col min="517" max="517" width="12.19921875" style="69" customWidth="1"/>
    <col min="518" max="518" width="1.296875" style="69" customWidth="1"/>
    <col min="519" max="519" width="6.09765625" style="69" customWidth="1"/>
    <col min="520" max="520" width="11" style="69" bestFit="1" customWidth="1"/>
    <col min="521" max="759" width="9.09765625" style="69"/>
    <col min="760" max="760" width="5.296875" style="69" customWidth="1"/>
    <col min="761" max="761" width="4.3984375" style="69" customWidth="1"/>
    <col min="762" max="764" width="7.19921875" style="69" customWidth="1"/>
    <col min="765" max="765" width="8.19921875" style="69" customWidth="1"/>
    <col min="766" max="766" width="1.296875" style="69" customWidth="1"/>
    <col min="767" max="767" width="13.296875" style="69" customWidth="1"/>
    <col min="768" max="768" width="1.19921875" style="69" customWidth="1"/>
    <col min="769" max="769" width="11.796875" style="69" customWidth="1"/>
    <col min="770" max="770" width="1.19921875" style="69" customWidth="1"/>
    <col min="771" max="771" width="11.796875" style="69" customWidth="1"/>
    <col min="772" max="772" width="1.19921875" style="69" customWidth="1"/>
    <col min="773" max="773" width="12.19921875" style="69" customWidth="1"/>
    <col min="774" max="774" width="1.296875" style="69" customWidth="1"/>
    <col min="775" max="775" width="6.09765625" style="69" customWidth="1"/>
    <col min="776" max="776" width="11" style="69" bestFit="1" customWidth="1"/>
    <col min="777" max="1015" width="9.09765625" style="69"/>
    <col min="1016" max="1016" width="5.296875" style="69" customWidth="1"/>
    <col min="1017" max="1017" width="4.3984375" style="69" customWidth="1"/>
    <col min="1018" max="1020" width="7.19921875" style="69" customWidth="1"/>
    <col min="1021" max="1021" width="8.19921875" style="69" customWidth="1"/>
    <col min="1022" max="1022" width="1.296875" style="69" customWidth="1"/>
    <col min="1023" max="1023" width="13.296875" style="69" customWidth="1"/>
    <col min="1024" max="1024" width="1.19921875" style="69" customWidth="1"/>
    <col min="1025" max="1025" width="11.796875" style="69" customWidth="1"/>
    <col min="1026" max="1026" width="1.19921875" style="69" customWidth="1"/>
    <col min="1027" max="1027" width="11.796875" style="69" customWidth="1"/>
    <col min="1028" max="1028" width="1.19921875" style="69" customWidth="1"/>
    <col min="1029" max="1029" width="12.19921875" style="69" customWidth="1"/>
    <col min="1030" max="1030" width="1.296875" style="69" customWidth="1"/>
    <col min="1031" max="1031" width="6.09765625" style="69" customWidth="1"/>
    <col min="1032" max="1032" width="11" style="69" bestFit="1" customWidth="1"/>
    <col min="1033" max="1271" width="9.09765625" style="69"/>
    <col min="1272" max="1272" width="5.296875" style="69" customWidth="1"/>
    <col min="1273" max="1273" width="4.3984375" style="69" customWidth="1"/>
    <col min="1274" max="1276" width="7.19921875" style="69" customWidth="1"/>
    <col min="1277" max="1277" width="8.19921875" style="69" customWidth="1"/>
    <col min="1278" max="1278" width="1.296875" style="69" customWidth="1"/>
    <col min="1279" max="1279" width="13.296875" style="69" customWidth="1"/>
    <col min="1280" max="1280" width="1.19921875" style="69" customWidth="1"/>
    <col min="1281" max="1281" width="11.796875" style="69" customWidth="1"/>
    <col min="1282" max="1282" width="1.19921875" style="69" customWidth="1"/>
    <col min="1283" max="1283" width="11.796875" style="69" customWidth="1"/>
    <col min="1284" max="1284" width="1.19921875" style="69" customWidth="1"/>
    <col min="1285" max="1285" width="12.19921875" style="69" customWidth="1"/>
    <col min="1286" max="1286" width="1.296875" style="69" customWidth="1"/>
    <col min="1287" max="1287" width="6.09765625" style="69" customWidth="1"/>
    <col min="1288" max="1288" width="11" style="69" bestFit="1" customWidth="1"/>
    <col min="1289" max="1527" width="9.09765625" style="69"/>
    <col min="1528" max="1528" width="5.296875" style="69" customWidth="1"/>
    <col min="1529" max="1529" width="4.3984375" style="69" customWidth="1"/>
    <col min="1530" max="1532" width="7.19921875" style="69" customWidth="1"/>
    <col min="1533" max="1533" width="8.19921875" style="69" customWidth="1"/>
    <col min="1534" max="1534" width="1.296875" style="69" customWidth="1"/>
    <col min="1535" max="1535" width="13.296875" style="69" customWidth="1"/>
    <col min="1536" max="1536" width="1.19921875" style="69" customWidth="1"/>
    <col min="1537" max="1537" width="11.796875" style="69" customWidth="1"/>
    <col min="1538" max="1538" width="1.19921875" style="69" customWidth="1"/>
    <col min="1539" max="1539" width="11.796875" style="69" customWidth="1"/>
    <col min="1540" max="1540" width="1.19921875" style="69" customWidth="1"/>
    <col min="1541" max="1541" width="12.19921875" style="69" customWidth="1"/>
    <col min="1542" max="1542" width="1.296875" style="69" customWidth="1"/>
    <col min="1543" max="1543" width="6.09765625" style="69" customWidth="1"/>
    <col min="1544" max="1544" width="11" style="69" bestFit="1" customWidth="1"/>
    <col min="1545" max="1783" width="9.09765625" style="69"/>
    <col min="1784" max="1784" width="5.296875" style="69" customWidth="1"/>
    <col min="1785" max="1785" width="4.3984375" style="69" customWidth="1"/>
    <col min="1786" max="1788" width="7.19921875" style="69" customWidth="1"/>
    <col min="1789" max="1789" width="8.19921875" style="69" customWidth="1"/>
    <col min="1790" max="1790" width="1.296875" style="69" customWidth="1"/>
    <col min="1791" max="1791" width="13.296875" style="69" customWidth="1"/>
    <col min="1792" max="1792" width="1.19921875" style="69" customWidth="1"/>
    <col min="1793" max="1793" width="11.796875" style="69" customWidth="1"/>
    <col min="1794" max="1794" width="1.19921875" style="69" customWidth="1"/>
    <col min="1795" max="1795" width="11.796875" style="69" customWidth="1"/>
    <col min="1796" max="1796" width="1.19921875" style="69" customWidth="1"/>
    <col min="1797" max="1797" width="12.19921875" style="69" customWidth="1"/>
    <col min="1798" max="1798" width="1.296875" style="69" customWidth="1"/>
    <col min="1799" max="1799" width="6.09765625" style="69" customWidth="1"/>
    <col min="1800" max="1800" width="11" style="69" bestFit="1" customWidth="1"/>
    <col min="1801" max="2039" width="9.09765625" style="69"/>
    <col min="2040" max="2040" width="5.296875" style="69" customWidth="1"/>
    <col min="2041" max="2041" width="4.3984375" style="69" customWidth="1"/>
    <col min="2042" max="2044" width="7.19921875" style="69" customWidth="1"/>
    <col min="2045" max="2045" width="8.19921875" style="69" customWidth="1"/>
    <col min="2046" max="2046" width="1.296875" style="69" customWidth="1"/>
    <col min="2047" max="2047" width="13.296875" style="69" customWidth="1"/>
    <col min="2048" max="2048" width="1.19921875" style="69" customWidth="1"/>
    <col min="2049" max="2049" width="11.796875" style="69" customWidth="1"/>
    <col min="2050" max="2050" width="1.19921875" style="69" customWidth="1"/>
    <col min="2051" max="2051" width="11.796875" style="69" customWidth="1"/>
    <col min="2052" max="2052" width="1.19921875" style="69" customWidth="1"/>
    <col min="2053" max="2053" width="12.19921875" style="69" customWidth="1"/>
    <col min="2054" max="2054" width="1.296875" style="69" customWidth="1"/>
    <col min="2055" max="2055" width="6.09765625" style="69" customWidth="1"/>
    <col min="2056" max="2056" width="11" style="69" bestFit="1" customWidth="1"/>
    <col min="2057" max="2295" width="9.09765625" style="69"/>
    <col min="2296" max="2296" width="5.296875" style="69" customWidth="1"/>
    <col min="2297" max="2297" width="4.3984375" style="69" customWidth="1"/>
    <col min="2298" max="2300" width="7.19921875" style="69" customWidth="1"/>
    <col min="2301" max="2301" width="8.19921875" style="69" customWidth="1"/>
    <col min="2302" max="2302" width="1.296875" style="69" customWidth="1"/>
    <col min="2303" max="2303" width="13.296875" style="69" customWidth="1"/>
    <col min="2304" max="2304" width="1.19921875" style="69" customWidth="1"/>
    <col min="2305" max="2305" width="11.796875" style="69" customWidth="1"/>
    <col min="2306" max="2306" width="1.19921875" style="69" customWidth="1"/>
    <col min="2307" max="2307" width="11.796875" style="69" customWidth="1"/>
    <col min="2308" max="2308" width="1.19921875" style="69" customWidth="1"/>
    <col min="2309" max="2309" width="12.19921875" style="69" customWidth="1"/>
    <col min="2310" max="2310" width="1.296875" style="69" customWidth="1"/>
    <col min="2311" max="2311" width="6.09765625" style="69" customWidth="1"/>
    <col min="2312" max="2312" width="11" style="69" bestFit="1" customWidth="1"/>
    <col min="2313" max="2551" width="9.09765625" style="69"/>
    <col min="2552" max="2552" width="5.296875" style="69" customWidth="1"/>
    <col min="2553" max="2553" width="4.3984375" style="69" customWidth="1"/>
    <col min="2554" max="2556" width="7.19921875" style="69" customWidth="1"/>
    <col min="2557" max="2557" width="8.19921875" style="69" customWidth="1"/>
    <col min="2558" max="2558" width="1.296875" style="69" customWidth="1"/>
    <col min="2559" max="2559" width="13.296875" style="69" customWidth="1"/>
    <col min="2560" max="2560" width="1.19921875" style="69" customWidth="1"/>
    <col min="2561" max="2561" width="11.796875" style="69" customWidth="1"/>
    <col min="2562" max="2562" width="1.19921875" style="69" customWidth="1"/>
    <col min="2563" max="2563" width="11.796875" style="69" customWidth="1"/>
    <col min="2564" max="2564" width="1.19921875" style="69" customWidth="1"/>
    <col min="2565" max="2565" width="12.19921875" style="69" customWidth="1"/>
    <col min="2566" max="2566" width="1.296875" style="69" customWidth="1"/>
    <col min="2567" max="2567" width="6.09765625" style="69" customWidth="1"/>
    <col min="2568" max="2568" width="11" style="69" bestFit="1" customWidth="1"/>
    <col min="2569" max="2807" width="9.09765625" style="69"/>
    <col min="2808" max="2808" width="5.296875" style="69" customWidth="1"/>
    <col min="2809" max="2809" width="4.3984375" style="69" customWidth="1"/>
    <col min="2810" max="2812" width="7.19921875" style="69" customWidth="1"/>
    <col min="2813" max="2813" width="8.19921875" style="69" customWidth="1"/>
    <col min="2814" max="2814" width="1.296875" style="69" customWidth="1"/>
    <col min="2815" max="2815" width="13.296875" style="69" customWidth="1"/>
    <col min="2816" max="2816" width="1.19921875" style="69" customWidth="1"/>
    <col min="2817" max="2817" width="11.796875" style="69" customWidth="1"/>
    <col min="2818" max="2818" width="1.19921875" style="69" customWidth="1"/>
    <col min="2819" max="2819" width="11.796875" style="69" customWidth="1"/>
    <col min="2820" max="2820" width="1.19921875" style="69" customWidth="1"/>
    <col min="2821" max="2821" width="12.19921875" style="69" customWidth="1"/>
    <col min="2822" max="2822" width="1.296875" style="69" customWidth="1"/>
    <col min="2823" max="2823" width="6.09765625" style="69" customWidth="1"/>
    <col min="2824" max="2824" width="11" style="69" bestFit="1" customWidth="1"/>
    <col min="2825" max="3063" width="9.09765625" style="69"/>
    <col min="3064" max="3064" width="5.296875" style="69" customWidth="1"/>
    <col min="3065" max="3065" width="4.3984375" style="69" customWidth="1"/>
    <col min="3066" max="3068" width="7.19921875" style="69" customWidth="1"/>
    <col min="3069" max="3069" width="8.19921875" style="69" customWidth="1"/>
    <col min="3070" max="3070" width="1.296875" style="69" customWidth="1"/>
    <col min="3071" max="3071" width="13.296875" style="69" customWidth="1"/>
    <col min="3072" max="3072" width="1.19921875" style="69" customWidth="1"/>
    <col min="3073" max="3073" width="11.796875" style="69" customWidth="1"/>
    <col min="3074" max="3074" width="1.19921875" style="69" customWidth="1"/>
    <col min="3075" max="3075" width="11.796875" style="69" customWidth="1"/>
    <col min="3076" max="3076" width="1.19921875" style="69" customWidth="1"/>
    <col min="3077" max="3077" width="12.19921875" style="69" customWidth="1"/>
    <col min="3078" max="3078" width="1.296875" style="69" customWidth="1"/>
    <col min="3079" max="3079" width="6.09765625" style="69" customWidth="1"/>
    <col min="3080" max="3080" width="11" style="69" bestFit="1" customWidth="1"/>
    <col min="3081" max="3319" width="9.09765625" style="69"/>
    <col min="3320" max="3320" width="5.296875" style="69" customWidth="1"/>
    <col min="3321" max="3321" width="4.3984375" style="69" customWidth="1"/>
    <col min="3322" max="3324" width="7.19921875" style="69" customWidth="1"/>
    <col min="3325" max="3325" width="8.19921875" style="69" customWidth="1"/>
    <col min="3326" max="3326" width="1.296875" style="69" customWidth="1"/>
    <col min="3327" max="3327" width="13.296875" style="69" customWidth="1"/>
    <col min="3328" max="3328" width="1.19921875" style="69" customWidth="1"/>
    <col min="3329" max="3329" width="11.796875" style="69" customWidth="1"/>
    <col min="3330" max="3330" width="1.19921875" style="69" customWidth="1"/>
    <col min="3331" max="3331" width="11.796875" style="69" customWidth="1"/>
    <col min="3332" max="3332" width="1.19921875" style="69" customWidth="1"/>
    <col min="3333" max="3333" width="12.19921875" style="69" customWidth="1"/>
    <col min="3334" max="3334" width="1.296875" style="69" customWidth="1"/>
    <col min="3335" max="3335" width="6.09765625" style="69" customWidth="1"/>
    <col min="3336" max="3336" width="11" style="69" bestFit="1" customWidth="1"/>
    <col min="3337" max="3575" width="9.09765625" style="69"/>
    <col min="3576" max="3576" width="5.296875" style="69" customWidth="1"/>
    <col min="3577" max="3577" width="4.3984375" style="69" customWidth="1"/>
    <col min="3578" max="3580" width="7.19921875" style="69" customWidth="1"/>
    <col min="3581" max="3581" width="8.19921875" style="69" customWidth="1"/>
    <col min="3582" max="3582" width="1.296875" style="69" customWidth="1"/>
    <col min="3583" max="3583" width="13.296875" style="69" customWidth="1"/>
    <col min="3584" max="3584" width="1.19921875" style="69" customWidth="1"/>
    <col min="3585" max="3585" width="11.796875" style="69" customWidth="1"/>
    <col min="3586" max="3586" width="1.19921875" style="69" customWidth="1"/>
    <col min="3587" max="3587" width="11.796875" style="69" customWidth="1"/>
    <col min="3588" max="3588" width="1.19921875" style="69" customWidth="1"/>
    <col min="3589" max="3589" width="12.19921875" style="69" customWidth="1"/>
    <col min="3590" max="3590" width="1.296875" style="69" customWidth="1"/>
    <col min="3591" max="3591" width="6.09765625" style="69" customWidth="1"/>
    <col min="3592" max="3592" width="11" style="69" bestFit="1" customWidth="1"/>
    <col min="3593" max="3831" width="9.09765625" style="69"/>
    <col min="3832" max="3832" width="5.296875" style="69" customWidth="1"/>
    <col min="3833" max="3833" width="4.3984375" style="69" customWidth="1"/>
    <col min="3834" max="3836" width="7.19921875" style="69" customWidth="1"/>
    <col min="3837" max="3837" width="8.19921875" style="69" customWidth="1"/>
    <col min="3838" max="3838" width="1.296875" style="69" customWidth="1"/>
    <col min="3839" max="3839" width="13.296875" style="69" customWidth="1"/>
    <col min="3840" max="3840" width="1.19921875" style="69" customWidth="1"/>
    <col min="3841" max="3841" width="11.796875" style="69" customWidth="1"/>
    <col min="3842" max="3842" width="1.19921875" style="69" customWidth="1"/>
    <col min="3843" max="3843" width="11.796875" style="69" customWidth="1"/>
    <col min="3844" max="3844" width="1.19921875" style="69" customWidth="1"/>
    <col min="3845" max="3845" width="12.19921875" style="69" customWidth="1"/>
    <col min="3846" max="3846" width="1.296875" style="69" customWidth="1"/>
    <col min="3847" max="3847" width="6.09765625" style="69" customWidth="1"/>
    <col min="3848" max="3848" width="11" style="69" bestFit="1" customWidth="1"/>
    <col min="3849" max="4087" width="9.09765625" style="69"/>
    <col min="4088" max="4088" width="5.296875" style="69" customWidth="1"/>
    <col min="4089" max="4089" width="4.3984375" style="69" customWidth="1"/>
    <col min="4090" max="4092" width="7.19921875" style="69" customWidth="1"/>
    <col min="4093" max="4093" width="8.19921875" style="69" customWidth="1"/>
    <col min="4094" max="4094" width="1.296875" style="69" customWidth="1"/>
    <col min="4095" max="4095" width="13.296875" style="69" customWidth="1"/>
    <col min="4096" max="4096" width="1.19921875" style="69" customWidth="1"/>
    <col min="4097" max="4097" width="11.796875" style="69" customWidth="1"/>
    <col min="4098" max="4098" width="1.19921875" style="69" customWidth="1"/>
    <col min="4099" max="4099" width="11.796875" style="69" customWidth="1"/>
    <col min="4100" max="4100" width="1.19921875" style="69" customWidth="1"/>
    <col min="4101" max="4101" width="12.19921875" style="69" customWidth="1"/>
    <col min="4102" max="4102" width="1.296875" style="69" customWidth="1"/>
    <col min="4103" max="4103" width="6.09765625" style="69" customWidth="1"/>
    <col min="4104" max="4104" width="11" style="69" bestFit="1" customWidth="1"/>
    <col min="4105" max="4343" width="9.09765625" style="69"/>
    <col min="4344" max="4344" width="5.296875" style="69" customWidth="1"/>
    <col min="4345" max="4345" width="4.3984375" style="69" customWidth="1"/>
    <col min="4346" max="4348" width="7.19921875" style="69" customWidth="1"/>
    <col min="4349" max="4349" width="8.19921875" style="69" customWidth="1"/>
    <col min="4350" max="4350" width="1.296875" style="69" customWidth="1"/>
    <col min="4351" max="4351" width="13.296875" style="69" customWidth="1"/>
    <col min="4352" max="4352" width="1.19921875" style="69" customWidth="1"/>
    <col min="4353" max="4353" width="11.796875" style="69" customWidth="1"/>
    <col min="4354" max="4354" width="1.19921875" style="69" customWidth="1"/>
    <col min="4355" max="4355" width="11.796875" style="69" customWidth="1"/>
    <col min="4356" max="4356" width="1.19921875" style="69" customWidth="1"/>
    <col min="4357" max="4357" width="12.19921875" style="69" customWidth="1"/>
    <col min="4358" max="4358" width="1.296875" style="69" customWidth="1"/>
    <col min="4359" max="4359" width="6.09765625" style="69" customWidth="1"/>
    <col min="4360" max="4360" width="11" style="69" bestFit="1" customWidth="1"/>
    <col min="4361" max="4599" width="9.09765625" style="69"/>
    <col min="4600" max="4600" width="5.296875" style="69" customWidth="1"/>
    <col min="4601" max="4601" width="4.3984375" style="69" customWidth="1"/>
    <col min="4602" max="4604" width="7.19921875" style="69" customWidth="1"/>
    <col min="4605" max="4605" width="8.19921875" style="69" customWidth="1"/>
    <col min="4606" max="4606" width="1.296875" style="69" customWidth="1"/>
    <col min="4607" max="4607" width="13.296875" style="69" customWidth="1"/>
    <col min="4608" max="4608" width="1.19921875" style="69" customWidth="1"/>
    <col min="4609" max="4609" width="11.796875" style="69" customWidth="1"/>
    <col min="4610" max="4610" width="1.19921875" style="69" customWidth="1"/>
    <col min="4611" max="4611" width="11.796875" style="69" customWidth="1"/>
    <col min="4612" max="4612" width="1.19921875" style="69" customWidth="1"/>
    <col min="4613" max="4613" width="12.19921875" style="69" customWidth="1"/>
    <col min="4614" max="4614" width="1.296875" style="69" customWidth="1"/>
    <col min="4615" max="4615" width="6.09765625" style="69" customWidth="1"/>
    <col min="4616" max="4616" width="11" style="69" bestFit="1" customWidth="1"/>
    <col min="4617" max="4855" width="9.09765625" style="69"/>
    <col min="4856" max="4856" width="5.296875" style="69" customWidth="1"/>
    <col min="4857" max="4857" width="4.3984375" style="69" customWidth="1"/>
    <col min="4858" max="4860" width="7.19921875" style="69" customWidth="1"/>
    <col min="4861" max="4861" width="8.19921875" style="69" customWidth="1"/>
    <col min="4862" max="4862" width="1.296875" style="69" customWidth="1"/>
    <col min="4863" max="4863" width="13.296875" style="69" customWidth="1"/>
    <col min="4864" max="4864" width="1.19921875" style="69" customWidth="1"/>
    <col min="4865" max="4865" width="11.796875" style="69" customWidth="1"/>
    <col min="4866" max="4866" width="1.19921875" style="69" customWidth="1"/>
    <col min="4867" max="4867" width="11.796875" style="69" customWidth="1"/>
    <col min="4868" max="4868" width="1.19921875" style="69" customWidth="1"/>
    <col min="4869" max="4869" width="12.19921875" style="69" customWidth="1"/>
    <col min="4870" max="4870" width="1.296875" style="69" customWidth="1"/>
    <col min="4871" max="4871" width="6.09765625" style="69" customWidth="1"/>
    <col min="4872" max="4872" width="11" style="69" bestFit="1" customWidth="1"/>
    <col min="4873" max="5111" width="9.09765625" style="69"/>
    <col min="5112" max="5112" width="5.296875" style="69" customWidth="1"/>
    <col min="5113" max="5113" width="4.3984375" style="69" customWidth="1"/>
    <col min="5114" max="5116" width="7.19921875" style="69" customWidth="1"/>
    <col min="5117" max="5117" width="8.19921875" style="69" customWidth="1"/>
    <col min="5118" max="5118" width="1.296875" style="69" customWidth="1"/>
    <col min="5119" max="5119" width="13.296875" style="69" customWidth="1"/>
    <col min="5120" max="5120" width="1.19921875" style="69" customWidth="1"/>
    <col min="5121" max="5121" width="11.796875" style="69" customWidth="1"/>
    <col min="5122" max="5122" width="1.19921875" style="69" customWidth="1"/>
    <col min="5123" max="5123" width="11.796875" style="69" customWidth="1"/>
    <col min="5124" max="5124" width="1.19921875" style="69" customWidth="1"/>
    <col min="5125" max="5125" width="12.19921875" style="69" customWidth="1"/>
    <col min="5126" max="5126" width="1.296875" style="69" customWidth="1"/>
    <col min="5127" max="5127" width="6.09765625" style="69" customWidth="1"/>
    <col min="5128" max="5128" width="11" style="69" bestFit="1" customWidth="1"/>
    <col min="5129" max="5367" width="9.09765625" style="69"/>
    <col min="5368" max="5368" width="5.296875" style="69" customWidth="1"/>
    <col min="5369" max="5369" width="4.3984375" style="69" customWidth="1"/>
    <col min="5370" max="5372" width="7.19921875" style="69" customWidth="1"/>
    <col min="5373" max="5373" width="8.19921875" style="69" customWidth="1"/>
    <col min="5374" max="5374" width="1.296875" style="69" customWidth="1"/>
    <col min="5375" max="5375" width="13.296875" style="69" customWidth="1"/>
    <col min="5376" max="5376" width="1.19921875" style="69" customWidth="1"/>
    <col min="5377" max="5377" width="11.796875" style="69" customWidth="1"/>
    <col min="5378" max="5378" width="1.19921875" style="69" customWidth="1"/>
    <col min="5379" max="5379" width="11.796875" style="69" customWidth="1"/>
    <col min="5380" max="5380" width="1.19921875" style="69" customWidth="1"/>
    <col min="5381" max="5381" width="12.19921875" style="69" customWidth="1"/>
    <col min="5382" max="5382" width="1.296875" style="69" customWidth="1"/>
    <col min="5383" max="5383" width="6.09765625" style="69" customWidth="1"/>
    <col min="5384" max="5384" width="11" style="69" bestFit="1" customWidth="1"/>
    <col min="5385" max="5623" width="9.09765625" style="69"/>
    <col min="5624" max="5624" width="5.296875" style="69" customWidth="1"/>
    <col min="5625" max="5625" width="4.3984375" style="69" customWidth="1"/>
    <col min="5626" max="5628" width="7.19921875" style="69" customWidth="1"/>
    <col min="5629" max="5629" width="8.19921875" style="69" customWidth="1"/>
    <col min="5630" max="5630" width="1.296875" style="69" customWidth="1"/>
    <col min="5631" max="5631" width="13.296875" style="69" customWidth="1"/>
    <col min="5632" max="5632" width="1.19921875" style="69" customWidth="1"/>
    <col min="5633" max="5633" width="11.796875" style="69" customWidth="1"/>
    <col min="5634" max="5634" width="1.19921875" style="69" customWidth="1"/>
    <col min="5635" max="5635" width="11.796875" style="69" customWidth="1"/>
    <col min="5636" max="5636" width="1.19921875" style="69" customWidth="1"/>
    <col min="5637" max="5637" width="12.19921875" style="69" customWidth="1"/>
    <col min="5638" max="5638" width="1.296875" style="69" customWidth="1"/>
    <col min="5639" max="5639" width="6.09765625" style="69" customWidth="1"/>
    <col min="5640" max="5640" width="11" style="69" bestFit="1" customWidth="1"/>
    <col min="5641" max="5879" width="9.09765625" style="69"/>
    <col min="5880" max="5880" width="5.296875" style="69" customWidth="1"/>
    <col min="5881" max="5881" width="4.3984375" style="69" customWidth="1"/>
    <col min="5882" max="5884" width="7.19921875" style="69" customWidth="1"/>
    <col min="5885" max="5885" width="8.19921875" style="69" customWidth="1"/>
    <col min="5886" max="5886" width="1.296875" style="69" customWidth="1"/>
    <col min="5887" max="5887" width="13.296875" style="69" customWidth="1"/>
    <col min="5888" max="5888" width="1.19921875" style="69" customWidth="1"/>
    <col min="5889" max="5889" width="11.796875" style="69" customWidth="1"/>
    <col min="5890" max="5890" width="1.19921875" style="69" customWidth="1"/>
    <col min="5891" max="5891" width="11.796875" style="69" customWidth="1"/>
    <col min="5892" max="5892" width="1.19921875" style="69" customWidth="1"/>
    <col min="5893" max="5893" width="12.19921875" style="69" customWidth="1"/>
    <col min="5894" max="5894" width="1.296875" style="69" customWidth="1"/>
    <col min="5895" max="5895" width="6.09765625" style="69" customWidth="1"/>
    <col min="5896" max="5896" width="11" style="69" bestFit="1" customWidth="1"/>
    <col min="5897" max="6135" width="9.09765625" style="69"/>
    <col min="6136" max="6136" width="5.296875" style="69" customWidth="1"/>
    <col min="6137" max="6137" width="4.3984375" style="69" customWidth="1"/>
    <col min="6138" max="6140" width="7.19921875" style="69" customWidth="1"/>
    <col min="6141" max="6141" width="8.19921875" style="69" customWidth="1"/>
    <col min="6142" max="6142" width="1.296875" style="69" customWidth="1"/>
    <col min="6143" max="6143" width="13.296875" style="69" customWidth="1"/>
    <col min="6144" max="6144" width="1.19921875" style="69" customWidth="1"/>
    <col min="6145" max="6145" width="11.796875" style="69" customWidth="1"/>
    <col min="6146" max="6146" width="1.19921875" style="69" customWidth="1"/>
    <col min="6147" max="6147" width="11.796875" style="69" customWidth="1"/>
    <col min="6148" max="6148" width="1.19921875" style="69" customWidth="1"/>
    <col min="6149" max="6149" width="12.19921875" style="69" customWidth="1"/>
    <col min="6150" max="6150" width="1.296875" style="69" customWidth="1"/>
    <col min="6151" max="6151" width="6.09765625" style="69" customWidth="1"/>
    <col min="6152" max="6152" width="11" style="69" bestFit="1" customWidth="1"/>
    <col min="6153" max="6391" width="9.09765625" style="69"/>
    <col min="6392" max="6392" width="5.296875" style="69" customWidth="1"/>
    <col min="6393" max="6393" width="4.3984375" style="69" customWidth="1"/>
    <col min="6394" max="6396" width="7.19921875" style="69" customWidth="1"/>
    <col min="6397" max="6397" width="8.19921875" style="69" customWidth="1"/>
    <col min="6398" max="6398" width="1.296875" style="69" customWidth="1"/>
    <col min="6399" max="6399" width="13.296875" style="69" customWidth="1"/>
    <col min="6400" max="6400" width="1.19921875" style="69" customWidth="1"/>
    <col min="6401" max="6401" width="11.796875" style="69" customWidth="1"/>
    <col min="6402" max="6402" width="1.19921875" style="69" customWidth="1"/>
    <col min="6403" max="6403" width="11.796875" style="69" customWidth="1"/>
    <col min="6404" max="6404" width="1.19921875" style="69" customWidth="1"/>
    <col min="6405" max="6405" width="12.19921875" style="69" customWidth="1"/>
    <col min="6406" max="6406" width="1.296875" style="69" customWidth="1"/>
    <col min="6407" max="6407" width="6.09765625" style="69" customWidth="1"/>
    <col min="6408" max="6408" width="11" style="69" bestFit="1" customWidth="1"/>
    <col min="6409" max="6647" width="9.09765625" style="69"/>
    <col min="6648" max="6648" width="5.296875" style="69" customWidth="1"/>
    <col min="6649" max="6649" width="4.3984375" style="69" customWidth="1"/>
    <col min="6650" max="6652" width="7.19921875" style="69" customWidth="1"/>
    <col min="6653" max="6653" width="8.19921875" style="69" customWidth="1"/>
    <col min="6654" max="6654" width="1.296875" style="69" customWidth="1"/>
    <col min="6655" max="6655" width="13.296875" style="69" customWidth="1"/>
    <col min="6656" max="6656" width="1.19921875" style="69" customWidth="1"/>
    <col min="6657" max="6657" width="11.796875" style="69" customWidth="1"/>
    <col min="6658" max="6658" width="1.19921875" style="69" customWidth="1"/>
    <col min="6659" max="6659" width="11.796875" style="69" customWidth="1"/>
    <col min="6660" max="6660" width="1.19921875" style="69" customWidth="1"/>
    <col min="6661" max="6661" width="12.19921875" style="69" customWidth="1"/>
    <col min="6662" max="6662" width="1.296875" style="69" customWidth="1"/>
    <col min="6663" max="6663" width="6.09765625" style="69" customWidth="1"/>
    <col min="6664" max="6664" width="11" style="69" bestFit="1" customWidth="1"/>
    <col min="6665" max="6903" width="9.09765625" style="69"/>
    <col min="6904" max="6904" width="5.296875" style="69" customWidth="1"/>
    <col min="6905" max="6905" width="4.3984375" style="69" customWidth="1"/>
    <col min="6906" max="6908" width="7.19921875" style="69" customWidth="1"/>
    <col min="6909" max="6909" width="8.19921875" style="69" customWidth="1"/>
    <col min="6910" max="6910" width="1.296875" style="69" customWidth="1"/>
    <col min="6911" max="6911" width="13.296875" style="69" customWidth="1"/>
    <col min="6912" max="6912" width="1.19921875" style="69" customWidth="1"/>
    <col min="6913" max="6913" width="11.796875" style="69" customWidth="1"/>
    <col min="6914" max="6914" width="1.19921875" style="69" customWidth="1"/>
    <col min="6915" max="6915" width="11.796875" style="69" customWidth="1"/>
    <col min="6916" max="6916" width="1.19921875" style="69" customWidth="1"/>
    <col min="6917" max="6917" width="12.19921875" style="69" customWidth="1"/>
    <col min="6918" max="6918" width="1.296875" style="69" customWidth="1"/>
    <col min="6919" max="6919" width="6.09765625" style="69" customWidth="1"/>
    <col min="6920" max="6920" width="11" style="69" bestFit="1" customWidth="1"/>
    <col min="6921" max="7159" width="9.09765625" style="69"/>
    <col min="7160" max="7160" width="5.296875" style="69" customWidth="1"/>
    <col min="7161" max="7161" width="4.3984375" style="69" customWidth="1"/>
    <col min="7162" max="7164" width="7.19921875" style="69" customWidth="1"/>
    <col min="7165" max="7165" width="8.19921875" style="69" customWidth="1"/>
    <col min="7166" max="7166" width="1.296875" style="69" customWidth="1"/>
    <col min="7167" max="7167" width="13.296875" style="69" customWidth="1"/>
    <col min="7168" max="7168" width="1.19921875" style="69" customWidth="1"/>
    <col min="7169" max="7169" width="11.796875" style="69" customWidth="1"/>
    <col min="7170" max="7170" width="1.19921875" style="69" customWidth="1"/>
    <col min="7171" max="7171" width="11.796875" style="69" customWidth="1"/>
    <col min="7172" max="7172" width="1.19921875" style="69" customWidth="1"/>
    <col min="7173" max="7173" width="12.19921875" style="69" customWidth="1"/>
    <col min="7174" max="7174" width="1.296875" style="69" customWidth="1"/>
    <col min="7175" max="7175" width="6.09765625" style="69" customWidth="1"/>
    <col min="7176" max="7176" width="11" style="69" bestFit="1" customWidth="1"/>
    <col min="7177" max="7415" width="9.09765625" style="69"/>
    <col min="7416" max="7416" width="5.296875" style="69" customWidth="1"/>
    <col min="7417" max="7417" width="4.3984375" style="69" customWidth="1"/>
    <col min="7418" max="7420" width="7.19921875" style="69" customWidth="1"/>
    <col min="7421" max="7421" width="8.19921875" style="69" customWidth="1"/>
    <col min="7422" max="7422" width="1.296875" style="69" customWidth="1"/>
    <col min="7423" max="7423" width="13.296875" style="69" customWidth="1"/>
    <col min="7424" max="7424" width="1.19921875" style="69" customWidth="1"/>
    <col min="7425" max="7425" width="11.796875" style="69" customWidth="1"/>
    <col min="7426" max="7426" width="1.19921875" style="69" customWidth="1"/>
    <col min="7427" max="7427" width="11.796875" style="69" customWidth="1"/>
    <col min="7428" max="7428" width="1.19921875" style="69" customWidth="1"/>
    <col min="7429" max="7429" width="12.19921875" style="69" customWidth="1"/>
    <col min="7430" max="7430" width="1.296875" style="69" customWidth="1"/>
    <col min="7431" max="7431" width="6.09765625" style="69" customWidth="1"/>
    <col min="7432" max="7432" width="11" style="69" bestFit="1" customWidth="1"/>
    <col min="7433" max="7671" width="9.09765625" style="69"/>
    <col min="7672" max="7672" width="5.296875" style="69" customWidth="1"/>
    <col min="7673" max="7673" width="4.3984375" style="69" customWidth="1"/>
    <col min="7674" max="7676" width="7.19921875" style="69" customWidth="1"/>
    <col min="7677" max="7677" width="8.19921875" style="69" customWidth="1"/>
    <col min="7678" max="7678" width="1.296875" style="69" customWidth="1"/>
    <col min="7679" max="7679" width="13.296875" style="69" customWidth="1"/>
    <col min="7680" max="7680" width="1.19921875" style="69" customWidth="1"/>
    <col min="7681" max="7681" width="11.796875" style="69" customWidth="1"/>
    <col min="7682" max="7682" width="1.19921875" style="69" customWidth="1"/>
    <col min="7683" max="7683" width="11.796875" style="69" customWidth="1"/>
    <col min="7684" max="7684" width="1.19921875" style="69" customWidth="1"/>
    <col min="7685" max="7685" width="12.19921875" style="69" customWidth="1"/>
    <col min="7686" max="7686" width="1.296875" style="69" customWidth="1"/>
    <col min="7687" max="7687" width="6.09765625" style="69" customWidth="1"/>
    <col min="7688" max="7688" width="11" style="69" bestFit="1" customWidth="1"/>
    <col min="7689" max="7927" width="9.09765625" style="69"/>
    <col min="7928" max="7928" width="5.296875" style="69" customWidth="1"/>
    <col min="7929" max="7929" width="4.3984375" style="69" customWidth="1"/>
    <col min="7930" max="7932" width="7.19921875" style="69" customWidth="1"/>
    <col min="7933" max="7933" width="8.19921875" style="69" customWidth="1"/>
    <col min="7934" max="7934" width="1.296875" style="69" customWidth="1"/>
    <col min="7935" max="7935" width="13.296875" style="69" customWidth="1"/>
    <col min="7936" max="7936" width="1.19921875" style="69" customWidth="1"/>
    <col min="7937" max="7937" width="11.796875" style="69" customWidth="1"/>
    <col min="7938" max="7938" width="1.19921875" style="69" customWidth="1"/>
    <col min="7939" max="7939" width="11.796875" style="69" customWidth="1"/>
    <col min="7940" max="7940" width="1.19921875" style="69" customWidth="1"/>
    <col min="7941" max="7941" width="12.19921875" style="69" customWidth="1"/>
    <col min="7942" max="7942" width="1.296875" style="69" customWidth="1"/>
    <col min="7943" max="7943" width="6.09765625" style="69" customWidth="1"/>
    <col min="7944" max="7944" width="11" style="69" bestFit="1" customWidth="1"/>
    <col min="7945" max="8183" width="9.09765625" style="69"/>
    <col min="8184" max="8184" width="5.296875" style="69" customWidth="1"/>
    <col min="8185" max="8185" width="4.3984375" style="69" customWidth="1"/>
    <col min="8186" max="8188" width="7.19921875" style="69" customWidth="1"/>
    <col min="8189" max="8189" width="8.19921875" style="69" customWidth="1"/>
    <col min="8190" max="8190" width="1.296875" style="69" customWidth="1"/>
    <col min="8191" max="8191" width="13.296875" style="69" customWidth="1"/>
    <col min="8192" max="8192" width="1.19921875" style="69" customWidth="1"/>
    <col min="8193" max="8193" width="11.796875" style="69" customWidth="1"/>
    <col min="8194" max="8194" width="1.19921875" style="69" customWidth="1"/>
    <col min="8195" max="8195" width="11.796875" style="69" customWidth="1"/>
    <col min="8196" max="8196" width="1.19921875" style="69" customWidth="1"/>
    <col min="8197" max="8197" width="12.19921875" style="69" customWidth="1"/>
    <col min="8198" max="8198" width="1.296875" style="69" customWidth="1"/>
    <col min="8199" max="8199" width="6.09765625" style="69" customWidth="1"/>
    <col min="8200" max="8200" width="11" style="69" bestFit="1" customWidth="1"/>
    <col min="8201" max="8439" width="9.09765625" style="69"/>
    <col min="8440" max="8440" width="5.296875" style="69" customWidth="1"/>
    <col min="8441" max="8441" width="4.3984375" style="69" customWidth="1"/>
    <col min="8442" max="8444" width="7.19921875" style="69" customWidth="1"/>
    <col min="8445" max="8445" width="8.19921875" style="69" customWidth="1"/>
    <col min="8446" max="8446" width="1.296875" style="69" customWidth="1"/>
    <col min="8447" max="8447" width="13.296875" style="69" customWidth="1"/>
    <col min="8448" max="8448" width="1.19921875" style="69" customWidth="1"/>
    <col min="8449" max="8449" width="11.796875" style="69" customWidth="1"/>
    <col min="8450" max="8450" width="1.19921875" style="69" customWidth="1"/>
    <col min="8451" max="8451" width="11.796875" style="69" customWidth="1"/>
    <col min="8452" max="8452" width="1.19921875" style="69" customWidth="1"/>
    <col min="8453" max="8453" width="12.19921875" style="69" customWidth="1"/>
    <col min="8454" max="8454" width="1.296875" style="69" customWidth="1"/>
    <col min="8455" max="8455" width="6.09765625" style="69" customWidth="1"/>
    <col min="8456" max="8456" width="11" style="69" bestFit="1" customWidth="1"/>
    <col min="8457" max="8695" width="9.09765625" style="69"/>
    <col min="8696" max="8696" width="5.296875" style="69" customWidth="1"/>
    <col min="8697" max="8697" width="4.3984375" style="69" customWidth="1"/>
    <col min="8698" max="8700" width="7.19921875" style="69" customWidth="1"/>
    <col min="8701" max="8701" width="8.19921875" style="69" customWidth="1"/>
    <col min="8702" max="8702" width="1.296875" style="69" customWidth="1"/>
    <col min="8703" max="8703" width="13.296875" style="69" customWidth="1"/>
    <col min="8704" max="8704" width="1.19921875" style="69" customWidth="1"/>
    <col min="8705" max="8705" width="11.796875" style="69" customWidth="1"/>
    <col min="8706" max="8706" width="1.19921875" style="69" customWidth="1"/>
    <col min="8707" max="8707" width="11.796875" style="69" customWidth="1"/>
    <col min="8708" max="8708" width="1.19921875" style="69" customWidth="1"/>
    <col min="8709" max="8709" width="12.19921875" style="69" customWidth="1"/>
    <col min="8710" max="8710" width="1.296875" style="69" customWidth="1"/>
    <col min="8711" max="8711" width="6.09765625" style="69" customWidth="1"/>
    <col min="8712" max="8712" width="11" style="69" bestFit="1" customWidth="1"/>
    <col min="8713" max="8951" width="9.09765625" style="69"/>
    <col min="8952" max="8952" width="5.296875" style="69" customWidth="1"/>
    <col min="8953" max="8953" width="4.3984375" style="69" customWidth="1"/>
    <col min="8954" max="8956" width="7.19921875" style="69" customWidth="1"/>
    <col min="8957" max="8957" width="8.19921875" style="69" customWidth="1"/>
    <col min="8958" max="8958" width="1.296875" style="69" customWidth="1"/>
    <col min="8959" max="8959" width="13.296875" style="69" customWidth="1"/>
    <col min="8960" max="8960" width="1.19921875" style="69" customWidth="1"/>
    <col min="8961" max="8961" width="11.796875" style="69" customWidth="1"/>
    <col min="8962" max="8962" width="1.19921875" style="69" customWidth="1"/>
    <col min="8963" max="8963" width="11.796875" style="69" customWidth="1"/>
    <col min="8964" max="8964" width="1.19921875" style="69" customWidth="1"/>
    <col min="8965" max="8965" width="12.19921875" style="69" customWidth="1"/>
    <col min="8966" max="8966" width="1.296875" style="69" customWidth="1"/>
    <col min="8967" max="8967" width="6.09765625" style="69" customWidth="1"/>
    <col min="8968" max="8968" width="11" style="69" bestFit="1" customWidth="1"/>
    <col min="8969" max="9207" width="9.09765625" style="69"/>
    <col min="9208" max="9208" width="5.296875" style="69" customWidth="1"/>
    <col min="9209" max="9209" width="4.3984375" style="69" customWidth="1"/>
    <col min="9210" max="9212" width="7.19921875" style="69" customWidth="1"/>
    <col min="9213" max="9213" width="8.19921875" style="69" customWidth="1"/>
    <col min="9214" max="9214" width="1.296875" style="69" customWidth="1"/>
    <col min="9215" max="9215" width="13.296875" style="69" customWidth="1"/>
    <col min="9216" max="9216" width="1.19921875" style="69" customWidth="1"/>
    <col min="9217" max="9217" width="11.796875" style="69" customWidth="1"/>
    <col min="9218" max="9218" width="1.19921875" style="69" customWidth="1"/>
    <col min="9219" max="9219" width="11.796875" style="69" customWidth="1"/>
    <col min="9220" max="9220" width="1.19921875" style="69" customWidth="1"/>
    <col min="9221" max="9221" width="12.19921875" style="69" customWidth="1"/>
    <col min="9222" max="9222" width="1.296875" style="69" customWidth="1"/>
    <col min="9223" max="9223" width="6.09765625" style="69" customWidth="1"/>
    <col min="9224" max="9224" width="11" style="69" bestFit="1" customWidth="1"/>
    <col min="9225" max="9463" width="9.09765625" style="69"/>
    <col min="9464" max="9464" width="5.296875" style="69" customWidth="1"/>
    <col min="9465" max="9465" width="4.3984375" style="69" customWidth="1"/>
    <col min="9466" max="9468" width="7.19921875" style="69" customWidth="1"/>
    <col min="9469" max="9469" width="8.19921875" style="69" customWidth="1"/>
    <col min="9470" max="9470" width="1.296875" style="69" customWidth="1"/>
    <col min="9471" max="9471" width="13.296875" style="69" customWidth="1"/>
    <col min="9472" max="9472" width="1.19921875" style="69" customWidth="1"/>
    <col min="9473" max="9473" width="11.796875" style="69" customWidth="1"/>
    <col min="9474" max="9474" width="1.19921875" style="69" customWidth="1"/>
    <col min="9475" max="9475" width="11.796875" style="69" customWidth="1"/>
    <col min="9476" max="9476" width="1.19921875" style="69" customWidth="1"/>
    <col min="9477" max="9477" width="12.19921875" style="69" customWidth="1"/>
    <col min="9478" max="9478" width="1.296875" style="69" customWidth="1"/>
    <col min="9479" max="9479" width="6.09765625" style="69" customWidth="1"/>
    <col min="9480" max="9480" width="11" style="69" bestFit="1" customWidth="1"/>
    <col min="9481" max="9719" width="9.09765625" style="69"/>
    <col min="9720" max="9720" width="5.296875" style="69" customWidth="1"/>
    <col min="9721" max="9721" width="4.3984375" style="69" customWidth="1"/>
    <col min="9722" max="9724" width="7.19921875" style="69" customWidth="1"/>
    <col min="9725" max="9725" width="8.19921875" style="69" customWidth="1"/>
    <col min="9726" max="9726" width="1.296875" style="69" customWidth="1"/>
    <col min="9727" max="9727" width="13.296875" style="69" customWidth="1"/>
    <col min="9728" max="9728" width="1.19921875" style="69" customWidth="1"/>
    <col min="9729" max="9729" width="11.796875" style="69" customWidth="1"/>
    <col min="9730" max="9730" width="1.19921875" style="69" customWidth="1"/>
    <col min="9731" max="9731" width="11.796875" style="69" customWidth="1"/>
    <col min="9732" max="9732" width="1.19921875" style="69" customWidth="1"/>
    <col min="9733" max="9733" width="12.19921875" style="69" customWidth="1"/>
    <col min="9734" max="9734" width="1.296875" style="69" customWidth="1"/>
    <col min="9735" max="9735" width="6.09765625" style="69" customWidth="1"/>
    <col min="9736" max="9736" width="11" style="69" bestFit="1" customWidth="1"/>
    <col min="9737" max="9975" width="9.09765625" style="69"/>
    <col min="9976" max="9976" width="5.296875" style="69" customWidth="1"/>
    <col min="9977" max="9977" width="4.3984375" style="69" customWidth="1"/>
    <col min="9978" max="9980" width="7.19921875" style="69" customWidth="1"/>
    <col min="9981" max="9981" width="8.19921875" style="69" customWidth="1"/>
    <col min="9982" max="9982" width="1.296875" style="69" customWidth="1"/>
    <col min="9983" max="9983" width="13.296875" style="69" customWidth="1"/>
    <col min="9984" max="9984" width="1.19921875" style="69" customWidth="1"/>
    <col min="9985" max="9985" width="11.796875" style="69" customWidth="1"/>
    <col min="9986" max="9986" width="1.19921875" style="69" customWidth="1"/>
    <col min="9987" max="9987" width="11.796875" style="69" customWidth="1"/>
    <col min="9988" max="9988" width="1.19921875" style="69" customWidth="1"/>
    <col min="9989" max="9989" width="12.19921875" style="69" customWidth="1"/>
    <col min="9990" max="9990" width="1.296875" style="69" customWidth="1"/>
    <col min="9991" max="9991" width="6.09765625" style="69" customWidth="1"/>
    <col min="9992" max="9992" width="11" style="69" bestFit="1" customWidth="1"/>
    <col min="9993" max="10231" width="9.09765625" style="69"/>
    <col min="10232" max="10232" width="5.296875" style="69" customWidth="1"/>
    <col min="10233" max="10233" width="4.3984375" style="69" customWidth="1"/>
    <col min="10234" max="10236" width="7.19921875" style="69" customWidth="1"/>
    <col min="10237" max="10237" width="8.19921875" style="69" customWidth="1"/>
    <col min="10238" max="10238" width="1.296875" style="69" customWidth="1"/>
    <col min="10239" max="10239" width="13.296875" style="69" customWidth="1"/>
    <col min="10240" max="10240" width="1.19921875" style="69" customWidth="1"/>
    <col min="10241" max="10241" width="11.796875" style="69" customWidth="1"/>
    <col min="10242" max="10242" width="1.19921875" style="69" customWidth="1"/>
    <col min="10243" max="10243" width="11.796875" style="69" customWidth="1"/>
    <col min="10244" max="10244" width="1.19921875" style="69" customWidth="1"/>
    <col min="10245" max="10245" width="12.19921875" style="69" customWidth="1"/>
    <col min="10246" max="10246" width="1.296875" style="69" customWidth="1"/>
    <col min="10247" max="10247" width="6.09765625" style="69" customWidth="1"/>
    <col min="10248" max="10248" width="11" style="69" bestFit="1" customWidth="1"/>
    <col min="10249" max="10487" width="9.09765625" style="69"/>
    <col min="10488" max="10488" width="5.296875" style="69" customWidth="1"/>
    <col min="10489" max="10489" width="4.3984375" style="69" customWidth="1"/>
    <col min="10490" max="10492" width="7.19921875" style="69" customWidth="1"/>
    <col min="10493" max="10493" width="8.19921875" style="69" customWidth="1"/>
    <col min="10494" max="10494" width="1.296875" style="69" customWidth="1"/>
    <col min="10495" max="10495" width="13.296875" style="69" customWidth="1"/>
    <col min="10496" max="10496" width="1.19921875" style="69" customWidth="1"/>
    <col min="10497" max="10497" width="11.796875" style="69" customWidth="1"/>
    <col min="10498" max="10498" width="1.19921875" style="69" customWidth="1"/>
    <col min="10499" max="10499" width="11.796875" style="69" customWidth="1"/>
    <col min="10500" max="10500" width="1.19921875" style="69" customWidth="1"/>
    <col min="10501" max="10501" width="12.19921875" style="69" customWidth="1"/>
    <col min="10502" max="10502" width="1.296875" style="69" customWidth="1"/>
    <col min="10503" max="10503" width="6.09765625" style="69" customWidth="1"/>
    <col min="10504" max="10504" width="11" style="69" bestFit="1" customWidth="1"/>
    <col min="10505" max="10743" width="9.09765625" style="69"/>
    <col min="10744" max="10744" width="5.296875" style="69" customWidth="1"/>
    <col min="10745" max="10745" width="4.3984375" style="69" customWidth="1"/>
    <col min="10746" max="10748" width="7.19921875" style="69" customWidth="1"/>
    <col min="10749" max="10749" width="8.19921875" style="69" customWidth="1"/>
    <col min="10750" max="10750" width="1.296875" style="69" customWidth="1"/>
    <col min="10751" max="10751" width="13.296875" style="69" customWidth="1"/>
    <col min="10752" max="10752" width="1.19921875" style="69" customWidth="1"/>
    <col min="10753" max="10753" width="11.796875" style="69" customWidth="1"/>
    <col min="10754" max="10754" width="1.19921875" style="69" customWidth="1"/>
    <col min="10755" max="10755" width="11.796875" style="69" customWidth="1"/>
    <col min="10756" max="10756" width="1.19921875" style="69" customWidth="1"/>
    <col min="10757" max="10757" width="12.19921875" style="69" customWidth="1"/>
    <col min="10758" max="10758" width="1.296875" style="69" customWidth="1"/>
    <col min="10759" max="10759" width="6.09765625" style="69" customWidth="1"/>
    <col min="10760" max="10760" width="11" style="69" bestFit="1" customWidth="1"/>
    <col min="10761" max="10999" width="9.09765625" style="69"/>
    <col min="11000" max="11000" width="5.296875" style="69" customWidth="1"/>
    <col min="11001" max="11001" width="4.3984375" style="69" customWidth="1"/>
    <col min="11002" max="11004" width="7.19921875" style="69" customWidth="1"/>
    <col min="11005" max="11005" width="8.19921875" style="69" customWidth="1"/>
    <col min="11006" max="11006" width="1.296875" style="69" customWidth="1"/>
    <col min="11007" max="11007" width="13.296875" style="69" customWidth="1"/>
    <col min="11008" max="11008" width="1.19921875" style="69" customWidth="1"/>
    <col min="11009" max="11009" width="11.796875" style="69" customWidth="1"/>
    <col min="11010" max="11010" width="1.19921875" style="69" customWidth="1"/>
    <col min="11011" max="11011" width="11.796875" style="69" customWidth="1"/>
    <col min="11012" max="11012" width="1.19921875" style="69" customWidth="1"/>
    <col min="11013" max="11013" width="12.19921875" style="69" customWidth="1"/>
    <col min="11014" max="11014" width="1.296875" style="69" customWidth="1"/>
    <col min="11015" max="11015" width="6.09765625" style="69" customWidth="1"/>
    <col min="11016" max="11016" width="11" style="69" bestFit="1" customWidth="1"/>
    <col min="11017" max="11255" width="9.09765625" style="69"/>
    <col min="11256" max="11256" width="5.296875" style="69" customWidth="1"/>
    <col min="11257" max="11257" width="4.3984375" style="69" customWidth="1"/>
    <col min="11258" max="11260" width="7.19921875" style="69" customWidth="1"/>
    <col min="11261" max="11261" width="8.19921875" style="69" customWidth="1"/>
    <col min="11262" max="11262" width="1.296875" style="69" customWidth="1"/>
    <col min="11263" max="11263" width="13.296875" style="69" customWidth="1"/>
    <col min="11264" max="11264" width="1.19921875" style="69" customWidth="1"/>
    <col min="11265" max="11265" width="11.796875" style="69" customWidth="1"/>
    <col min="11266" max="11266" width="1.19921875" style="69" customWidth="1"/>
    <col min="11267" max="11267" width="11.796875" style="69" customWidth="1"/>
    <col min="11268" max="11268" width="1.19921875" style="69" customWidth="1"/>
    <col min="11269" max="11269" width="12.19921875" style="69" customWidth="1"/>
    <col min="11270" max="11270" width="1.296875" style="69" customWidth="1"/>
    <col min="11271" max="11271" width="6.09765625" style="69" customWidth="1"/>
    <col min="11272" max="11272" width="11" style="69" bestFit="1" customWidth="1"/>
    <col min="11273" max="11511" width="9.09765625" style="69"/>
    <col min="11512" max="11512" width="5.296875" style="69" customWidth="1"/>
    <col min="11513" max="11513" width="4.3984375" style="69" customWidth="1"/>
    <col min="11514" max="11516" width="7.19921875" style="69" customWidth="1"/>
    <col min="11517" max="11517" width="8.19921875" style="69" customWidth="1"/>
    <col min="11518" max="11518" width="1.296875" style="69" customWidth="1"/>
    <col min="11519" max="11519" width="13.296875" style="69" customWidth="1"/>
    <col min="11520" max="11520" width="1.19921875" style="69" customWidth="1"/>
    <col min="11521" max="11521" width="11.796875" style="69" customWidth="1"/>
    <col min="11522" max="11522" width="1.19921875" style="69" customWidth="1"/>
    <col min="11523" max="11523" width="11.796875" style="69" customWidth="1"/>
    <col min="11524" max="11524" width="1.19921875" style="69" customWidth="1"/>
    <col min="11525" max="11525" width="12.19921875" style="69" customWidth="1"/>
    <col min="11526" max="11526" width="1.296875" style="69" customWidth="1"/>
    <col min="11527" max="11527" width="6.09765625" style="69" customWidth="1"/>
    <col min="11528" max="11528" width="11" style="69" bestFit="1" customWidth="1"/>
    <col min="11529" max="11767" width="9.09765625" style="69"/>
    <col min="11768" max="11768" width="5.296875" style="69" customWidth="1"/>
    <col min="11769" max="11769" width="4.3984375" style="69" customWidth="1"/>
    <col min="11770" max="11772" width="7.19921875" style="69" customWidth="1"/>
    <col min="11773" max="11773" width="8.19921875" style="69" customWidth="1"/>
    <col min="11774" max="11774" width="1.296875" style="69" customWidth="1"/>
    <col min="11775" max="11775" width="13.296875" style="69" customWidth="1"/>
    <col min="11776" max="11776" width="1.19921875" style="69" customWidth="1"/>
    <col min="11777" max="11777" width="11.796875" style="69" customWidth="1"/>
    <col min="11778" max="11778" width="1.19921875" style="69" customWidth="1"/>
    <col min="11779" max="11779" width="11.796875" style="69" customWidth="1"/>
    <col min="11780" max="11780" width="1.19921875" style="69" customWidth="1"/>
    <col min="11781" max="11781" width="12.19921875" style="69" customWidth="1"/>
    <col min="11782" max="11782" width="1.296875" style="69" customWidth="1"/>
    <col min="11783" max="11783" width="6.09765625" style="69" customWidth="1"/>
    <col min="11784" max="11784" width="11" style="69" bestFit="1" customWidth="1"/>
    <col min="11785" max="12023" width="9.09765625" style="69"/>
    <col min="12024" max="12024" width="5.296875" style="69" customWidth="1"/>
    <col min="12025" max="12025" width="4.3984375" style="69" customWidth="1"/>
    <col min="12026" max="12028" width="7.19921875" style="69" customWidth="1"/>
    <col min="12029" max="12029" width="8.19921875" style="69" customWidth="1"/>
    <col min="12030" max="12030" width="1.296875" style="69" customWidth="1"/>
    <col min="12031" max="12031" width="13.296875" style="69" customWidth="1"/>
    <col min="12032" max="12032" width="1.19921875" style="69" customWidth="1"/>
    <col min="12033" max="12033" width="11.796875" style="69" customWidth="1"/>
    <col min="12034" max="12034" width="1.19921875" style="69" customWidth="1"/>
    <col min="12035" max="12035" width="11.796875" style="69" customWidth="1"/>
    <col min="12036" max="12036" width="1.19921875" style="69" customWidth="1"/>
    <col min="12037" max="12037" width="12.19921875" style="69" customWidth="1"/>
    <col min="12038" max="12038" width="1.296875" style="69" customWidth="1"/>
    <col min="12039" max="12039" width="6.09765625" style="69" customWidth="1"/>
    <col min="12040" max="12040" width="11" style="69" bestFit="1" customWidth="1"/>
    <col min="12041" max="12279" width="9.09765625" style="69"/>
    <col min="12280" max="12280" width="5.296875" style="69" customWidth="1"/>
    <col min="12281" max="12281" width="4.3984375" style="69" customWidth="1"/>
    <col min="12282" max="12284" width="7.19921875" style="69" customWidth="1"/>
    <col min="12285" max="12285" width="8.19921875" style="69" customWidth="1"/>
    <col min="12286" max="12286" width="1.296875" style="69" customWidth="1"/>
    <col min="12287" max="12287" width="13.296875" style="69" customWidth="1"/>
    <col min="12288" max="12288" width="1.19921875" style="69" customWidth="1"/>
    <col min="12289" max="12289" width="11.796875" style="69" customWidth="1"/>
    <col min="12290" max="12290" width="1.19921875" style="69" customWidth="1"/>
    <col min="12291" max="12291" width="11.796875" style="69" customWidth="1"/>
    <col min="12292" max="12292" width="1.19921875" style="69" customWidth="1"/>
    <col min="12293" max="12293" width="12.19921875" style="69" customWidth="1"/>
    <col min="12294" max="12294" width="1.296875" style="69" customWidth="1"/>
    <col min="12295" max="12295" width="6.09765625" style="69" customWidth="1"/>
    <col min="12296" max="12296" width="11" style="69" bestFit="1" customWidth="1"/>
    <col min="12297" max="12535" width="9.09765625" style="69"/>
    <col min="12536" max="12536" width="5.296875" style="69" customWidth="1"/>
    <col min="12537" max="12537" width="4.3984375" style="69" customWidth="1"/>
    <col min="12538" max="12540" width="7.19921875" style="69" customWidth="1"/>
    <col min="12541" max="12541" width="8.19921875" style="69" customWidth="1"/>
    <col min="12542" max="12542" width="1.296875" style="69" customWidth="1"/>
    <col min="12543" max="12543" width="13.296875" style="69" customWidth="1"/>
    <col min="12544" max="12544" width="1.19921875" style="69" customWidth="1"/>
    <col min="12545" max="12545" width="11.796875" style="69" customWidth="1"/>
    <col min="12546" max="12546" width="1.19921875" style="69" customWidth="1"/>
    <col min="12547" max="12547" width="11.796875" style="69" customWidth="1"/>
    <col min="12548" max="12548" width="1.19921875" style="69" customWidth="1"/>
    <col min="12549" max="12549" width="12.19921875" style="69" customWidth="1"/>
    <col min="12550" max="12550" width="1.296875" style="69" customWidth="1"/>
    <col min="12551" max="12551" width="6.09765625" style="69" customWidth="1"/>
    <col min="12552" max="12552" width="11" style="69" bestFit="1" customWidth="1"/>
    <col min="12553" max="12791" width="9.09765625" style="69"/>
    <col min="12792" max="12792" width="5.296875" style="69" customWidth="1"/>
    <col min="12793" max="12793" width="4.3984375" style="69" customWidth="1"/>
    <col min="12794" max="12796" width="7.19921875" style="69" customWidth="1"/>
    <col min="12797" max="12797" width="8.19921875" style="69" customWidth="1"/>
    <col min="12798" max="12798" width="1.296875" style="69" customWidth="1"/>
    <col min="12799" max="12799" width="13.296875" style="69" customWidth="1"/>
    <col min="12800" max="12800" width="1.19921875" style="69" customWidth="1"/>
    <col min="12801" max="12801" width="11.796875" style="69" customWidth="1"/>
    <col min="12802" max="12802" width="1.19921875" style="69" customWidth="1"/>
    <col min="12803" max="12803" width="11.796875" style="69" customWidth="1"/>
    <col min="12804" max="12804" width="1.19921875" style="69" customWidth="1"/>
    <col min="12805" max="12805" width="12.19921875" style="69" customWidth="1"/>
    <col min="12806" max="12806" width="1.296875" style="69" customWidth="1"/>
    <col min="12807" max="12807" width="6.09765625" style="69" customWidth="1"/>
    <col min="12808" max="12808" width="11" style="69" bestFit="1" customWidth="1"/>
    <col min="12809" max="13047" width="9.09765625" style="69"/>
    <col min="13048" max="13048" width="5.296875" style="69" customWidth="1"/>
    <col min="13049" max="13049" width="4.3984375" style="69" customWidth="1"/>
    <col min="13050" max="13052" width="7.19921875" style="69" customWidth="1"/>
    <col min="13053" max="13053" width="8.19921875" style="69" customWidth="1"/>
    <col min="13054" max="13054" width="1.296875" style="69" customWidth="1"/>
    <col min="13055" max="13055" width="13.296875" style="69" customWidth="1"/>
    <col min="13056" max="13056" width="1.19921875" style="69" customWidth="1"/>
    <col min="13057" max="13057" width="11.796875" style="69" customWidth="1"/>
    <col min="13058" max="13058" width="1.19921875" style="69" customWidth="1"/>
    <col min="13059" max="13059" width="11.796875" style="69" customWidth="1"/>
    <col min="13060" max="13060" width="1.19921875" style="69" customWidth="1"/>
    <col min="13061" max="13061" width="12.19921875" style="69" customWidth="1"/>
    <col min="13062" max="13062" width="1.296875" style="69" customWidth="1"/>
    <col min="13063" max="13063" width="6.09765625" style="69" customWidth="1"/>
    <col min="13064" max="13064" width="11" style="69" bestFit="1" customWidth="1"/>
    <col min="13065" max="13303" width="9.09765625" style="69"/>
    <col min="13304" max="13304" width="5.296875" style="69" customWidth="1"/>
    <col min="13305" max="13305" width="4.3984375" style="69" customWidth="1"/>
    <col min="13306" max="13308" width="7.19921875" style="69" customWidth="1"/>
    <col min="13309" max="13309" width="8.19921875" style="69" customWidth="1"/>
    <col min="13310" max="13310" width="1.296875" style="69" customWidth="1"/>
    <col min="13311" max="13311" width="13.296875" style="69" customWidth="1"/>
    <col min="13312" max="13312" width="1.19921875" style="69" customWidth="1"/>
    <col min="13313" max="13313" width="11.796875" style="69" customWidth="1"/>
    <col min="13314" max="13314" width="1.19921875" style="69" customWidth="1"/>
    <col min="13315" max="13315" width="11.796875" style="69" customWidth="1"/>
    <col min="13316" max="13316" width="1.19921875" style="69" customWidth="1"/>
    <col min="13317" max="13317" width="12.19921875" style="69" customWidth="1"/>
    <col min="13318" max="13318" width="1.296875" style="69" customWidth="1"/>
    <col min="13319" max="13319" width="6.09765625" style="69" customWidth="1"/>
    <col min="13320" max="13320" width="11" style="69" bestFit="1" customWidth="1"/>
    <col min="13321" max="13559" width="9.09765625" style="69"/>
    <col min="13560" max="13560" width="5.296875" style="69" customWidth="1"/>
    <col min="13561" max="13561" width="4.3984375" style="69" customWidth="1"/>
    <col min="13562" max="13564" width="7.19921875" style="69" customWidth="1"/>
    <col min="13565" max="13565" width="8.19921875" style="69" customWidth="1"/>
    <col min="13566" max="13566" width="1.296875" style="69" customWidth="1"/>
    <col min="13567" max="13567" width="13.296875" style="69" customWidth="1"/>
    <col min="13568" max="13568" width="1.19921875" style="69" customWidth="1"/>
    <col min="13569" max="13569" width="11.796875" style="69" customWidth="1"/>
    <col min="13570" max="13570" width="1.19921875" style="69" customWidth="1"/>
    <col min="13571" max="13571" width="11.796875" style="69" customWidth="1"/>
    <col min="13572" max="13572" width="1.19921875" style="69" customWidth="1"/>
    <col min="13573" max="13573" width="12.19921875" style="69" customWidth="1"/>
    <col min="13574" max="13574" width="1.296875" style="69" customWidth="1"/>
    <col min="13575" max="13575" width="6.09765625" style="69" customWidth="1"/>
    <col min="13576" max="13576" width="11" style="69" bestFit="1" customWidth="1"/>
    <col min="13577" max="13815" width="9.09765625" style="69"/>
    <col min="13816" max="13816" width="5.296875" style="69" customWidth="1"/>
    <col min="13817" max="13817" width="4.3984375" style="69" customWidth="1"/>
    <col min="13818" max="13820" width="7.19921875" style="69" customWidth="1"/>
    <col min="13821" max="13821" width="8.19921875" style="69" customWidth="1"/>
    <col min="13822" max="13822" width="1.296875" style="69" customWidth="1"/>
    <col min="13823" max="13823" width="13.296875" style="69" customWidth="1"/>
    <col min="13824" max="13824" width="1.19921875" style="69" customWidth="1"/>
    <col min="13825" max="13825" width="11.796875" style="69" customWidth="1"/>
    <col min="13826" max="13826" width="1.19921875" style="69" customWidth="1"/>
    <col min="13827" max="13827" width="11.796875" style="69" customWidth="1"/>
    <col min="13828" max="13828" width="1.19921875" style="69" customWidth="1"/>
    <col min="13829" max="13829" width="12.19921875" style="69" customWidth="1"/>
    <col min="13830" max="13830" width="1.296875" style="69" customWidth="1"/>
    <col min="13831" max="13831" width="6.09765625" style="69" customWidth="1"/>
    <col min="13832" max="13832" width="11" style="69" bestFit="1" customWidth="1"/>
    <col min="13833" max="14071" width="9.09765625" style="69"/>
    <col min="14072" max="14072" width="5.296875" style="69" customWidth="1"/>
    <col min="14073" max="14073" width="4.3984375" style="69" customWidth="1"/>
    <col min="14074" max="14076" width="7.19921875" style="69" customWidth="1"/>
    <col min="14077" max="14077" width="8.19921875" style="69" customWidth="1"/>
    <col min="14078" max="14078" width="1.296875" style="69" customWidth="1"/>
    <col min="14079" max="14079" width="13.296875" style="69" customWidth="1"/>
    <col min="14080" max="14080" width="1.19921875" style="69" customWidth="1"/>
    <col min="14081" max="14081" width="11.796875" style="69" customWidth="1"/>
    <col min="14082" max="14082" width="1.19921875" style="69" customWidth="1"/>
    <col min="14083" max="14083" width="11.796875" style="69" customWidth="1"/>
    <col min="14084" max="14084" width="1.19921875" style="69" customWidth="1"/>
    <col min="14085" max="14085" width="12.19921875" style="69" customWidth="1"/>
    <col min="14086" max="14086" width="1.296875" style="69" customWidth="1"/>
    <col min="14087" max="14087" width="6.09765625" style="69" customWidth="1"/>
    <col min="14088" max="14088" width="11" style="69" bestFit="1" customWidth="1"/>
    <col min="14089" max="14327" width="9.09765625" style="69"/>
    <col min="14328" max="14328" width="5.296875" style="69" customWidth="1"/>
    <col min="14329" max="14329" width="4.3984375" style="69" customWidth="1"/>
    <col min="14330" max="14332" width="7.19921875" style="69" customWidth="1"/>
    <col min="14333" max="14333" width="8.19921875" style="69" customWidth="1"/>
    <col min="14334" max="14334" width="1.296875" style="69" customWidth="1"/>
    <col min="14335" max="14335" width="13.296875" style="69" customWidth="1"/>
    <col min="14336" max="14336" width="1.19921875" style="69" customWidth="1"/>
    <col min="14337" max="14337" width="11.796875" style="69" customWidth="1"/>
    <col min="14338" max="14338" width="1.19921875" style="69" customWidth="1"/>
    <col min="14339" max="14339" width="11.796875" style="69" customWidth="1"/>
    <col min="14340" max="14340" width="1.19921875" style="69" customWidth="1"/>
    <col min="14341" max="14341" width="12.19921875" style="69" customWidth="1"/>
    <col min="14342" max="14342" width="1.296875" style="69" customWidth="1"/>
    <col min="14343" max="14343" width="6.09765625" style="69" customWidth="1"/>
    <col min="14344" max="14344" width="11" style="69" bestFit="1" customWidth="1"/>
    <col min="14345" max="14583" width="9.09765625" style="69"/>
    <col min="14584" max="14584" width="5.296875" style="69" customWidth="1"/>
    <col min="14585" max="14585" width="4.3984375" style="69" customWidth="1"/>
    <col min="14586" max="14588" width="7.19921875" style="69" customWidth="1"/>
    <col min="14589" max="14589" width="8.19921875" style="69" customWidth="1"/>
    <col min="14590" max="14590" width="1.296875" style="69" customWidth="1"/>
    <col min="14591" max="14591" width="13.296875" style="69" customWidth="1"/>
    <col min="14592" max="14592" width="1.19921875" style="69" customWidth="1"/>
    <col min="14593" max="14593" width="11.796875" style="69" customWidth="1"/>
    <col min="14594" max="14594" width="1.19921875" style="69" customWidth="1"/>
    <col min="14595" max="14595" width="11.796875" style="69" customWidth="1"/>
    <col min="14596" max="14596" width="1.19921875" style="69" customWidth="1"/>
    <col min="14597" max="14597" width="12.19921875" style="69" customWidth="1"/>
    <col min="14598" max="14598" width="1.296875" style="69" customWidth="1"/>
    <col min="14599" max="14599" width="6.09765625" style="69" customWidth="1"/>
    <col min="14600" max="14600" width="11" style="69" bestFit="1" customWidth="1"/>
    <col min="14601" max="14839" width="9.09765625" style="69"/>
    <col min="14840" max="14840" width="5.296875" style="69" customWidth="1"/>
    <col min="14841" max="14841" width="4.3984375" style="69" customWidth="1"/>
    <col min="14842" max="14844" width="7.19921875" style="69" customWidth="1"/>
    <col min="14845" max="14845" width="8.19921875" style="69" customWidth="1"/>
    <col min="14846" max="14846" width="1.296875" style="69" customWidth="1"/>
    <col min="14847" max="14847" width="13.296875" style="69" customWidth="1"/>
    <col min="14848" max="14848" width="1.19921875" style="69" customWidth="1"/>
    <col min="14849" max="14849" width="11.796875" style="69" customWidth="1"/>
    <col min="14850" max="14850" width="1.19921875" style="69" customWidth="1"/>
    <col min="14851" max="14851" width="11.796875" style="69" customWidth="1"/>
    <col min="14852" max="14852" width="1.19921875" style="69" customWidth="1"/>
    <col min="14853" max="14853" width="12.19921875" style="69" customWidth="1"/>
    <col min="14854" max="14854" width="1.296875" style="69" customWidth="1"/>
    <col min="14855" max="14855" width="6.09765625" style="69" customWidth="1"/>
    <col min="14856" max="14856" width="11" style="69" bestFit="1" customWidth="1"/>
    <col min="14857" max="15095" width="9.09765625" style="69"/>
    <col min="15096" max="15096" width="5.296875" style="69" customWidth="1"/>
    <col min="15097" max="15097" width="4.3984375" style="69" customWidth="1"/>
    <col min="15098" max="15100" width="7.19921875" style="69" customWidth="1"/>
    <col min="15101" max="15101" width="8.19921875" style="69" customWidth="1"/>
    <col min="15102" max="15102" width="1.296875" style="69" customWidth="1"/>
    <col min="15103" max="15103" width="13.296875" style="69" customWidth="1"/>
    <col min="15104" max="15104" width="1.19921875" style="69" customWidth="1"/>
    <col min="15105" max="15105" width="11.796875" style="69" customWidth="1"/>
    <col min="15106" max="15106" width="1.19921875" style="69" customWidth="1"/>
    <col min="15107" max="15107" width="11.796875" style="69" customWidth="1"/>
    <col min="15108" max="15108" width="1.19921875" style="69" customWidth="1"/>
    <col min="15109" max="15109" width="12.19921875" style="69" customWidth="1"/>
    <col min="15110" max="15110" width="1.296875" style="69" customWidth="1"/>
    <col min="15111" max="15111" width="6.09765625" style="69" customWidth="1"/>
    <col min="15112" max="15112" width="11" style="69" bestFit="1" customWidth="1"/>
    <col min="15113" max="15351" width="9.09765625" style="69"/>
    <col min="15352" max="15352" width="5.296875" style="69" customWidth="1"/>
    <col min="15353" max="15353" width="4.3984375" style="69" customWidth="1"/>
    <col min="15354" max="15356" width="7.19921875" style="69" customWidth="1"/>
    <col min="15357" max="15357" width="8.19921875" style="69" customWidth="1"/>
    <col min="15358" max="15358" width="1.296875" style="69" customWidth="1"/>
    <col min="15359" max="15359" width="13.296875" style="69" customWidth="1"/>
    <col min="15360" max="15360" width="1.19921875" style="69" customWidth="1"/>
    <col min="15361" max="15361" width="11.796875" style="69" customWidth="1"/>
    <col min="15362" max="15362" width="1.19921875" style="69" customWidth="1"/>
    <col min="15363" max="15363" width="11.796875" style="69" customWidth="1"/>
    <col min="15364" max="15364" width="1.19921875" style="69" customWidth="1"/>
    <col min="15365" max="15365" width="12.19921875" style="69" customWidth="1"/>
    <col min="15366" max="15366" width="1.296875" style="69" customWidth="1"/>
    <col min="15367" max="15367" width="6.09765625" style="69" customWidth="1"/>
    <col min="15368" max="15368" width="11" style="69" bestFit="1" customWidth="1"/>
    <col min="15369" max="15607" width="9.09765625" style="69"/>
    <col min="15608" max="15608" width="5.296875" style="69" customWidth="1"/>
    <col min="15609" max="15609" width="4.3984375" style="69" customWidth="1"/>
    <col min="15610" max="15612" width="7.19921875" style="69" customWidth="1"/>
    <col min="15613" max="15613" width="8.19921875" style="69" customWidth="1"/>
    <col min="15614" max="15614" width="1.296875" style="69" customWidth="1"/>
    <col min="15615" max="15615" width="13.296875" style="69" customWidth="1"/>
    <col min="15616" max="15616" width="1.19921875" style="69" customWidth="1"/>
    <col min="15617" max="15617" width="11.796875" style="69" customWidth="1"/>
    <col min="15618" max="15618" width="1.19921875" style="69" customWidth="1"/>
    <col min="15619" max="15619" width="11.796875" style="69" customWidth="1"/>
    <col min="15620" max="15620" width="1.19921875" style="69" customWidth="1"/>
    <col min="15621" max="15621" width="12.19921875" style="69" customWidth="1"/>
    <col min="15622" max="15622" width="1.296875" style="69" customWidth="1"/>
    <col min="15623" max="15623" width="6.09765625" style="69" customWidth="1"/>
    <col min="15624" max="15624" width="11" style="69" bestFit="1" customWidth="1"/>
    <col min="15625" max="15863" width="9.09765625" style="69"/>
    <col min="15864" max="15864" width="5.296875" style="69" customWidth="1"/>
    <col min="15865" max="15865" width="4.3984375" style="69" customWidth="1"/>
    <col min="15866" max="15868" width="7.19921875" style="69" customWidth="1"/>
    <col min="15869" max="15869" width="8.19921875" style="69" customWidth="1"/>
    <col min="15870" max="15870" width="1.296875" style="69" customWidth="1"/>
    <col min="15871" max="15871" width="13.296875" style="69" customWidth="1"/>
    <col min="15872" max="15872" width="1.19921875" style="69" customWidth="1"/>
    <col min="15873" max="15873" width="11.796875" style="69" customWidth="1"/>
    <col min="15874" max="15874" width="1.19921875" style="69" customWidth="1"/>
    <col min="15875" max="15875" width="11.796875" style="69" customWidth="1"/>
    <col min="15876" max="15876" width="1.19921875" style="69" customWidth="1"/>
    <col min="15877" max="15877" width="12.19921875" style="69" customWidth="1"/>
    <col min="15878" max="15878" width="1.296875" style="69" customWidth="1"/>
    <col min="15879" max="15879" width="6.09765625" style="69" customWidth="1"/>
    <col min="15880" max="15880" width="11" style="69" bestFit="1" customWidth="1"/>
    <col min="15881" max="16119" width="9.09765625" style="69"/>
    <col min="16120" max="16120" width="5.296875" style="69" customWidth="1"/>
    <col min="16121" max="16121" width="4.3984375" style="69" customWidth="1"/>
    <col min="16122" max="16124" width="7.19921875" style="69" customWidth="1"/>
    <col min="16125" max="16125" width="8.19921875" style="69" customWidth="1"/>
    <col min="16126" max="16126" width="1.296875" style="69" customWidth="1"/>
    <col min="16127" max="16127" width="13.296875" style="69" customWidth="1"/>
    <col min="16128" max="16128" width="1.19921875" style="69" customWidth="1"/>
    <col min="16129" max="16129" width="11.796875" style="69" customWidth="1"/>
    <col min="16130" max="16130" width="1.19921875" style="69" customWidth="1"/>
    <col min="16131" max="16131" width="11.796875" style="69" customWidth="1"/>
    <col min="16132" max="16132" width="1.19921875" style="69" customWidth="1"/>
    <col min="16133" max="16133" width="12.19921875" style="69" customWidth="1"/>
    <col min="16134" max="16134" width="1.296875" style="69" customWidth="1"/>
    <col min="16135" max="16135" width="6.09765625" style="69" customWidth="1"/>
    <col min="16136" max="16136" width="11" style="69" bestFit="1" customWidth="1"/>
    <col min="16137" max="16384" width="9.09765625" style="69"/>
  </cols>
  <sheetData>
    <row r="1" spans="1:185" s="68" customFormat="1" ht="22.05" customHeight="1">
      <c r="A1" s="299" t="s">
        <v>91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299"/>
    </row>
    <row r="2" spans="1:185" ht="22.05" customHeight="1">
      <c r="A2" s="300" t="s">
        <v>0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</row>
    <row r="3" spans="1:185" ht="22.05" customHeight="1">
      <c r="A3" s="300" t="s">
        <v>92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</row>
    <row r="4" spans="1:185" ht="22.05" customHeight="1">
      <c r="A4" s="300" t="s">
        <v>93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</row>
    <row r="5" spans="1:185" ht="9" customHeight="1">
      <c r="A5" s="70"/>
      <c r="B5" s="70"/>
      <c r="C5" s="70"/>
      <c r="D5" s="70"/>
      <c r="E5" s="70"/>
      <c r="F5" s="70"/>
      <c r="G5" s="70"/>
      <c r="H5" s="71"/>
      <c r="I5" s="71"/>
      <c r="J5" s="71"/>
      <c r="K5" s="71"/>
      <c r="L5" s="71"/>
      <c r="M5" s="71"/>
      <c r="N5" s="71"/>
    </row>
    <row r="6" spans="1:185" ht="22.05" customHeight="1">
      <c r="A6" s="70"/>
      <c r="B6" s="70"/>
      <c r="C6" s="70"/>
      <c r="D6" s="70"/>
      <c r="E6" s="70"/>
      <c r="F6" s="2"/>
      <c r="G6" s="2"/>
      <c r="H6" s="301" t="s">
        <v>3</v>
      </c>
      <c r="I6" s="301"/>
      <c r="J6" s="301"/>
      <c r="K6" s="72"/>
      <c r="L6" s="301" t="s">
        <v>4</v>
      </c>
      <c r="M6" s="301"/>
      <c r="N6" s="301"/>
    </row>
    <row r="7" spans="1:185" s="80" customFormat="1" ht="22.05" customHeight="1">
      <c r="A7" s="73"/>
      <c r="B7" s="73"/>
      <c r="C7" s="73"/>
      <c r="D7" s="73"/>
      <c r="E7" s="74"/>
      <c r="F7" s="7" t="s">
        <v>6</v>
      </c>
      <c r="G7" s="75"/>
      <c r="H7" s="76" t="s">
        <v>7</v>
      </c>
      <c r="I7" s="77"/>
      <c r="J7" s="76" t="s">
        <v>94</v>
      </c>
      <c r="K7" s="78"/>
      <c r="L7" s="79" t="str">
        <f>+H7</f>
        <v>31 มีนาคม 2565</v>
      </c>
      <c r="M7" s="77"/>
      <c r="N7" s="76" t="str">
        <f>+J7</f>
        <v>31 มีนาคม 2564</v>
      </c>
    </row>
    <row r="8" spans="1:185" s="80" customFormat="1" ht="22.05" customHeight="1">
      <c r="A8" s="68" t="s">
        <v>95</v>
      </c>
      <c r="B8" s="73"/>
      <c r="C8" s="73"/>
      <c r="D8" s="73"/>
      <c r="E8" s="74"/>
      <c r="F8" s="81"/>
      <c r="G8" s="81"/>
      <c r="H8" s="82"/>
      <c r="I8" s="82"/>
      <c r="J8" s="83"/>
      <c r="K8" s="84"/>
      <c r="L8" s="84"/>
      <c r="M8" s="83"/>
      <c r="N8" s="83"/>
    </row>
    <row r="9" spans="1:185" s="80" customFormat="1" ht="22.05" customHeight="1">
      <c r="B9" s="68" t="s">
        <v>96</v>
      </c>
      <c r="C9" s="73"/>
      <c r="D9" s="73"/>
      <c r="E9" s="74"/>
      <c r="F9" s="81"/>
      <c r="G9" s="81"/>
      <c r="H9" s="85">
        <v>1050193726</v>
      </c>
      <c r="I9" s="86"/>
      <c r="J9" s="87">
        <v>1150484809</v>
      </c>
      <c r="K9" s="86"/>
      <c r="L9" s="85">
        <v>0</v>
      </c>
      <c r="M9" s="71"/>
      <c r="N9" s="87">
        <v>0</v>
      </c>
    </row>
    <row r="10" spans="1:185" s="88" customFormat="1" ht="22.05" customHeight="1">
      <c r="B10" s="73" t="s">
        <v>97</v>
      </c>
      <c r="C10" s="73"/>
      <c r="D10" s="73"/>
      <c r="E10" s="74"/>
      <c r="F10" s="89"/>
      <c r="G10" s="89"/>
      <c r="H10" s="85">
        <v>67895998</v>
      </c>
      <c r="I10" s="86"/>
      <c r="J10" s="87">
        <v>23260064</v>
      </c>
      <c r="K10" s="86"/>
      <c r="L10" s="85">
        <v>111095909</v>
      </c>
      <c r="M10" s="86"/>
      <c r="N10" s="87">
        <v>83369368</v>
      </c>
      <c r="O10" s="90"/>
    </row>
    <row r="11" spans="1:185" ht="22.05" customHeight="1">
      <c r="C11" s="69" t="s">
        <v>98</v>
      </c>
      <c r="E11" s="70"/>
      <c r="F11" s="91"/>
      <c r="G11" s="92"/>
      <c r="H11" s="93">
        <f>SUM(H9:H10)</f>
        <v>1118089724</v>
      </c>
      <c r="I11" s="86"/>
      <c r="J11" s="93">
        <f>SUM(J9:J10)</f>
        <v>1173744873</v>
      </c>
      <c r="K11" s="86"/>
      <c r="L11" s="93">
        <f>SUM(L9:L10)</f>
        <v>111095909</v>
      </c>
      <c r="M11" s="86"/>
      <c r="N11" s="93">
        <f>SUM(N9:N10)</f>
        <v>83369368</v>
      </c>
    </row>
    <row r="12" spans="1:185" ht="22.05" customHeight="1">
      <c r="A12" s="68" t="s">
        <v>99</v>
      </c>
      <c r="E12" s="70"/>
      <c r="F12" s="91"/>
      <c r="G12" s="92"/>
      <c r="H12" s="86"/>
      <c r="I12" s="86"/>
      <c r="J12" s="86"/>
      <c r="K12" s="86"/>
      <c r="L12" s="86"/>
      <c r="M12" s="86"/>
      <c r="N12" s="86"/>
    </row>
    <row r="13" spans="1:185" s="90" customFormat="1" ht="22.05" customHeight="1">
      <c r="B13" s="94" t="s">
        <v>100</v>
      </c>
      <c r="E13" s="95"/>
      <c r="F13" s="96"/>
      <c r="G13" s="97"/>
      <c r="H13" s="85">
        <v>-642405477</v>
      </c>
      <c r="I13" s="98"/>
      <c r="J13" s="87">
        <v>-593667100</v>
      </c>
      <c r="K13" s="98"/>
      <c r="L13" s="85">
        <v>0</v>
      </c>
      <c r="M13" s="98"/>
      <c r="N13" s="87">
        <v>0</v>
      </c>
    </row>
    <row r="14" spans="1:185" s="90" customFormat="1" ht="22.05" customHeight="1">
      <c r="B14" s="90" t="s">
        <v>101</v>
      </c>
      <c r="E14" s="95"/>
      <c r="F14" s="96"/>
      <c r="G14" s="97"/>
      <c r="H14" s="99">
        <v>-17684894</v>
      </c>
      <c r="I14" s="98"/>
      <c r="J14" s="100">
        <v>-10680422</v>
      </c>
      <c r="K14" s="98"/>
      <c r="L14" s="99">
        <v>-90691859</v>
      </c>
      <c r="M14" s="101"/>
      <c r="N14" s="100">
        <v>-90741880</v>
      </c>
      <c r="O14" s="94"/>
    </row>
    <row r="15" spans="1:185" s="88" customFormat="1" ht="22.05" customHeight="1">
      <c r="B15" s="94"/>
      <c r="C15" s="94" t="s">
        <v>102</v>
      </c>
      <c r="D15" s="94"/>
      <c r="E15" s="94"/>
      <c r="F15" s="94"/>
      <c r="G15" s="94"/>
      <c r="H15" s="98">
        <f>SUM(H13:H14)</f>
        <v>-660090371</v>
      </c>
      <c r="I15" s="102"/>
      <c r="J15" s="98">
        <f>SUM(J13:J14)</f>
        <v>-604347522</v>
      </c>
      <c r="K15" s="102"/>
      <c r="L15" s="98">
        <f>SUM(L13:L14)</f>
        <v>-90691859</v>
      </c>
      <c r="M15" s="102"/>
      <c r="N15" s="98">
        <f>SUM(N13:N14)</f>
        <v>-90741880</v>
      </c>
      <c r="P15" s="94"/>
      <c r="Q15" s="94"/>
      <c r="R15" s="94"/>
      <c r="S15" s="94"/>
      <c r="T15" s="94"/>
      <c r="U15" s="94"/>
      <c r="V15" s="94"/>
      <c r="W15" s="94"/>
      <c r="X15" s="94"/>
      <c r="Y15" s="94"/>
      <c r="Z15" s="94"/>
      <c r="AA15" s="94"/>
      <c r="AB15" s="94"/>
      <c r="AC15" s="94"/>
      <c r="AD15" s="94"/>
      <c r="AE15" s="94"/>
      <c r="AF15" s="94"/>
      <c r="AG15" s="94"/>
      <c r="AH15" s="94"/>
      <c r="AI15" s="94"/>
      <c r="AJ15" s="94"/>
      <c r="AK15" s="94"/>
      <c r="AL15" s="94"/>
      <c r="AM15" s="94"/>
      <c r="AN15" s="94"/>
      <c r="AO15" s="94"/>
      <c r="AP15" s="94"/>
      <c r="AQ15" s="94"/>
      <c r="AR15" s="94"/>
      <c r="AS15" s="94"/>
      <c r="AT15" s="94"/>
      <c r="AU15" s="94"/>
      <c r="AV15" s="94"/>
      <c r="AW15" s="94"/>
      <c r="AX15" s="94"/>
      <c r="AY15" s="94"/>
      <c r="AZ15" s="94"/>
      <c r="BA15" s="94"/>
      <c r="BB15" s="94"/>
      <c r="BC15" s="94"/>
      <c r="BD15" s="94"/>
      <c r="BE15" s="94"/>
      <c r="BF15" s="94"/>
      <c r="BG15" s="94"/>
      <c r="BH15" s="94"/>
      <c r="BI15" s="94"/>
      <c r="BJ15" s="94"/>
      <c r="BK15" s="94"/>
      <c r="BL15" s="94"/>
      <c r="BM15" s="94"/>
      <c r="BN15" s="94"/>
      <c r="BO15" s="94"/>
      <c r="BP15" s="94"/>
      <c r="BQ15" s="94"/>
      <c r="BR15" s="94"/>
      <c r="BS15" s="94"/>
      <c r="BT15" s="94"/>
      <c r="BU15" s="94"/>
      <c r="BV15" s="94"/>
      <c r="BW15" s="94"/>
      <c r="BX15" s="94"/>
      <c r="BY15" s="94"/>
      <c r="BZ15" s="94"/>
      <c r="CA15" s="94"/>
      <c r="CB15" s="94"/>
      <c r="CC15" s="94"/>
      <c r="CD15" s="94"/>
      <c r="CE15" s="94"/>
      <c r="CF15" s="94"/>
      <c r="CG15" s="94"/>
      <c r="CH15" s="94"/>
      <c r="CI15" s="94"/>
      <c r="CJ15" s="94"/>
      <c r="CK15" s="94"/>
      <c r="CL15" s="94"/>
      <c r="CM15" s="94"/>
      <c r="CN15" s="94"/>
      <c r="CO15" s="94"/>
      <c r="CP15" s="94"/>
      <c r="CQ15" s="94"/>
      <c r="CR15" s="94"/>
      <c r="CS15" s="94"/>
      <c r="CT15" s="94"/>
      <c r="CU15" s="94"/>
      <c r="CV15" s="94"/>
      <c r="CW15" s="94"/>
      <c r="CX15" s="94"/>
      <c r="CY15" s="94"/>
      <c r="CZ15" s="94"/>
      <c r="DA15" s="94"/>
      <c r="DB15" s="94"/>
      <c r="DC15" s="94"/>
      <c r="DD15" s="94"/>
      <c r="DE15" s="94"/>
      <c r="DF15" s="94"/>
      <c r="DG15" s="94"/>
      <c r="DH15" s="94"/>
      <c r="DI15" s="94"/>
      <c r="DJ15" s="94"/>
      <c r="DK15" s="94"/>
      <c r="DL15" s="94"/>
      <c r="DM15" s="94"/>
      <c r="DN15" s="94"/>
      <c r="DO15" s="94"/>
      <c r="DP15" s="94"/>
      <c r="DQ15" s="94"/>
      <c r="DR15" s="94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4"/>
      <c r="EK15" s="94"/>
      <c r="EL15" s="94"/>
      <c r="EM15" s="94"/>
      <c r="EN15" s="94"/>
      <c r="EO15" s="94"/>
      <c r="EP15" s="94"/>
      <c r="EQ15" s="94"/>
      <c r="ER15" s="94"/>
      <c r="ES15" s="94"/>
      <c r="ET15" s="94"/>
      <c r="EU15" s="94"/>
      <c r="EV15" s="94"/>
      <c r="EW15" s="94"/>
      <c r="EX15" s="94"/>
      <c r="EY15" s="94"/>
      <c r="EZ15" s="94"/>
      <c r="FA15" s="94"/>
      <c r="FB15" s="94"/>
      <c r="FC15" s="94"/>
      <c r="FD15" s="94"/>
      <c r="FE15" s="94"/>
      <c r="FF15" s="94"/>
      <c r="FG15" s="94"/>
      <c r="FH15" s="94"/>
      <c r="FI15" s="94"/>
      <c r="FJ15" s="94"/>
      <c r="FK15" s="94"/>
      <c r="FL15" s="94"/>
      <c r="FM15" s="94"/>
      <c r="FN15" s="94"/>
      <c r="FO15" s="94"/>
      <c r="FP15" s="94"/>
      <c r="FQ15" s="94"/>
      <c r="FR15" s="94"/>
      <c r="FS15" s="94"/>
      <c r="FT15" s="94"/>
      <c r="FU15" s="94"/>
      <c r="FV15" s="94"/>
      <c r="FW15" s="94"/>
      <c r="FX15" s="94"/>
      <c r="FY15" s="94"/>
      <c r="FZ15" s="94"/>
      <c r="GA15" s="94"/>
      <c r="GB15" s="94"/>
      <c r="GC15" s="94"/>
    </row>
    <row r="16" spans="1:185" s="88" customFormat="1" ht="21.6" customHeight="1">
      <c r="A16" s="90" t="s">
        <v>103</v>
      </c>
      <c r="B16" s="103"/>
      <c r="C16" s="103"/>
      <c r="D16" s="103"/>
      <c r="E16" s="104"/>
      <c r="F16" s="105"/>
      <c r="G16" s="105"/>
      <c r="H16" s="106">
        <f>+H11+H15</f>
        <v>457999353</v>
      </c>
      <c r="I16" s="98"/>
      <c r="J16" s="106">
        <f>+J11+J15</f>
        <v>569397351</v>
      </c>
      <c r="K16" s="98"/>
      <c r="L16" s="106">
        <f>+L11+L15</f>
        <v>20404050</v>
      </c>
      <c r="M16" s="98"/>
      <c r="N16" s="106">
        <f>+N11+N15</f>
        <v>-7372512</v>
      </c>
    </row>
    <row r="17" spans="1:15" s="90" customFormat="1" ht="22.05" customHeight="1">
      <c r="A17" s="90" t="s">
        <v>104</v>
      </c>
      <c r="E17" s="95"/>
      <c r="F17" s="107">
        <v>17</v>
      </c>
      <c r="G17" s="97"/>
      <c r="H17" s="85">
        <v>150524052</v>
      </c>
      <c r="I17" s="98"/>
      <c r="J17" s="108">
        <v>73116173</v>
      </c>
      <c r="K17" s="98"/>
      <c r="L17" s="85">
        <v>50319382</v>
      </c>
      <c r="M17" s="98"/>
      <c r="N17" s="108">
        <v>30540473</v>
      </c>
    </row>
    <row r="18" spans="1:15" s="90" customFormat="1" ht="22.05" customHeight="1">
      <c r="A18" s="90" t="s">
        <v>105</v>
      </c>
      <c r="E18" s="95"/>
      <c r="F18" s="97"/>
      <c r="G18" s="97"/>
      <c r="H18" s="85">
        <v>-136636544</v>
      </c>
      <c r="I18" s="98"/>
      <c r="J18" s="87">
        <v>-112820820</v>
      </c>
      <c r="K18" s="98"/>
      <c r="L18" s="85">
        <v>0</v>
      </c>
      <c r="M18" s="98"/>
      <c r="N18" s="87">
        <v>0</v>
      </c>
    </row>
    <row r="19" spans="1:15" s="90" customFormat="1" ht="22.05" customHeight="1">
      <c r="A19" s="90" t="s">
        <v>106</v>
      </c>
      <c r="E19" s="95"/>
      <c r="F19" s="97"/>
      <c r="G19" s="97"/>
      <c r="H19" s="85">
        <v>-133956662</v>
      </c>
      <c r="I19" s="98"/>
      <c r="J19" s="87">
        <v>-106252887</v>
      </c>
      <c r="K19" s="98"/>
      <c r="L19" s="85">
        <v>-34335713</v>
      </c>
      <c r="M19" s="98"/>
      <c r="N19" s="87">
        <v>-24783529</v>
      </c>
    </row>
    <row r="20" spans="1:15" ht="22.05" customHeight="1">
      <c r="A20" s="69" t="s">
        <v>107</v>
      </c>
      <c r="E20" s="70"/>
      <c r="F20" s="92"/>
      <c r="G20" s="92"/>
      <c r="H20" s="93">
        <f>SUM(H16:H19)</f>
        <v>337930199</v>
      </c>
      <c r="I20" s="86"/>
      <c r="J20" s="93">
        <f>SUM(J16:J19)</f>
        <v>423439817</v>
      </c>
      <c r="K20" s="86"/>
      <c r="L20" s="93">
        <f>SUM(L16:L19)</f>
        <v>36387719</v>
      </c>
      <c r="M20" s="86"/>
      <c r="N20" s="93">
        <f>SUM(N16:N19)</f>
        <v>-1615568</v>
      </c>
    </row>
    <row r="21" spans="1:15" ht="22.05" customHeight="1">
      <c r="A21" s="69" t="s">
        <v>108</v>
      </c>
      <c r="E21" s="70"/>
      <c r="F21" s="92"/>
      <c r="G21" s="92"/>
      <c r="H21" s="85">
        <v>1384108</v>
      </c>
      <c r="I21" s="86"/>
      <c r="J21" s="87">
        <v>0</v>
      </c>
      <c r="K21" s="86"/>
      <c r="L21" s="85">
        <v>35258257</v>
      </c>
      <c r="M21" s="86"/>
      <c r="N21" s="87">
        <v>13389034</v>
      </c>
    </row>
    <row r="22" spans="1:15" ht="22.05" customHeight="1">
      <c r="A22" s="69" t="s">
        <v>109</v>
      </c>
      <c r="E22" s="70"/>
      <c r="F22" s="92"/>
      <c r="G22" s="92"/>
      <c r="H22" s="85">
        <v>-1144818</v>
      </c>
      <c r="I22" s="86"/>
      <c r="J22" s="87">
        <v>-7572460</v>
      </c>
      <c r="K22" s="86"/>
      <c r="L22" s="85">
        <v>-19616932</v>
      </c>
      <c r="M22" s="86"/>
      <c r="N22" s="87">
        <v>-4412102</v>
      </c>
    </row>
    <row r="23" spans="1:15" ht="22.05" customHeight="1">
      <c r="A23" s="69" t="s">
        <v>110</v>
      </c>
      <c r="E23" s="70"/>
      <c r="F23" s="109"/>
      <c r="G23" s="92"/>
      <c r="H23" s="100">
        <v>-35617128</v>
      </c>
      <c r="I23" s="86"/>
      <c r="J23" s="100">
        <v>-13685379</v>
      </c>
      <c r="K23" s="86"/>
      <c r="L23" s="100">
        <v>0</v>
      </c>
      <c r="M23" s="86"/>
      <c r="N23" s="100">
        <v>0</v>
      </c>
    </row>
    <row r="24" spans="1:15" ht="22.05" customHeight="1">
      <c r="A24" s="69" t="s">
        <v>111</v>
      </c>
      <c r="D24" s="279"/>
      <c r="E24" s="70"/>
      <c r="F24" s="92"/>
      <c r="G24" s="92"/>
      <c r="H24" s="86">
        <f>SUM(H20:H23)</f>
        <v>302552361</v>
      </c>
      <c r="I24" s="110"/>
      <c r="J24" s="86">
        <f>SUM(J20:J23)</f>
        <v>402181978</v>
      </c>
      <c r="K24" s="110"/>
      <c r="L24" s="86">
        <f>SUM(L20:L23)</f>
        <v>52029044</v>
      </c>
      <c r="M24" s="86"/>
      <c r="N24" s="86">
        <f>SUM(N20:N23)</f>
        <v>7361364</v>
      </c>
    </row>
    <row r="25" spans="1:15" ht="22.05" customHeight="1">
      <c r="A25" s="69" t="s">
        <v>112</v>
      </c>
      <c r="E25" s="70"/>
      <c r="F25" s="111">
        <v>19</v>
      </c>
      <c r="G25" s="92"/>
      <c r="H25" s="85">
        <v>-47424684</v>
      </c>
      <c r="I25" s="110"/>
      <c r="J25" s="87">
        <v>-82130519</v>
      </c>
      <c r="K25" s="110"/>
      <c r="L25" s="85">
        <v>-2703490</v>
      </c>
      <c r="M25" s="86"/>
      <c r="N25" s="87">
        <v>-3547501</v>
      </c>
    </row>
    <row r="26" spans="1:15" ht="22.05" customHeight="1">
      <c r="A26" s="69" t="s">
        <v>113</v>
      </c>
      <c r="E26" s="70"/>
      <c r="F26" s="92"/>
      <c r="G26" s="92"/>
      <c r="H26" s="93">
        <f>SUM(H24:H25)</f>
        <v>255127677</v>
      </c>
      <c r="I26" s="110"/>
      <c r="J26" s="93">
        <f>SUM(J24:J25)</f>
        <v>320051459</v>
      </c>
      <c r="K26" s="110"/>
      <c r="L26" s="93">
        <f>SUM(L24:L25)</f>
        <v>49325554</v>
      </c>
      <c r="M26" s="86"/>
      <c r="N26" s="93">
        <f>SUM(N24:N25)</f>
        <v>3813863</v>
      </c>
      <c r="O26" s="68"/>
    </row>
    <row r="27" spans="1:15" s="68" customFormat="1" ht="22.05" customHeight="1">
      <c r="A27" s="112" t="s">
        <v>114</v>
      </c>
      <c r="H27" s="113"/>
      <c r="I27" s="71"/>
      <c r="J27" s="113"/>
      <c r="K27" s="114"/>
      <c r="L27" s="113"/>
      <c r="M27" s="114"/>
      <c r="N27" s="113"/>
    </row>
    <row r="28" spans="1:15" s="68" customFormat="1" ht="22.05" customHeight="1">
      <c r="A28" s="282" t="s">
        <v>245</v>
      </c>
      <c r="B28" s="281"/>
      <c r="C28" s="281"/>
      <c r="D28" s="281"/>
      <c r="E28" s="281"/>
      <c r="F28" s="281"/>
      <c r="G28" s="281"/>
      <c r="H28" s="114"/>
      <c r="I28" s="71"/>
      <c r="J28" s="114"/>
      <c r="K28" s="114"/>
      <c r="L28" s="114"/>
      <c r="M28" s="114"/>
      <c r="N28" s="114"/>
    </row>
    <row r="29" spans="1:15" s="68" customFormat="1" ht="22.05" customHeight="1">
      <c r="A29" s="294" t="s">
        <v>249</v>
      </c>
      <c r="B29" s="281"/>
      <c r="C29" s="281"/>
      <c r="D29" s="281"/>
      <c r="E29" s="281"/>
      <c r="F29" s="281"/>
      <c r="G29" s="281"/>
      <c r="H29" s="114"/>
      <c r="I29" s="71"/>
      <c r="J29" s="114"/>
      <c r="K29" s="114"/>
      <c r="L29" s="114"/>
      <c r="M29" s="114"/>
      <c r="N29" s="114"/>
    </row>
    <row r="30" spans="1:15" s="68" customFormat="1" ht="22.05" customHeight="1">
      <c r="B30" s="281" t="s">
        <v>250</v>
      </c>
      <c r="C30" s="281"/>
      <c r="D30" s="281"/>
      <c r="E30" s="281"/>
      <c r="F30" s="281"/>
      <c r="G30" s="281"/>
      <c r="H30" s="261">
        <v>5077711</v>
      </c>
      <c r="I30" s="115"/>
      <c r="J30" s="261">
        <v>0</v>
      </c>
      <c r="K30" s="114"/>
      <c r="L30" s="261">
        <v>3527642</v>
      </c>
      <c r="M30" s="114"/>
      <c r="N30" s="261">
        <v>0</v>
      </c>
    </row>
    <row r="31" spans="1:15" s="68" customFormat="1" ht="22.05" customHeight="1" thickBot="1">
      <c r="A31" s="112" t="s">
        <v>115</v>
      </c>
      <c r="B31" s="116"/>
      <c r="C31" s="116"/>
      <c r="D31" s="116"/>
      <c r="H31" s="117">
        <f>H26+H30</f>
        <v>260205388</v>
      </c>
      <c r="I31" s="86"/>
      <c r="J31" s="117">
        <f>J26+J30</f>
        <v>320051459</v>
      </c>
      <c r="K31" s="86"/>
      <c r="L31" s="117">
        <f>L26+L30</f>
        <v>52853196</v>
      </c>
      <c r="M31" s="86"/>
      <c r="N31" s="117">
        <f>N26+N30</f>
        <v>3813863</v>
      </c>
    </row>
    <row r="32" spans="1:15" s="68" customFormat="1" ht="6" customHeight="1" thickTop="1">
      <c r="A32" s="116"/>
      <c r="B32" s="116"/>
      <c r="C32" s="116"/>
      <c r="D32" s="116"/>
      <c r="H32" s="86"/>
      <c r="I32" s="86"/>
      <c r="J32" s="86"/>
      <c r="K32" s="86"/>
      <c r="L32" s="86"/>
      <c r="M32" s="86"/>
      <c r="N32" s="86"/>
    </row>
    <row r="33" spans="1:15" s="68" customFormat="1" ht="22.05" customHeight="1">
      <c r="A33" s="118" t="s">
        <v>116</v>
      </c>
      <c r="H33" s="114"/>
      <c r="I33" s="114"/>
      <c r="J33" s="114"/>
      <c r="K33" s="114"/>
      <c r="L33" s="114"/>
      <c r="M33" s="114"/>
      <c r="N33" s="114"/>
    </row>
    <row r="34" spans="1:15" s="68" customFormat="1" ht="22.05" customHeight="1">
      <c r="B34" s="68" t="s">
        <v>117</v>
      </c>
      <c r="H34" s="98">
        <f>H36-H35</f>
        <v>225902889</v>
      </c>
      <c r="I34" s="86"/>
      <c r="J34" s="82">
        <v>320301084</v>
      </c>
      <c r="K34" s="86"/>
      <c r="L34" s="86">
        <f>L36-L35</f>
        <v>49325554</v>
      </c>
      <c r="M34" s="86"/>
      <c r="N34" s="86">
        <f>N36-N35</f>
        <v>3813863</v>
      </c>
    </row>
    <row r="35" spans="1:15" s="68" customFormat="1" ht="22.05" customHeight="1">
      <c r="B35" s="68" t="s">
        <v>118</v>
      </c>
      <c r="H35" s="85">
        <v>29224788</v>
      </c>
      <c r="I35" s="86"/>
      <c r="J35" s="82">
        <v>-249625</v>
      </c>
      <c r="K35" s="86"/>
      <c r="L35" s="86">
        <v>0</v>
      </c>
      <c r="M35" s="86"/>
      <c r="N35" s="86">
        <v>0</v>
      </c>
    </row>
    <row r="36" spans="1:15" s="68" customFormat="1" ht="22.05" customHeight="1">
      <c r="H36" s="106">
        <f>H26</f>
        <v>255127677</v>
      </c>
      <c r="I36" s="86"/>
      <c r="J36" s="93">
        <f>J26</f>
        <v>320051459</v>
      </c>
      <c r="K36" s="86"/>
      <c r="L36" s="93">
        <f>L26</f>
        <v>49325554</v>
      </c>
      <c r="M36" s="86"/>
      <c r="N36" s="93">
        <f>N26</f>
        <v>3813863</v>
      </c>
    </row>
    <row r="37" spans="1:15" s="68" customFormat="1" ht="22.05" customHeight="1">
      <c r="A37" s="118" t="s">
        <v>119</v>
      </c>
      <c r="H37" s="119"/>
      <c r="I37" s="114"/>
      <c r="J37" s="114"/>
      <c r="K37" s="114"/>
      <c r="L37" s="114"/>
      <c r="M37" s="114"/>
      <c r="N37" s="114"/>
    </row>
    <row r="38" spans="1:15" s="68" customFormat="1" ht="22.05" customHeight="1">
      <c r="B38" s="68" t="s">
        <v>117</v>
      </c>
      <c r="H38" s="98">
        <f>H40-H39</f>
        <v>230888517</v>
      </c>
      <c r="I38" s="86"/>
      <c r="J38" s="86">
        <f>J40-J39</f>
        <v>320301084</v>
      </c>
      <c r="K38" s="86"/>
      <c r="L38" s="86">
        <f>L40-L39</f>
        <v>52853196</v>
      </c>
      <c r="M38" s="86"/>
      <c r="N38" s="86">
        <f>N40-N39</f>
        <v>3813863</v>
      </c>
    </row>
    <row r="39" spans="1:15" s="68" customFormat="1" ht="22.05" customHeight="1">
      <c r="B39" s="68" t="s">
        <v>118</v>
      </c>
      <c r="H39" s="98">
        <v>29316871</v>
      </c>
      <c r="I39" s="86"/>
      <c r="J39" s="86">
        <v>-249625</v>
      </c>
      <c r="K39" s="86"/>
      <c r="L39" s="86">
        <v>0</v>
      </c>
      <c r="M39" s="86"/>
      <c r="N39" s="86">
        <v>0</v>
      </c>
    </row>
    <row r="40" spans="1:15" s="68" customFormat="1" ht="22.05" customHeight="1" thickBot="1">
      <c r="H40" s="120">
        <f>H31</f>
        <v>260205388</v>
      </c>
      <c r="I40" s="86"/>
      <c r="J40" s="121">
        <f>J31</f>
        <v>320051459</v>
      </c>
      <c r="K40" s="86"/>
      <c r="L40" s="121">
        <f>L31</f>
        <v>52853196</v>
      </c>
      <c r="M40" s="86"/>
      <c r="N40" s="121">
        <f>N31</f>
        <v>3813863</v>
      </c>
    </row>
    <row r="41" spans="1:15" s="68" customFormat="1" ht="22.05" customHeight="1" thickTop="1">
      <c r="A41" s="118" t="s">
        <v>120</v>
      </c>
      <c r="H41" s="122"/>
      <c r="I41" s="71"/>
      <c r="J41" s="122"/>
      <c r="K41" s="114"/>
      <c r="L41" s="122"/>
      <c r="M41" s="114"/>
      <c r="N41" s="122"/>
    </row>
    <row r="42" spans="1:15" s="68" customFormat="1" ht="22.05" customHeight="1">
      <c r="A42" s="68" t="s">
        <v>121</v>
      </c>
      <c r="F42" s="123">
        <v>23</v>
      </c>
      <c r="H42" s="124">
        <v>0.26</v>
      </c>
      <c r="I42" s="125"/>
      <c r="J42" s="124">
        <v>0.5129970546558561</v>
      </c>
      <c r="K42" s="126"/>
      <c r="L42" s="124">
        <v>0.06</v>
      </c>
      <c r="M42" s="126"/>
      <c r="N42" s="124">
        <v>6.1083167794116714E-3</v>
      </c>
      <c r="O42" s="127"/>
    </row>
    <row r="43" spans="1:15" ht="7.2" customHeight="1">
      <c r="E43" s="70"/>
      <c r="F43" s="128"/>
      <c r="G43" s="128"/>
    </row>
    <row r="44" spans="1:15" ht="22.05" customHeight="1">
      <c r="A44" s="31" t="s">
        <v>37</v>
      </c>
      <c r="E44" s="70"/>
      <c r="F44" s="128"/>
      <c r="G44" s="128"/>
    </row>
    <row r="45" spans="1:15" ht="18.600000000000001" customHeight="1">
      <c r="A45" s="31"/>
      <c r="E45" s="70"/>
      <c r="F45" s="128"/>
      <c r="G45" s="128"/>
    </row>
    <row r="46" spans="1:15" ht="22.05" customHeight="1">
      <c r="E46" s="94" t="s">
        <v>38</v>
      </c>
      <c r="F46" s="270"/>
      <c r="G46" s="270"/>
    </row>
    <row r="47" spans="1:15" ht="22.05" customHeight="1">
      <c r="B47" s="33"/>
      <c r="C47" s="94"/>
      <c r="E47" s="33" t="s">
        <v>243</v>
      </c>
      <c r="F47" s="269"/>
      <c r="G47" s="272"/>
    </row>
  </sheetData>
  <mergeCells count="6">
    <mergeCell ref="A1:N1"/>
    <mergeCell ref="A2:N2"/>
    <mergeCell ref="A3:N3"/>
    <mergeCell ref="A4:N4"/>
    <mergeCell ref="H6:J6"/>
    <mergeCell ref="L6:N6"/>
  </mergeCells>
  <pageMargins left="0.61" right="0.15748031496062992" top="0.56999999999999995" bottom="0.5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7"/>
  <sheetViews>
    <sheetView zoomScale="90" zoomScaleNormal="90" workbookViewId="0">
      <selection activeCell="A24" sqref="A24"/>
    </sheetView>
  </sheetViews>
  <sheetFormatPr defaultColWidth="9.09765625" defaultRowHeight="19.8"/>
  <cols>
    <col min="1" max="4" width="9" style="68" customWidth="1"/>
    <col min="5" max="5" width="12" style="68" customWidth="1"/>
    <col min="6" max="6" width="8" style="68" customWidth="1"/>
    <col min="7" max="7" width="11.796875" style="124" customWidth="1"/>
    <col min="8" max="8" width="0.796875" style="124" customWidth="1"/>
    <col min="9" max="9" width="11.796875" style="124" customWidth="1"/>
    <col min="10" max="10" width="0.69921875" style="124" customWidth="1"/>
    <col min="11" max="11" width="11.796875" style="124" customWidth="1"/>
    <col min="12" max="12" width="0.69921875" style="124" customWidth="1"/>
    <col min="13" max="13" width="11.796875" style="124" customWidth="1"/>
    <col min="14" max="14" width="0.69921875" style="124" customWidth="1"/>
    <col min="15" max="15" width="11.796875" style="124" customWidth="1"/>
    <col min="16" max="16" width="0.69921875" style="124" customWidth="1"/>
    <col min="17" max="17" width="24.69921875" style="124" customWidth="1"/>
    <col min="18" max="18" width="0.69921875" style="124" customWidth="1"/>
    <col min="19" max="19" width="13.09765625" style="124" customWidth="1"/>
    <col min="20" max="20" width="0.69921875" style="124" customWidth="1"/>
    <col min="21" max="21" width="13.796875" style="124" customWidth="1"/>
    <col min="22" max="22" width="0.69921875" style="124" customWidth="1"/>
    <col min="23" max="23" width="12.8984375" style="124" customWidth="1"/>
    <col min="24" max="24" width="1.69921875" style="68" customWidth="1"/>
    <col min="25" max="25" width="10.09765625" style="129" bestFit="1" customWidth="1"/>
    <col min="26" max="254" width="9.09765625" style="68"/>
    <col min="255" max="260" width="7.296875" style="68" customWidth="1"/>
    <col min="261" max="261" width="7" style="68" customWidth="1"/>
    <col min="262" max="262" width="7.296875" style="68" customWidth="1"/>
    <col min="263" max="263" width="11.796875" style="68" customWidth="1"/>
    <col min="264" max="264" width="0.796875" style="68" customWidth="1"/>
    <col min="265" max="265" width="12.19921875" style="68" customWidth="1"/>
    <col min="266" max="266" width="0.69921875" style="68" customWidth="1"/>
    <col min="267" max="267" width="11.796875" style="68" customWidth="1"/>
    <col min="268" max="268" width="0.69921875" style="68" customWidth="1"/>
    <col min="269" max="269" width="11.796875" style="68" customWidth="1"/>
    <col min="270" max="270" width="0.69921875" style="68" customWidth="1"/>
    <col min="271" max="271" width="12.69921875" style="68" customWidth="1"/>
    <col min="272" max="272" width="0.69921875" style="68" customWidth="1"/>
    <col min="273" max="273" width="12.796875" style="68" customWidth="1"/>
    <col min="274" max="274" width="0.69921875" style="68" customWidth="1"/>
    <col min="275" max="275" width="13.09765625" style="68" customWidth="1"/>
    <col min="276" max="276" width="0.69921875" style="68" customWidth="1"/>
    <col min="277" max="277" width="11.796875" style="68" customWidth="1"/>
    <col min="278" max="278" width="0.69921875" style="68" customWidth="1"/>
    <col min="279" max="279" width="12.8984375" style="68" customWidth="1"/>
    <col min="280" max="280" width="1.69921875" style="68" customWidth="1"/>
    <col min="281" max="510" width="9.09765625" style="68"/>
    <col min="511" max="516" width="7.296875" style="68" customWidth="1"/>
    <col min="517" max="517" width="7" style="68" customWidth="1"/>
    <col min="518" max="518" width="7.296875" style="68" customWidth="1"/>
    <col min="519" max="519" width="11.796875" style="68" customWidth="1"/>
    <col min="520" max="520" width="0.796875" style="68" customWidth="1"/>
    <col min="521" max="521" width="12.19921875" style="68" customWidth="1"/>
    <col min="522" max="522" width="0.69921875" style="68" customWidth="1"/>
    <col min="523" max="523" width="11.796875" style="68" customWidth="1"/>
    <col min="524" max="524" width="0.69921875" style="68" customWidth="1"/>
    <col min="525" max="525" width="11.796875" style="68" customWidth="1"/>
    <col min="526" max="526" width="0.69921875" style="68" customWidth="1"/>
    <col min="527" max="527" width="12.69921875" style="68" customWidth="1"/>
    <col min="528" max="528" width="0.69921875" style="68" customWidth="1"/>
    <col min="529" max="529" width="12.796875" style="68" customWidth="1"/>
    <col min="530" max="530" width="0.69921875" style="68" customWidth="1"/>
    <col min="531" max="531" width="13.09765625" style="68" customWidth="1"/>
    <col min="532" max="532" width="0.69921875" style="68" customWidth="1"/>
    <col min="533" max="533" width="11.796875" style="68" customWidth="1"/>
    <col min="534" max="534" width="0.69921875" style="68" customWidth="1"/>
    <col min="535" max="535" width="12.8984375" style="68" customWidth="1"/>
    <col min="536" max="536" width="1.69921875" style="68" customWidth="1"/>
    <col min="537" max="766" width="9.09765625" style="68"/>
    <col min="767" max="772" width="7.296875" style="68" customWidth="1"/>
    <col min="773" max="773" width="7" style="68" customWidth="1"/>
    <col min="774" max="774" width="7.296875" style="68" customWidth="1"/>
    <col min="775" max="775" width="11.796875" style="68" customWidth="1"/>
    <col min="776" max="776" width="0.796875" style="68" customWidth="1"/>
    <col min="777" max="777" width="12.19921875" style="68" customWidth="1"/>
    <col min="778" max="778" width="0.69921875" style="68" customWidth="1"/>
    <col min="779" max="779" width="11.796875" style="68" customWidth="1"/>
    <col min="780" max="780" width="0.69921875" style="68" customWidth="1"/>
    <col min="781" max="781" width="11.796875" style="68" customWidth="1"/>
    <col min="782" max="782" width="0.69921875" style="68" customWidth="1"/>
    <col min="783" max="783" width="12.69921875" style="68" customWidth="1"/>
    <col min="784" max="784" width="0.69921875" style="68" customWidth="1"/>
    <col min="785" max="785" width="12.796875" style="68" customWidth="1"/>
    <col min="786" max="786" width="0.69921875" style="68" customWidth="1"/>
    <col min="787" max="787" width="13.09765625" style="68" customWidth="1"/>
    <col min="788" max="788" width="0.69921875" style="68" customWidth="1"/>
    <col min="789" max="789" width="11.796875" style="68" customWidth="1"/>
    <col min="790" max="790" width="0.69921875" style="68" customWidth="1"/>
    <col min="791" max="791" width="12.8984375" style="68" customWidth="1"/>
    <col min="792" max="792" width="1.69921875" style="68" customWidth="1"/>
    <col min="793" max="1022" width="9.09765625" style="68"/>
    <col min="1023" max="1028" width="7.296875" style="68" customWidth="1"/>
    <col min="1029" max="1029" width="7" style="68" customWidth="1"/>
    <col min="1030" max="1030" width="7.296875" style="68" customWidth="1"/>
    <col min="1031" max="1031" width="11.796875" style="68" customWidth="1"/>
    <col min="1032" max="1032" width="0.796875" style="68" customWidth="1"/>
    <col min="1033" max="1033" width="12.19921875" style="68" customWidth="1"/>
    <col min="1034" max="1034" width="0.69921875" style="68" customWidth="1"/>
    <col min="1035" max="1035" width="11.796875" style="68" customWidth="1"/>
    <col min="1036" max="1036" width="0.69921875" style="68" customWidth="1"/>
    <col min="1037" max="1037" width="11.796875" style="68" customWidth="1"/>
    <col min="1038" max="1038" width="0.69921875" style="68" customWidth="1"/>
    <col min="1039" max="1039" width="12.69921875" style="68" customWidth="1"/>
    <col min="1040" max="1040" width="0.69921875" style="68" customWidth="1"/>
    <col min="1041" max="1041" width="12.796875" style="68" customWidth="1"/>
    <col min="1042" max="1042" width="0.69921875" style="68" customWidth="1"/>
    <col min="1043" max="1043" width="13.09765625" style="68" customWidth="1"/>
    <col min="1044" max="1044" width="0.69921875" style="68" customWidth="1"/>
    <col min="1045" max="1045" width="11.796875" style="68" customWidth="1"/>
    <col min="1046" max="1046" width="0.69921875" style="68" customWidth="1"/>
    <col min="1047" max="1047" width="12.8984375" style="68" customWidth="1"/>
    <col min="1048" max="1048" width="1.69921875" style="68" customWidth="1"/>
    <col min="1049" max="1278" width="9.09765625" style="68"/>
    <col min="1279" max="1284" width="7.296875" style="68" customWidth="1"/>
    <col min="1285" max="1285" width="7" style="68" customWidth="1"/>
    <col min="1286" max="1286" width="7.296875" style="68" customWidth="1"/>
    <col min="1287" max="1287" width="11.796875" style="68" customWidth="1"/>
    <col min="1288" max="1288" width="0.796875" style="68" customWidth="1"/>
    <col min="1289" max="1289" width="12.19921875" style="68" customWidth="1"/>
    <col min="1290" max="1290" width="0.69921875" style="68" customWidth="1"/>
    <col min="1291" max="1291" width="11.796875" style="68" customWidth="1"/>
    <col min="1292" max="1292" width="0.69921875" style="68" customWidth="1"/>
    <col min="1293" max="1293" width="11.796875" style="68" customWidth="1"/>
    <col min="1294" max="1294" width="0.69921875" style="68" customWidth="1"/>
    <col min="1295" max="1295" width="12.69921875" style="68" customWidth="1"/>
    <col min="1296" max="1296" width="0.69921875" style="68" customWidth="1"/>
    <col min="1297" max="1297" width="12.796875" style="68" customWidth="1"/>
    <col min="1298" max="1298" width="0.69921875" style="68" customWidth="1"/>
    <col min="1299" max="1299" width="13.09765625" style="68" customWidth="1"/>
    <col min="1300" max="1300" width="0.69921875" style="68" customWidth="1"/>
    <col min="1301" max="1301" width="11.796875" style="68" customWidth="1"/>
    <col min="1302" max="1302" width="0.69921875" style="68" customWidth="1"/>
    <col min="1303" max="1303" width="12.8984375" style="68" customWidth="1"/>
    <col min="1304" max="1304" width="1.69921875" style="68" customWidth="1"/>
    <col min="1305" max="1534" width="9.09765625" style="68"/>
    <col min="1535" max="1540" width="7.296875" style="68" customWidth="1"/>
    <col min="1541" max="1541" width="7" style="68" customWidth="1"/>
    <col min="1542" max="1542" width="7.296875" style="68" customWidth="1"/>
    <col min="1543" max="1543" width="11.796875" style="68" customWidth="1"/>
    <col min="1544" max="1544" width="0.796875" style="68" customWidth="1"/>
    <col min="1545" max="1545" width="12.19921875" style="68" customWidth="1"/>
    <col min="1546" max="1546" width="0.69921875" style="68" customWidth="1"/>
    <col min="1547" max="1547" width="11.796875" style="68" customWidth="1"/>
    <col min="1548" max="1548" width="0.69921875" style="68" customWidth="1"/>
    <col min="1549" max="1549" width="11.796875" style="68" customWidth="1"/>
    <col min="1550" max="1550" width="0.69921875" style="68" customWidth="1"/>
    <col min="1551" max="1551" width="12.69921875" style="68" customWidth="1"/>
    <col min="1552" max="1552" width="0.69921875" style="68" customWidth="1"/>
    <col min="1553" max="1553" width="12.796875" style="68" customWidth="1"/>
    <col min="1554" max="1554" width="0.69921875" style="68" customWidth="1"/>
    <col min="1555" max="1555" width="13.09765625" style="68" customWidth="1"/>
    <col min="1556" max="1556" width="0.69921875" style="68" customWidth="1"/>
    <col min="1557" max="1557" width="11.796875" style="68" customWidth="1"/>
    <col min="1558" max="1558" width="0.69921875" style="68" customWidth="1"/>
    <col min="1559" max="1559" width="12.8984375" style="68" customWidth="1"/>
    <col min="1560" max="1560" width="1.69921875" style="68" customWidth="1"/>
    <col min="1561" max="1790" width="9.09765625" style="68"/>
    <col min="1791" max="1796" width="7.296875" style="68" customWidth="1"/>
    <col min="1797" max="1797" width="7" style="68" customWidth="1"/>
    <col min="1798" max="1798" width="7.296875" style="68" customWidth="1"/>
    <col min="1799" max="1799" width="11.796875" style="68" customWidth="1"/>
    <col min="1800" max="1800" width="0.796875" style="68" customWidth="1"/>
    <col min="1801" max="1801" width="12.19921875" style="68" customWidth="1"/>
    <col min="1802" max="1802" width="0.69921875" style="68" customWidth="1"/>
    <col min="1803" max="1803" width="11.796875" style="68" customWidth="1"/>
    <col min="1804" max="1804" width="0.69921875" style="68" customWidth="1"/>
    <col min="1805" max="1805" width="11.796875" style="68" customWidth="1"/>
    <col min="1806" max="1806" width="0.69921875" style="68" customWidth="1"/>
    <col min="1807" max="1807" width="12.69921875" style="68" customWidth="1"/>
    <col min="1808" max="1808" width="0.69921875" style="68" customWidth="1"/>
    <col min="1809" max="1809" width="12.796875" style="68" customWidth="1"/>
    <col min="1810" max="1810" width="0.69921875" style="68" customWidth="1"/>
    <col min="1811" max="1811" width="13.09765625" style="68" customWidth="1"/>
    <col min="1812" max="1812" width="0.69921875" style="68" customWidth="1"/>
    <col min="1813" max="1813" width="11.796875" style="68" customWidth="1"/>
    <col min="1814" max="1814" width="0.69921875" style="68" customWidth="1"/>
    <col min="1815" max="1815" width="12.8984375" style="68" customWidth="1"/>
    <col min="1816" max="1816" width="1.69921875" style="68" customWidth="1"/>
    <col min="1817" max="2046" width="9.09765625" style="68"/>
    <col min="2047" max="2052" width="7.296875" style="68" customWidth="1"/>
    <col min="2053" max="2053" width="7" style="68" customWidth="1"/>
    <col min="2054" max="2054" width="7.296875" style="68" customWidth="1"/>
    <col min="2055" max="2055" width="11.796875" style="68" customWidth="1"/>
    <col min="2056" max="2056" width="0.796875" style="68" customWidth="1"/>
    <col min="2057" max="2057" width="12.19921875" style="68" customWidth="1"/>
    <col min="2058" max="2058" width="0.69921875" style="68" customWidth="1"/>
    <col min="2059" max="2059" width="11.796875" style="68" customWidth="1"/>
    <col min="2060" max="2060" width="0.69921875" style="68" customWidth="1"/>
    <col min="2061" max="2061" width="11.796875" style="68" customWidth="1"/>
    <col min="2062" max="2062" width="0.69921875" style="68" customWidth="1"/>
    <col min="2063" max="2063" width="12.69921875" style="68" customWidth="1"/>
    <col min="2064" max="2064" width="0.69921875" style="68" customWidth="1"/>
    <col min="2065" max="2065" width="12.796875" style="68" customWidth="1"/>
    <col min="2066" max="2066" width="0.69921875" style="68" customWidth="1"/>
    <col min="2067" max="2067" width="13.09765625" style="68" customWidth="1"/>
    <col min="2068" max="2068" width="0.69921875" style="68" customWidth="1"/>
    <col min="2069" max="2069" width="11.796875" style="68" customWidth="1"/>
    <col min="2070" max="2070" width="0.69921875" style="68" customWidth="1"/>
    <col min="2071" max="2071" width="12.8984375" style="68" customWidth="1"/>
    <col min="2072" max="2072" width="1.69921875" style="68" customWidth="1"/>
    <col min="2073" max="2302" width="9.09765625" style="68"/>
    <col min="2303" max="2308" width="7.296875" style="68" customWidth="1"/>
    <col min="2309" max="2309" width="7" style="68" customWidth="1"/>
    <col min="2310" max="2310" width="7.296875" style="68" customWidth="1"/>
    <col min="2311" max="2311" width="11.796875" style="68" customWidth="1"/>
    <col min="2312" max="2312" width="0.796875" style="68" customWidth="1"/>
    <col min="2313" max="2313" width="12.19921875" style="68" customWidth="1"/>
    <col min="2314" max="2314" width="0.69921875" style="68" customWidth="1"/>
    <col min="2315" max="2315" width="11.796875" style="68" customWidth="1"/>
    <col min="2316" max="2316" width="0.69921875" style="68" customWidth="1"/>
    <col min="2317" max="2317" width="11.796875" style="68" customWidth="1"/>
    <col min="2318" max="2318" width="0.69921875" style="68" customWidth="1"/>
    <col min="2319" max="2319" width="12.69921875" style="68" customWidth="1"/>
    <col min="2320" max="2320" width="0.69921875" style="68" customWidth="1"/>
    <col min="2321" max="2321" width="12.796875" style="68" customWidth="1"/>
    <col min="2322" max="2322" width="0.69921875" style="68" customWidth="1"/>
    <col min="2323" max="2323" width="13.09765625" style="68" customWidth="1"/>
    <col min="2324" max="2324" width="0.69921875" style="68" customWidth="1"/>
    <col min="2325" max="2325" width="11.796875" style="68" customWidth="1"/>
    <col min="2326" max="2326" width="0.69921875" style="68" customWidth="1"/>
    <col min="2327" max="2327" width="12.8984375" style="68" customWidth="1"/>
    <col min="2328" max="2328" width="1.69921875" style="68" customWidth="1"/>
    <col min="2329" max="2558" width="9.09765625" style="68"/>
    <col min="2559" max="2564" width="7.296875" style="68" customWidth="1"/>
    <col min="2565" max="2565" width="7" style="68" customWidth="1"/>
    <col min="2566" max="2566" width="7.296875" style="68" customWidth="1"/>
    <col min="2567" max="2567" width="11.796875" style="68" customWidth="1"/>
    <col min="2568" max="2568" width="0.796875" style="68" customWidth="1"/>
    <col min="2569" max="2569" width="12.19921875" style="68" customWidth="1"/>
    <col min="2570" max="2570" width="0.69921875" style="68" customWidth="1"/>
    <col min="2571" max="2571" width="11.796875" style="68" customWidth="1"/>
    <col min="2572" max="2572" width="0.69921875" style="68" customWidth="1"/>
    <col min="2573" max="2573" width="11.796875" style="68" customWidth="1"/>
    <col min="2574" max="2574" width="0.69921875" style="68" customWidth="1"/>
    <col min="2575" max="2575" width="12.69921875" style="68" customWidth="1"/>
    <col min="2576" max="2576" width="0.69921875" style="68" customWidth="1"/>
    <col min="2577" max="2577" width="12.796875" style="68" customWidth="1"/>
    <col min="2578" max="2578" width="0.69921875" style="68" customWidth="1"/>
    <col min="2579" max="2579" width="13.09765625" style="68" customWidth="1"/>
    <col min="2580" max="2580" width="0.69921875" style="68" customWidth="1"/>
    <col min="2581" max="2581" width="11.796875" style="68" customWidth="1"/>
    <col min="2582" max="2582" width="0.69921875" style="68" customWidth="1"/>
    <col min="2583" max="2583" width="12.8984375" style="68" customWidth="1"/>
    <col min="2584" max="2584" width="1.69921875" style="68" customWidth="1"/>
    <col min="2585" max="2814" width="9.09765625" style="68"/>
    <col min="2815" max="2820" width="7.296875" style="68" customWidth="1"/>
    <col min="2821" max="2821" width="7" style="68" customWidth="1"/>
    <col min="2822" max="2822" width="7.296875" style="68" customWidth="1"/>
    <col min="2823" max="2823" width="11.796875" style="68" customWidth="1"/>
    <col min="2824" max="2824" width="0.796875" style="68" customWidth="1"/>
    <col min="2825" max="2825" width="12.19921875" style="68" customWidth="1"/>
    <col min="2826" max="2826" width="0.69921875" style="68" customWidth="1"/>
    <col min="2827" max="2827" width="11.796875" style="68" customWidth="1"/>
    <col min="2828" max="2828" width="0.69921875" style="68" customWidth="1"/>
    <col min="2829" max="2829" width="11.796875" style="68" customWidth="1"/>
    <col min="2830" max="2830" width="0.69921875" style="68" customWidth="1"/>
    <col min="2831" max="2831" width="12.69921875" style="68" customWidth="1"/>
    <col min="2832" max="2832" width="0.69921875" style="68" customWidth="1"/>
    <col min="2833" max="2833" width="12.796875" style="68" customWidth="1"/>
    <col min="2834" max="2834" width="0.69921875" style="68" customWidth="1"/>
    <col min="2835" max="2835" width="13.09765625" style="68" customWidth="1"/>
    <col min="2836" max="2836" width="0.69921875" style="68" customWidth="1"/>
    <col min="2837" max="2837" width="11.796875" style="68" customWidth="1"/>
    <col min="2838" max="2838" width="0.69921875" style="68" customWidth="1"/>
    <col min="2839" max="2839" width="12.8984375" style="68" customWidth="1"/>
    <col min="2840" max="2840" width="1.69921875" style="68" customWidth="1"/>
    <col min="2841" max="3070" width="9.09765625" style="68"/>
    <col min="3071" max="3076" width="7.296875" style="68" customWidth="1"/>
    <col min="3077" max="3077" width="7" style="68" customWidth="1"/>
    <col min="3078" max="3078" width="7.296875" style="68" customWidth="1"/>
    <col min="3079" max="3079" width="11.796875" style="68" customWidth="1"/>
    <col min="3080" max="3080" width="0.796875" style="68" customWidth="1"/>
    <col min="3081" max="3081" width="12.19921875" style="68" customWidth="1"/>
    <col min="3082" max="3082" width="0.69921875" style="68" customWidth="1"/>
    <col min="3083" max="3083" width="11.796875" style="68" customWidth="1"/>
    <col min="3084" max="3084" width="0.69921875" style="68" customWidth="1"/>
    <col min="3085" max="3085" width="11.796875" style="68" customWidth="1"/>
    <col min="3086" max="3086" width="0.69921875" style="68" customWidth="1"/>
    <col min="3087" max="3087" width="12.69921875" style="68" customWidth="1"/>
    <col min="3088" max="3088" width="0.69921875" style="68" customWidth="1"/>
    <col min="3089" max="3089" width="12.796875" style="68" customWidth="1"/>
    <col min="3090" max="3090" width="0.69921875" style="68" customWidth="1"/>
    <col min="3091" max="3091" width="13.09765625" style="68" customWidth="1"/>
    <col min="3092" max="3092" width="0.69921875" style="68" customWidth="1"/>
    <col min="3093" max="3093" width="11.796875" style="68" customWidth="1"/>
    <col min="3094" max="3094" width="0.69921875" style="68" customWidth="1"/>
    <col min="3095" max="3095" width="12.8984375" style="68" customWidth="1"/>
    <col min="3096" max="3096" width="1.69921875" style="68" customWidth="1"/>
    <col min="3097" max="3326" width="9.09765625" style="68"/>
    <col min="3327" max="3332" width="7.296875" style="68" customWidth="1"/>
    <col min="3333" max="3333" width="7" style="68" customWidth="1"/>
    <col min="3334" max="3334" width="7.296875" style="68" customWidth="1"/>
    <col min="3335" max="3335" width="11.796875" style="68" customWidth="1"/>
    <col min="3336" max="3336" width="0.796875" style="68" customWidth="1"/>
    <col min="3337" max="3337" width="12.19921875" style="68" customWidth="1"/>
    <col min="3338" max="3338" width="0.69921875" style="68" customWidth="1"/>
    <col min="3339" max="3339" width="11.796875" style="68" customWidth="1"/>
    <col min="3340" max="3340" width="0.69921875" style="68" customWidth="1"/>
    <col min="3341" max="3341" width="11.796875" style="68" customWidth="1"/>
    <col min="3342" max="3342" width="0.69921875" style="68" customWidth="1"/>
    <col min="3343" max="3343" width="12.69921875" style="68" customWidth="1"/>
    <col min="3344" max="3344" width="0.69921875" style="68" customWidth="1"/>
    <col min="3345" max="3345" width="12.796875" style="68" customWidth="1"/>
    <col min="3346" max="3346" width="0.69921875" style="68" customWidth="1"/>
    <col min="3347" max="3347" width="13.09765625" style="68" customWidth="1"/>
    <col min="3348" max="3348" width="0.69921875" style="68" customWidth="1"/>
    <col min="3349" max="3349" width="11.796875" style="68" customWidth="1"/>
    <col min="3350" max="3350" width="0.69921875" style="68" customWidth="1"/>
    <col min="3351" max="3351" width="12.8984375" style="68" customWidth="1"/>
    <col min="3352" max="3352" width="1.69921875" style="68" customWidth="1"/>
    <col min="3353" max="3582" width="9.09765625" style="68"/>
    <col min="3583" max="3588" width="7.296875" style="68" customWidth="1"/>
    <col min="3589" max="3589" width="7" style="68" customWidth="1"/>
    <col min="3590" max="3590" width="7.296875" style="68" customWidth="1"/>
    <col min="3591" max="3591" width="11.796875" style="68" customWidth="1"/>
    <col min="3592" max="3592" width="0.796875" style="68" customWidth="1"/>
    <col min="3593" max="3593" width="12.19921875" style="68" customWidth="1"/>
    <col min="3594" max="3594" width="0.69921875" style="68" customWidth="1"/>
    <col min="3595" max="3595" width="11.796875" style="68" customWidth="1"/>
    <col min="3596" max="3596" width="0.69921875" style="68" customWidth="1"/>
    <col min="3597" max="3597" width="11.796875" style="68" customWidth="1"/>
    <col min="3598" max="3598" width="0.69921875" style="68" customWidth="1"/>
    <col min="3599" max="3599" width="12.69921875" style="68" customWidth="1"/>
    <col min="3600" max="3600" width="0.69921875" style="68" customWidth="1"/>
    <col min="3601" max="3601" width="12.796875" style="68" customWidth="1"/>
    <col min="3602" max="3602" width="0.69921875" style="68" customWidth="1"/>
    <col min="3603" max="3603" width="13.09765625" style="68" customWidth="1"/>
    <col min="3604" max="3604" width="0.69921875" style="68" customWidth="1"/>
    <col min="3605" max="3605" width="11.796875" style="68" customWidth="1"/>
    <col min="3606" max="3606" width="0.69921875" style="68" customWidth="1"/>
    <col min="3607" max="3607" width="12.8984375" style="68" customWidth="1"/>
    <col min="3608" max="3608" width="1.69921875" style="68" customWidth="1"/>
    <col min="3609" max="3838" width="9.09765625" style="68"/>
    <col min="3839" max="3844" width="7.296875" style="68" customWidth="1"/>
    <col min="3845" max="3845" width="7" style="68" customWidth="1"/>
    <col min="3846" max="3846" width="7.296875" style="68" customWidth="1"/>
    <col min="3847" max="3847" width="11.796875" style="68" customWidth="1"/>
    <col min="3848" max="3848" width="0.796875" style="68" customWidth="1"/>
    <col min="3849" max="3849" width="12.19921875" style="68" customWidth="1"/>
    <col min="3850" max="3850" width="0.69921875" style="68" customWidth="1"/>
    <col min="3851" max="3851" width="11.796875" style="68" customWidth="1"/>
    <col min="3852" max="3852" width="0.69921875" style="68" customWidth="1"/>
    <col min="3853" max="3853" width="11.796875" style="68" customWidth="1"/>
    <col min="3854" max="3854" width="0.69921875" style="68" customWidth="1"/>
    <col min="3855" max="3855" width="12.69921875" style="68" customWidth="1"/>
    <col min="3856" max="3856" width="0.69921875" style="68" customWidth="1"/>
    <col min="3857" max="3857" width="12.796875" style="68" customWidth="1"/>
    <col min="3858" max="3858" width="0.69921875" style="68" customWidth="1"/>
    <col min="3859" max="3859" width="13.09765625" style="68" customWidth="1"/>
    <col min="3860" max="3860" width="0.69921875" style="68" customWidth="1"/>
    <col min="3861" max="3861" width="11.796875" style="68" customWidth="1"/>
    <col min="3862" max="3862" width="0.69921875" style="68" customWidth="1"/>
    <col min="3863" max="3863" width="12.8984375" style="68" customWidth="1"/>
    <col min="3864" max="3864" width="1.69921875" style="68" customWidth="1"/>
    <col min="3865" max="4094" width="9.09765625" style="68"/>
    <col min="4095" max="4100" width="7.296875" style="68" customWidth="1"/>
    <col min="4101" max="4101" width="7" style="68" customWidth="1"/>
    <col min="4102" max="4102" width="7.296875" style="68" customWidth="1"/>
    <col min="4103" max="4103" width="11.796875" style="68" customWidth="1"/>
    <col min="4104" max="4104" width="0.796875" style="68" customWidth="1"/>
    <col min="4105" max="4105" width="12.19921875" style="68" customWidth="1"/>
    <col min="4106" max="4106" width="0.69921875" style="68" customWidth="1"/>
    <col min="4107" max="4107" width="11.796875" style="68" customWidth="1"/>
    <col min="4108" max="4108" width="0.69921875" style="68" customWidth="1"/>
    <col min="4109" max="4109" width="11.796875" style="68" customWidth="1"/>
    <col min="4110" max="4110" width="0.69921875" style="68" customWidth="1"/>
    <col min="4111" max="4111" width="12.69921875" style="68" customWidth="1"/>
    <col min="4112" max="4112" width="0.69921875" style="68" customWidth="1"/>
    <col min="4113" max="4113" width="12.796875" style="68" customWidth="1"/>
    <col min="4114" max="4114" width="0.69921875" style="68" customWidth="1"/>
    <col min="4115" max="4115" width="13.09765625" style="68" customWidth="1"/>
    <col min="4116" max="4116" width="0.69921875" style="68" customWidth="1"/>
    <col min="4117" max="4117" width="11.796875" style="68" customWidth="1"/>
    <col min="4118" max="4118" width="0.69921875" style="68" customWidth="1"/>
    <col min="4119" max="4119" width="12.8984375" style="68" customWidth="1"/>
    <col min="4120" max="4120" width="1.69921875" style="68" customWidth="1"/>
    <col min="4121" max="4350" width="9.09765625" style="68"/>
    <col min="4351" max="4356" width="7.296875" style="68" customWidth="1"/>
    <col min="4357" max="4357" width="7" style="68" customWidth="1"/>
    <col min="4358" max="4358" width="7.296875" style="68" customWidth="1"/>
    <col min="4359" max="4359" width="11.796875" style="68" customWidth="1"/>
    <col min="4360" max="4360" width="0.796875" style="68" customWidth="1"/>
    <col min="4361" max="4361" width="12.19921875" style="68" customWidth="1"/>
    <col min="4362" max="4362" width="0.69921875" style="68" customWidth="1"/>
    <col min="4363" max="4363" width="11.796875" style="68" customWidth="1"/>
    <col min="4364" max="4364" width="0.69921875" style="68" customWidth="1"/>
    <col min="4365" max="4365" width="11.796875" style="68" customWidth="1"/>
    <col min="4366" max="4366" width="0.69921875" style="68" customWidth="1"/>
    <col min="4367" max="4367" width="12.69921875" style="68" customWidth="1"/>
    <col min="4368" max="4368" width="0.69921875" style="68" customWidth="1"/>
    <col min="4369" max="4369" width="12.796875" style="68" customWidth="1"/>
    <col min="4370" max="4370" width="0.69921875" style="68" customWidth="1"/>
    <col min="4371" max="4371" width="13.09765625" style="68" customWidth="1"/>
    <col min="4372" max="4372" width="0.69921875" style="68" customWidth="1"/>
    <col min="4373" max="4373" width="11.796875" style="68" customWidth="1"/>
    <col min="4374" max="4374" width="0.69921875" style="68" customWidth="1"/>
    <col min="4375" max="4375" width="12.8984375" style="68" customWidth="1"/>
    <col min="4376" max="4376" width="1.69921875" style="68" customWidth="1"/>
    <col min="4377" max="4606" width="9.09765625" style="68"/>
    <col min="4607" max="4612" width="7.296875" style="68" customWidth="1"/>
    <col min="4613" max="4613" width="7" style="68" customWidth="1"/>
    <col min="4614" max="4614" width="7.296875" style="68" customWidth="1"/>
    <col min="4615" max="4615" width="11.796875" style="68" customWidth="1"/>
    <col min="4616" max="4616" width="0.796875" style="68" customWidth="1"/>
    <col min="4617" max="4617" width="12.19921875" style="68" customWidth="1"/>
    <col min="4618" max="4618" width="0.69921875" style="68" customWidth="1"/>
    <col min="4619" max="4619" width="11.796875" style="68" customWidth="1"/>
    <col min="4620" max="4620" width="0.69921875" style="68" customWidth="1"/>
    <col min="4621" max="4621" width="11.796875" style="68" customWidth="1"/>
    <col min="4622" max="4622" width="0.69921875" style="68" customWidth="1"/>
    <col min="4623" max="4623" width="12.69921875" style="68" customWidth="1"/>
    <col min="4624" max="4624" width="0.69921875" style="68" customWidth="1"/>
    <col min="4625" max="4625" width="12.796875" style="68" customWidth="1"/>
    <col min="4626" max="4626" width="0.69921875" style="68" customWidth="1"/>
    <col min="4627" max="4627" width="13.09765625" style="68" customWidth="1"/>
    <col min="4628" max="4628" width="0.69921875" style="68" customWidth="1"/>
    <col min="4629" max="4629" width="11.796875" style="68" customWidth="1"/>
    <col min="4630" max="4630" width="0.69921875" style="68" customWidth="1"/>
    <col min="4631" max="4631" width="12.8984375" style="68" customWidth="1"/>
    <col min="4632" max="4632" width="1.69921875" style="68" customWidth="1"/>
    <col min="4633" max="4862" width="9.09765625" style="68"/>
    <col min="4863" max="4868" width="7.296875" style="68" customWidth="1"/>
    <col min="4869" max="4869" width="7" style="68" customWidth="1"/>
    <col min="4870" max="4870" width="7.296875" style="68" customWidth="1"/>
    <col min="4871" max="4871" width="11.796875" style="68" customWidth="1"/>
    <col min="4872" max="4872" width="0.796875" style="68" customWidth="1"/>
    <col min="4873" max="4873" width="12.19921875" style="68" customWidth="1"/>
    <col min="4874" max="4874" width="0.69921875" style="68" customWidth="1"/>
    <col min="4875" max="4875" width="11.796875" style="68" customWidth="1"/>
    <col min="4876" max="4876" width="0.69921875" style="68" customWidth="1"/>
    <col min="4877" max="4877" width="11.796875" style="68" customWidth="1"/>
    <col min="4878" max="4878" width="0.69921875" style="68" customWidth="1"/>
    <col min="4879" max="4879" width="12.69921875" style="68" customWidth="1"/>
    <col min="4880" max="4880" width="0.69921875" style="68" customWidth="1"/>
    <col min="4881" max="4881" width="12.796875" style="68" customWidth="1"/>
    <col min="4882" max="4882" width="0.69921875" style="68" customWidth="1"/>
    <col min="4883" max="4883" width="13.09765625" style="68" customWidth="1"/>
    <col min="4884" max="4884" width="0.69921875" style="68" customWidth="1"/>
    <col min="4885" max="4885" width="11.796875" style="68" customWidth="1"/>
    <col min="4886" max="4886" width="0.69921875" style="68" customWidth="1"/>
    <col min="4887" max="4887" width="12.8984375" style="68" customWidth="1"/>
    <col min="4888" max="4888" width="1.69921875" style="68" customWidth="1"/>
    <col min="4889" max="5118" width="9.09765625" style="68"/>
    <col min="5119" max="5124" width="7.296875" style="68" customWidth="1"/>
    <col min="5125" max="5125" width="7" style="68" customWidth="1"/>
    <col min="5126" max="5126" width="7.296875" style="68" customWidth="1"/>
    <col min="5127" max="5127" width="11.796875" style="68" customWidth="1"/>
    <col min="5128" max="5128" width="0.796875" style="68" customWidth="1"/>
    <col min="5129" max="5129" width="12.19921875" style="68" customWidth="1"/>
    <col min="5130" max="5130" width="0.69921875" style="68" customWidth="1"/>
    <col min="5131" max="5131" width="11.796875" style="68" customWidth="1"/>
    <col min="5132" max="5132" width="0.69921875" style="68" customWidth="1"/>
    <col min="5133" max="5133" width="11.796875" style="68" customWidth="1"/>
    <col min="5134" max="5134" width="0.69921875" style="68" customWidth="1"/>
    <col min="5135" max="5135" width="12.69921875" style="68" customWidth="1"/>
    <col min="5136" max="5136" width="0.69921875" style="68" customWidth="1"/>
    <col min="5137" max="5137" width="12.796875" style="68" customWidth="1"/>
    <col min="5138" max="5138" width="0.69921875" style="68" customWidth="1"/>
    <col min="5139" max="5139" width="13.09765625" style="68" customWidth="1"/>
    <col min="5140" max="5140" width="0.69921875" style="68" customWidth="1"/>
    <col min="5141" max="5141" width="11.796875" style="68" customWidth="1"/>
    <col min="5142" max="5142" width="0.69921875" style="68" customWidth="1"/>
    <col min="5143" max="5143" width="12.8984375" style="68" customWidth="1"/>
    <col min="5144" max="5144" width="1.69921875" style="68" customWidth="1"/>
    <col min="5145" max="5374" width="9.09765625" style="68"/>
    <col min="5375" max="5380" width="7.296875" style="68" customWidth="1"/>
    <col min="5381" max="5381" width="7" style="68" customWidth="1"/>
    <col min="5382" max="5382" width="7.296875" style="68" customWidth="1"/>
    <col min="5383" max="5383" width="11.796875" style="68" customWidth="1"/>
    <col min="5384" max="5384" width="0.796875" style="68" customWidth="1"/>
    <col min="5385" max="5385" width="12.19921875" style="68" customWidth="1"/>
    <col min="5386" max="5386" width="0.69921875" style="68" customWidth="1"/>
    <col min="5387" max="5387" width="11.796875" style="68" customWidth="1"/>
    <col min="5388" max="5388" width="0.69921875" style="68" customWidth="1"/>
    <col min="5389" max="5389" width="11.796875" style="68" customWidth="1"/>
    <col min="5390" max="5390" width="0.69921875" style="68" customWidth="1"/>
    <col min="5391" max="5391" width="12.69921875" style="68" customWidth="1"/>
    <col min="5392" max="5392" width="0.69921875" style="68" customWidth="1"/>
    <col min="5393" max="5393" width="12.796875" style="68" customWidth="1"/>
    <col min="5394" max="5394" width="0.69921875" style="68" customWidth="1"/>
    <col min="5395" max="5395" width="13.09765625" style="68" customWidth="1"/>
    <col min="5396" max="5396" width="0.69921875" style="68" customWidth="1"/>
    <col min="5397" max="5397" width="11.796875" style="68" customWidth="1"/>
    <col min="5398" max="5398" width="0.69921875" style="68" customWidth="1"/>
    <col min="5399" max="5399" width="12.8984375" style="68" customWidth="1"/>
    <col min="5400" max="5400" width="1.69921875" style="68" customWidth="1"/>
    <col min="5401" max="5630" width="9.09765625" style="68"/>
    <col min="5631" max="5636" width="7.296875" style="68" customWidth="1"/>
    <col min="5637" max="5637" width="7" style="68" customWidth="1"/>
    <col min="5638" max="5638" width="7.296875" style="68" customWidth="1"/>
    <col min="5639" max="5639" width="11.796875" style="68" customWidth="1"/>
    <col min="5640" max="5640" width="0.796875" style="68" customWidth="1"/>
    <col min="5641" max="5641" width="12.19921875" style="68" customWidth="1"/>
    <col min="5642" max="5642" width="0.69921875" style="68" customWidth="1"/>
    <col min="5643" max="5643" width="11.796875" style="68" customWidth="1"/>
    <col min="5644" max="5644" width="0.69921875" style="68" customWidth="1"/>
    <col min="5645" max="5645" width="11.796875" style="68" customWidth="1"/>
    <col min="5646" max="5646" width="0.69921875" style="68" customWidth="1"/>
    <col min="5647" max="5647" width="12.69921875" style="68" customWidth="1"/>
    <col min="5648" max="5648" width="0.69921875" style="68" customWidth="1"/>
    <col min="5649" max="5649" width="12.796875" style="68" customWidth="1"/>
    <col min="5650" max="5650" width="0.69921875" style="68" customWidth="1"/>
    <col min="5651" max="5651" width="13.09765625" style="68" customWidth="1"/>
    <col min="5652" max="5652" width="0.69921875" style="68" customWidth="1"/>
    <col min="5653" max="5653" width="11.796875" style="68" customWidth="1"/>
    <col min="5654" max="5654" width="0.69921875" style="68" customWidth="1"/>
    <col min="5655" max="5655" width="12.8984375" style="68" customWidth="1"/>
    <col min="5656" max="5656" width="1.69921875" style="68" customWidth="1"/>
    <col min="5657" max="5886" width="9.09765625" style="68"/>
    <col min="5887" max="5892" width="7.296875" style="68" customWidth="1"/>
    <col min="5893" max="5893" width="7" style="68" customWidth="1"/>
    <col min="5894" max="5894" width="7.296875" style="68" customWidth="1"/>
    <col min="5895" max="5895" width="11.796875" style="68" customWidth="1"/>
    <col min="5896" max="5896" width="0.796875" style="68" customWidth="1"/>
    <col min="5897" max="5897" width="12.19921875" style="68" customWidth="1"/>
    <col min="5898" max="5898" width="0.69921875" style="68" customWidth="1"/>
    <col min="5899" max="5899" width="11.796875" style="68" customWidth="1"/>
    <col min="5900" max="5900" width="0.69921875" style="68" customWidth="1"/>
    <col min="5901" max="5901" width="11.796875" style="68" customWidth="1"/>
    <col min="5902" max="5902" width="0.69921875" style="68" customWidth="1"/>
    <col min="5903" max="5903" width="12.69921875" style="68" customWidth="1"/>
    <col min="5904" max="5904" width="0.69921875" style="68" customWidth="1"/>
    <col min="5905" max="5905" width="12.796875" style="68" customWidth="1"/>
    <col min="5906" max="5906" width="0.69921875" style="68" customWidth="1"/>
    <col min="5907" max="5907" width="13.09765625" style="68" customWidth="1"/>
    <col min="5908" max="5908" width="0.69921875" style="68" customWidth="1"/>
    <col min="5909" max="5909" width="11.796875" style="68" customWidth="1"/>
    <col min="5910" max="5910" width="0.69921875" style="68" customWidth="1"/>
    <col min="5911" max="5911" width="12.8984375" style="68" customWidth="1"/>
    <col min="5912" max="5912" width="1.69921875" style="68" customWidth="1"/>
    <col min="5913" max="6142" width="9.09765625" style="68"/>
    <col min="6143" max="6148" width="7.296875" style="68" customWidth="1"/>
    <col min="6149" max="6149" width="7" style="68" customWidth="1"/>
    <col min="6150" max="6150" width="7.296875" style="68" customWidth="1"/>
    <col min="6151" max="6151" width="11.796875" style="68" customWidth="1"/>
    <col min="6152" max="6152" width="0.796875" style="68" customWidth="1"/>
    <col min="6153" max="6153" width="12.19921875" style="68" customWidth="1"/>
    <col min="6154" max="6154" width="0.69921875" style="68" customWidth="1"/>
    <col min="6155" max="6155" width="11.796875" style="68" customWidth="1"/>
    <col min="6156" max="6156" width="0.69921875" style="68" customWidth="1"/>
    <col min="6157" max="6157" width="11.796875" style="68" customWidth="1"/>
    <col min="6158" max="6158" width="0.69921875" style="68" customWidth="1"/>
    <col min="6159" max="6159" width="12.69921875" style="68" customWidth="1"/>
    <col min="6160" max="6160" width="0.69921875" style="68" customWidth="1"/>
    <col min="6161" max="6161" width="12.796875" style="68" customWidth="1"/>
    <col min="6162" max="6162" width="0.69921875" style="68" customWidth="1"/>
    <col min="6163" max="6163" width="13.09765625" style="68" customWidth="1"/>
    <col min="6164" max="6164" width="0.69921875" style="68" customWidth="1"/>
    <col min="6165" max="6165" width="11.796875" style="68" customWidth="1"/>
    <col min="6166" max="6166" width="0.69921875" style="68" customWidth="1"/>
    <col min="6167" max="6167" width="12.8984375" style="68" customWidth="1"/>
    <col min="6168" max="6168" width="1.69921875" style="68" customWidth="1"/>
    <col min="6169" max="6398" width="9.09765625" style="68"/>
    <col min="6399" max="6404" width="7.296875" style="68" customWidth="1"/>
    <col min="6405" max="6405" width="7" style="68" customWidth="1"/>
    <col min="6406" max="6406" width="7.296875" style="68" customWidth="1"/>
    <col min="6407" max="6407" width="11.796875" style="68" customWidth="1"/>
    <col min="6408" max="6408" width="0.796875" style="68" customWidth="1"/>
    <col min="6409" max="6409" width="12.19921875" style="68" customWidth="1"/>
    <col min="6410" max="6410" width="0.69921875" style="68" customWidth="1"/>
    <col min="6411" max="6411" width="11.796875" style="68" customWidth="1"/>
    <col min="6412" max="6412" width="0.69921875" style="68" customWidth="1"/>
    <col min="6413" max="6413" width="11.796875" style="68" customWidth="1"/>
    <col min="6414" max="6414" width="0.69921875" style="68" customWidth="1"/>
    <col min="6415" max="6415" width="12.69921875" style="68" customWidth="1"/>
    <col min="6416" max="6416" width="0.69921875" style="68" customWidth="1"/>
    <col min="6417" max="6417" width="12.796875" style="68" customWidth="1"/>
    <col min="6418" max="6418" width="0.69921875" style="68" customWidth="1"/>
    <col min="6419" max="6419" width="13.09765625" style="68" customWidth="1"/>
    <col min="6420" max="6420" width="0.69921875" style="68" customWidth="1"/>
    <col min="6421" max="6421" width="11.796875" style="68" customWidth="1"/>
    <col min="6422" max="6422" width="0.69921875" style="68" customWidth="1"/>
    <col min="6423" max="6423" width="12.8984375" style="68" customWidth="1"/>
    <col min="6424" max="6424" width="1.69921875" style="68" customWidth="1"/>
    <col min="6425" max="6654" width="9.09765625" style="68"/>
    <col min="6655" max="6660" width="7.296875" style="68" customWidth="1"/>
    <col min="6661" max="6661" width="7" style="68" customWidth="1"/>
    <col min="6662" max="6662" width="7.296875" style="68" customWidth="1"/>
    <col min="6663" max="6663" width="11.796875" style="68" customWidth="1"/>
    <col min="6664" max="6664" width="0.796875" style="68" customWidth="1"/>
    <col min="6665" max="6665" width="12.19921875" style="68" customWidth="1"/>
    <col min="6666" max="6666" width="0.69921875" style="68" customWidth="1"/>
    <col min="6667" max="6667" width="11.796875" style="68" customWidth="1"/>
    <col min="6668" max="6668" width="0.69921875" style="68" customWidth="1"/>
    <col min="6669" max="6669" width="11.796875" style="68" customWidth="1"/>
    <col min="6670" max="6670" width="0.69921875" style="68" customWidth="1"/>
    <col min="6671" max="6671" width="12.69921875" style="68" customWidth="1"/>
    <col min="6672" max="6672" width="0.69921875" style="68" customWidth="1"/>
    <col min="6673" max="6673" width="12.796875" style="68" customWidth="1"/>
    <col min="6674" max="6674" width="0.69921875" style="68" customWidth="1"/>
    <col min="6675" max="6675" width="13.09765625" style="68" customWidth="1"/>
    <col min="6676" max="6676" width="0.69921875" style="68" customWidth="1"/>
    <col min="6677" max="6677" width="11.796875" style="68" customWidth="1"/>
    <col min="6678" max="6678" width="0.69921875" style="68" customWidth="1"/>
    <col min="6679" max="6679" width="12.8984375" style="68" customWidth="1"/>
    <col min="6680" max="6680" width="1.69921875" style="68" customWidth="1"/>
    <col min="6681" max="6910" width="9.09765625" style="68"/>
    <col min="6911" max="6916" width="7.296875" style="68" customWidth="1"/>
    <col min="6917" max="6917" width="7" style="68" customWidth="1"/>
    <col min="6918" max="6918" width="7.296875" style="68" customWidth="1"/>
    <col min="6919" max="6919" width="11.796875" style="68" customWidth="1"/>
    <col min="6920" max="6920" width="0.796875" style="68" customWidth="1"/>
    <col min="6921" max="6921" width="12.19921875" style="68" customWidth="1"/>
    <col min="6922" max="6922" width="0.69921875" style="68" customWidth="1"/>
    <col min="6923" max="6923" width="11.796875" style="68" customWidth="1"/>
    <col min="6924" max="6924" width="0.69921875" style="68" customWidth="1"/>
    <col min="6925" max="6925" width="11.796875" style="68" customWidth="1"/>
    <col min="6926" max="6926" width="0.69921875" style="68" customWidth="1"/>
    <col min="6927" max="6927" width="12.69921875" style="68" customWidth="1"/>
    <col min="6928" max="6928" width="0.69921875" style="68" customWidth="1"/>
    <col min="6929" max="6929" width="12.796875" style="68" customWidth="1"/>
    <col min="6930" max="6930" width="0.69921875" style="68" customWidth="1"/>
    <col min="6931" max="6931" width="13.09765625" style="68" customWidth="1"/>
    <col min="6932" max="6932" width="0.69921875" style="68" customWidth="1"/>
    <col min="6933" max="6933" width="11.796875" style="68" customWidth="1"/>
    <col min="6934" max="6934" width="0.69921875" style="68" customWidth="1"/>
    <col min="6935" max="6935" width="12.8984375" style="68" customWidth="1"/>
    <col min="6936" max="6936" width="1.69921875" style="68" customWidth="1"/>
    <col min="6937" max="7166" width="9.09765625" style="68"/>
    <col min="7167" max="7172" width="7.296875" style="68" customWidth="1"/>
    <col min="7173" max="7173" width="7" style="68" customWidth="1"/>
    <col min="7174" max="7174" width="7.296875" style="68" customWidth="1"/>
    <col min="7175" max="7175" width="11.796875" style="68" customWidth="1"/>
    <col min="7176" max="7176" width="0.796875" style="68" customWidth="1"/>
    <col min="7177" max="7177" width="12.19921875" style="68" customWidth="1"/>
    <col min="7178" max="7178" width="0.69921875" style="68" customWidth="1"/>
    <col min="7179" max="7179" width="11.796875" style="68" customWidth="1"/>
    <col min="7180" max="7180" width="0.69921875" style="68" customWidth="1"/>
    <col min="7181" max="7181" width="11.796875" style="68" customWidth="1"/>
    <col min="7182" max="7182" width="0.69921875" style="68" customWidth="1"/>
    <col min="7183" max="7183" width="12.69921875" style="68" customWidth="1"/>
    <col min="7184" max="7184" width="0.69921875" style="68" customWidth="1"/>
    <col min="7185" max="7185" width="12.796875" style="68" customWidth="1"/>
    <col min="7186" max="7186" width="0.69921875" style="68" customWidth="1"/>
    <col min="7187" max="7187" width="13.09765625" style="68" customWidth="1"/>
    <col min="7188" max="7188" width="0.69921875" style="68" customWidth="1"/>
    <col min="7189" max="7189" width="11.796875" style="68" customWidth="1"/>
    <col min="7190" max="7190" width="0.69921875" style="68" customWidth="1"/>
    <col min="7191" max="7191" width="12.8984375" style="68" customWidth="1"/>
    <col min="7192" max="7192" width="1.69921875" style="68" customWidth="1"/>
    <col min="7193" max="7422" width="9.09765625" style="68"/>
    <col min="7423" max="7428" width="7.296875" style="68" customWidth="1"/>
    <col min="7429" max="7429" width="7" style="68" customWidth="1"/>
    <col min="7430" max="7430" width="7.296875" style="68" customWidth="1"/>
    <col min="7431" max="7431" width="11.796875" style="68" customWidth="1"/>
    <col min="7432" max="7432" width="0.796875" style="68" customWidth="1"/>
    <col min="7433" max="7433" width="12.19921875" style="68" customWidth="1"/>
    <col min="7434" max="7434" width="0.69921875" style="68" customWidth="1"/>
    <col min="7435" max="7435" width="11.796875" style="68" customWidth="1"/>
    <col min="7436" max="7436" width="0.69921875" style="68" customWidth="1"/>
    <col min="7437" max="7437" width="11.796875" style="68" customWidth="1"/>
    <col min="7438" max="7438" width="0.69921875" style="68" customWidth="1"/>
    <col min="7439" max="7439" width="12.69921875" style="68" customWidth="1"/>
    <col min="7440" max="7440" width="0.69921875" style="68" customWidth="1"/>
    <col min="7441" max="7441" width="12.796875" style="68" customWidth="1"/>
    <col min="7442" max="7442" width="0.69921875" style="68" customWidth="1"/>
    <col min="7443" max="7443" width="13.09765625" style="68" customWidth="1"/>
    <col min="7444" max="7444" width="0.69921875" style="68" customWidth="1"/>
    <col min="7445" max="7445" width="11.796875" style="68" customWidth="1"/>
    <col min="7446" max="7446" width="0.69921875" style="68" customWidth="1"/>
    <col min="7447" max="7447" width="12.8984375" style="68" customWidth="1"/>
    <col min="7448" max="7448" width="1.69921875" style="68" customWidth="1"/>
    <col min="7449" max="7678" width="9.09765625" style="68"/>
    <col min="7679" max="7684" width="7.296875" style="68" customWidth="1"/>
    <col min="7685" max="7685" width="7" style="68" customWidth="1"/>
    <col min="7686" max="7686" width="7.296875" style="68" customWidth="1"/>
    <col min="7687" max="7687" width="11.796875" style="68" customWidth="1"/>
    <col min="7688" max="7688" width="0.796875" style="68" customWidth="1"/>
    <col min="7689" max="7689" width="12.19921875" style="68" customWidth="1"/>
    <col min="7690" max="7690" width="0.69921875" style="68" customWidth="1"/>
    <col min="7691" max="7691" width="11.796875" style="68" customWidth="1"/>
    <col min="7692" max="7692" width="0.69921875" style="68" customWidth="1"/>
    <col min="7693" max="7693" width="11.796875" style="68" customWidth="1"/>
    <col min="7694" max="7694" width="0.69921875" style="68" customWidth="1"/>
    <col min="7695" max="7695" width="12.69921875" style="68" customWidth="1"/>
    <col min="7696" max="7696" width="0.69921875" style="68" customWidth="1"/>
    <col min="7697" max="7697" width="12.796875" style="68" customWidth="1"/>
    <col min="7698" max="7698" width="0.69921875" style="68" customWidth="1"/>
    <col min="7699" max="7699" width="13.09765625" style="68" customWidth="1"/>
    <col min="7700" max="7700" width="0.69921875" style="68" customWidth="1"/>
    <col min="7701" max="7701" width="11.796875" style="68" customWidth="1"/>
    <col min="7702" max="7702" width="0.69921875" style="68" customWidth="1"/>
    <col min="7703" max="7703" width="12.8984375" style="68" customWidth="1"/>
    <col min="7704" max="7704" width="1.69921875" style="68" customWidth="1"/>
    <col min="7705" max="7934" width="9.09765625" style="68"/>
    <col min="7935" max="7940" width="7.296875" style="68" customWidth="1"/>
    <col min="7941" max="7941" width="7" style="68" customWidth="1"/>
    <col min="7942" max="7942" width="7.296875" style="68" customWidth="1"/>
    <col min="7943" max="7943" width="11.796875" style="68" customWidth="1"/>
    <col min="7944" max="7944" width="0.796875" style="68" customWidth="1"/>
    <col min="7945" max="7945" width="12.19921875" style="68" customWidth="1"/>
    <col min="7946" max="7946" width="0.69921875" style="68" customWidth="1"/>
    <col min="7947" max="7947" width="11.796875" style="68" customWidth="1"/>
    <col min="7948" max="7948" width="0.69921875" style="68" customWidth="1"/>
    <col min="7949" max="7949" width="11.796875" style="68" customWidth="1"/>
    <col min="7950" max="7950" width="0.69921875" style="68" customWidth="1"/>
    <col min="7951" max="7951" width="12.69921875" style="68" customWidth="1"/>
    <col min="7952" max="7952" width="0.69921875" style="68" customWidth="1"/>
    <col min="7953" max="7953" width="12.796875" style="68" customWidth="1"/>
    <col min="7954" max="7954" width="0.69921875" style="68" customWidth="1"/>
    <col min="7955" max="7955" width="13.09765625" style="68" customWidth="1"/>
    <col min="7956" max="7956" width="0.69921875" style="68" customWidth="1"/>
    <col min="7957" max="7957" width="11.796875" style="68" customWidth="1"/>
    <col min="7958" max="7958" width="0.69921875" style="68" customWidth="1"/>
    <col min="7959" max="7959" width="12.8984375" style="68" customWidth="1"/>
    <col min="7960" max="7960" width="1.69921875" style="68" customWidth="1"/>
    <col min="7961" max="8190" width="9.09765625" style="68"/>
    <col min="8191" max="8196" width="7.296875" style="68" customWidth="1"/>
    <col min="8197" max="8197" width="7" style="68" customWidth="1"/>
    <col min="8198" max="8198" width="7.296875" style="68" customWidth="1"/>
    <col min="8199" max="8199" width="11.796875" style="68" customWidth="1"/>
    <col min="8200" max="8200" width="0.796875" style="68" customWidth="1"/>
    <col min="8201" max="8201" width="12.19921875" style="68" customWidth="1"/>
    <col min="8202" max="8202" width="0.69921875" style="68" customWidth="1"/>
    <col min="8203" max="8203" width="11.796875" style="68" customWidth="1"/>
    <col min="8204" max="8204" width="0.69921875" style="68" customWidth="1"/>
    <col min="8205" max="8205" width="11.796875" style="68" customWidth="1"/>
    <col min="8206" max="8206" width="0.69921875" style="68" customWidth="1"/>
    <col min="8207" max="8207" width="12.69921875" style="68" customWidth="1"/>
    <col min="8208" max="8208" width="0.69921875" style="68" customWidth="1"/>
    <col min="8209" max="8209" width="12.796875" style="68" customWidth="1"/>
    <col min="8210" max="8210" width="0.69921875" style="68" customWidth="1"/>
    <col min="8211" max="8211" width="13.09765625" style="68" customWidth="1"/>
    <col min="8212" max="8212" width="0.69921875" style="68" customWidth="1"/>
    <col min="8213" max="8213" width="11.796875" style="68" customWidth="1"/>
    <col min="8214" max="8214" width="0.69921875" style="68" customWidth="1"/>
    <col min="8215" max="8215" width="12.8984375" style="68" customWidth="1"/>
    <col min="8216" max="8216" width="1.69921875" style="68" customWidth="1"/>
    <col min="8217" max="8446" width="9.09765625" style="68"/>
    <col min="8447" max="8452" width="7.296875" style="68" customWidth="1"/>
    <col min="8453" max="8453" width="7" style="68" customWidth="1"/>
    <col min="8454" max="8454" width="7.296875" style="68" customWidth="1"/>
    <col min="8455" max="8455" width="11.796875" style="68" customWidth="1"/>
    <col min="8456" max="8456" width="0.796875" style="68" customWidth="1"/>
    <col min="8457" max="8457" width="12.19921875" style="68" customWidth="1"/>
    <col min="8458" max="8458" width="0.69921875" style="68" customWidth="1"/>
    <col min="8459" max="8459" width="11.796875" style="68" customWidth="1"/>
    <col min="8460" max="8460" width="0.69921875" style="68" customWidth="1"/>
    <col min="8461" max="8461" width="11.796875" style="68" customWidth="1"/>
    <col min="8462" max="8462" width="0.69921875" style="68" customWidth="1"/>
    <col min="8463" max="8463" width="12.69921875" style="68" customWidth="1"/>
    <col min="8464" max="8464" width="0.69921875" style="68" customWidth="1"/>
    <col min="8465" max="8465" width="12.796875" style="68" customWidth="1"/>
    <col min="8466" max="8466" width="0.69921875" style="68" customWidth="1"/>
    <col min="8467" max="8467" width="13.09765625" style="68" customWidth="1"/>
    <col min="8468" max="8468" width="0.69921875" style="68" customWidth="1"/>
    <col min="8469" max="8469" width="11.796875" style="68" customWidth="1"/>
    <col min="8470" max="8470" width="0.69921875" style="68" customWidth="1"/>
    <col min="8471" max="8471" width="12.8984375" style="68" customWidth="1"/>
    <col min="8472" max="8472" width="1.69921875" style="68" customWidth="1"/>
    <col min="8473" max="8702" width="9.09765625" style="68"/>
    <col min="8703" max="8708" width="7.296875" style="68" customWidth="1"/>
    <col min="8709" max="8709" width="7" style="68" customWidth="1"/>
    <col min="8710" max="8710" width="7.296875" style="68" customWidth="1"/>
    <col min="8711" max="8711" width="11.796875" style="68" customWidth="1"/>
    <col min="8712" max="8712" width="0.796875" style="68" customWidth="1"/>
    <col min="8713" max="8713" width="12.19921875" style="68" customWidth="1"/>
    <col min="8714" max="8714" width="0.69921875" style="68" customWidth="1"/>
    <col min="8715" max="8715" width="11.796875" style="68" customWidth="1"/>
    <col min="8716" max="8716" width="0.69921875" style="68" customWidth="1"/>
    <col min="8717" max="8717" width="11.796875" style="68" customWidth="1"/>
    <col min="8718" max="8718" width="0.69921875" style="68" customWidth="1"/>
    <col min="8719" max="8719" width="12.69921875" style="68" customWidth="1"/>
    <col min="8720" max="8720" width="0.69921875" style="68" customWidth="1"/>
    <col min="8721" max="8721" width="12.796875" style="68" customWidth="1"/>
    <col min="8722" max="8722" width="0.69921875" style="68" customWidth="1"/>
    <col min="8723" max="8723" width="13.09765625" style="68" customWidth="1"/>
    <col min="8724" max="8724" width="0.69921875" style="68" customWidth="1"/>
    <col min="8725" max="8725" width="11.796875" style="68" customWidth="1"/>
    <col min="8726" max="8726" width="0.69921875" style="68" customWidth="1"/>
    <col min="8727" max="8727" width="12.8984375" style="68" customWidth="1"/>
    <col min="8728" max="8728" width="1.69921875" style="68" customWidth="1"/>
    <col min="8729" max="8958" width="9.09765625" style="68"/>
    <col min="8959" max="8964" width="7.296875" style="68" customWidth="1"/>
    <col min="8965" max="8965" width="7" style="68" customWidth="1"/>
    <col min="8966" max="8966" width="7.296875" style="68" customWidth="1"/>
    <col min="8967" max="8967" width="11.796875" style="68" customWidth="1"/>
    <col min="8968" max="8968" width="0.796875" style="68" customWidth="1"/>
    <col min="8969" max="8969" width="12.19921875" style="68" customWidth="1"/>
    <col min="8970" max="8970" width="0.69921875" style="68" customWidth="1"/>
    <col min="8971" max="8971" width="11.796875" style="68" customWidth="1"/>
    <col min="8972" max="8972" width="0.69921875" style="68" customWidth="1"/>
    <col min="8973" max="8973" width="11.796875" style="68" customWidth="1"/>
    <col min="8974" max="8974" width="0.69921875" style="68" customWidth="1"/>
    <col min="8975" max="8975" width="12.69921875" style="68" customWidth="1"/>
    <col min="8976" max="8976" width="0.69921875" style="68" customWidth="1"/>
    <col min="8977" max="8977" width="12.796875" style="68" customWidth="1"/>
    <col min="8978" max="8978" width="0.69921875" style="68" customWidth="1"/>
    <col min="8979" max="8979" width="13.09765625" style="68" customWidth="1"/>
    <col min="8980" max="8980" width="0.69921875" style="68" customWidth="1"/>
    <col min="8981" max="8981" width="11.796875" style="68" customWidth="1"/>
    <col min="8982" max="8982" width="0.69921875" style="68" customWidth="1"/>
    <col min="8983" max="8983" width="12.8984375" style="68" customWidth="1"/>
    <col min="8984" max="8984" width="1.69921875" style="68" customWidth="1"/>
    <col min="8985" max="9214" width="9.09765625" style="68"/>
    <col min="9215" max="9220" width="7.296875" style="68" customWidth="1"/>
    <col min="9221" max="9221" width="7" style="68" customWidth="1"/>
    <col min="9222" max="9222" width="7.296875" style="68" customWidth="1"/>
    <col min="9223" max="9223" width="11.796875" style="68" customWidth="1"/>
    <col min="9224" max="9224" width="0.796875" style="68" customWidth="1"/>
    <col min="9225" max="9225" width="12.19921875" style="68" customWidth="1"/>
    <col min="9226" max="9226" width="0.69921875" style="68" customWidth="1"/>
    <col min="9227" max="9227" width="11.796875" style="68" customWidth="1"/>
    <col min="9228" max="9228" width="0.69921875" style="68" customWidth="1"/>
    <col min="9229" max="9229" width="11.796875" style="68" customWidth="1"/>
    <col min="9230" max="9230" width="0.69921875" style="68" customWidth="1"/>
    <col min="9231" max="9231" width="12.69921875" style="68" customWidth="1"/>
    <col min="9232" max="9232" width="0.69921875" style="68" customWidth="1"/>
    <col min="9233" max="9233" width="12.796875" style="68" customWidth="1"/>
    <col min="9234" max="9234" width="0.69921875" style="68" customWidth="1"/>
    <col min="9235" max="9235" width="13.09765625" style="68" customWidth="1"/>
    <col min="9236" max="9236" width="0.69921875" style="68" customWidth="1"/>
    <col min="9237" max="9237" width="11.796875" style="68" customWidth="1"/>
    <col min="9238" max="9238" width="0.69921875" style="68" customWidth="1"/>
    <col min="9239" max="9239" width="12.8984375" style="68" customWidth="1"/>
    <col min="9240" max="9240" width="1.69921875" style="68" customWidth="1"/>
    <col min="9241" max="9470" width="9.09765625" style="68"/>
    <col min="9471" max="9476" width="7.296875" style="68" customWidth="1"/>
    <col min="9477" max="9477" width="7" style="68" customWidth="1"/>
    <col min="9478" max="9478" width="7.296875" style="68" customWidth="1"/>
    <col min="9479" max="9479" width="11.796875" style="68" customWidth="1"/>
    <col min="9480" max="9480" width="0.796875" style="68" customWidth="1"/>
    <col min="9481" max="9481" width="12.19921875" style="68" customWidth="1"/>
    <col min="9482" max="9482" width="0.69921875" style="68" customWidth="1"/>
    <col min="9483" max="9483" width="11.796875" style="68" customWidth="1"/>
    <col min="9484" max="9484" width="0.69921875" style="68" customWidth="1"/>
    <col min="9485" max="9485" width="11.796875" style="68" customWidth="1"/>
    <col min="9486" max="9486" width="0.69921875" style="68" customWidth="1"/>
    <col min="9487" max="9487" width="12.69921875" style="68" customWidth="1"/>
    <col min="9488" max="9488" width="0.69921875" style="68" customWidth="1"/>
    <col min="9489" max="9489" width="12.796875" style="68" customWidth="1"/>
    <col min="9490" max="9490" width="0.69921875" style="68" customWidth="1"/>
    <col min="9491" max="9491" width="13.09765625" style="68" customWidth="1"/>
    <col min="9492" max="9492" width="0.69921875" style="68" customWidth="1"/>
    <col min="9493" max="9493" width="11.796875" style="68" customWidth="1"/>
    <col min="9494" max="9494" width="0.69921875" style="68" customWidth="1"/>
    <col min="9495" max="9495" width="12.8984375" style="68" customWidth="1"/>
    <col min="9496" max="9496" width="1.69921875" style="68" customWidth="1"/>
    <col min="9497" max="9726" width="9.09765625" style="68"/>
    <col min="9727" max="9732" width="7.296875" style="68" customWidth="1"/>
    <col min="9733" max="9733" width="7" style="68" customWidth="1"/>
    <col min="9734" max="9734" width="7.296875" style="68" customWidth="1"/>
    <col min="9735" max="9735" width="11.796875" style="68" customWidth="1"/>
    <col min="9736" max="9736" width="0.796875" style="68" customWidth="1"/>
    <col min="9737" max="9737" width="12.19921875" style="68" customWidth="1"/>
    <col min="9738" max="9738" width="0.69921875" style="68" customWidth="1"/>
    <col min="9739" max="9739" width="11.796875" style="68" customWidth="1"/>
    <col min="9740" max="9740" width="0.69921875" style="68" customWidth="1"/>
    <col min="9741" max="9741" width="11.796875" style="68" customWidth="1"/>
    <col min="9742" max="9742" width="0.69921875" style="68" customWidth="1"/>
    <col min="9743" max="9743" width="12.69921875" style="68" customWidth="1"/>
    <col min="9744" max="9744" width="0.69921875" style="68" customWidth="1"/>
    <col min="9745" max="9745" width="12.796875" style="68" customWidth="1"/>
    <col min="9746" max="9746" width="0.69921875" style="68" customWidth="1"/>
    <col min="9747" max="9747" width="13.09765625" style="68" customWidth="1"/>
    <col min="9748" max="9748" width="0.69921875" style="68" customWidth="1"/>
    <col min="9749" max="9749" width="11.796875" style="68" customWidth="1"/>
    <col min="9750" max="9750" width="0.69921875" style="68" customWidth="1"/>
    <col min="9751" max="9751" width="12.8984375" style="68" customWidth="1"/>
    <col min="9752" max="9752" width="1.69921875" style="68" customWidth="1"/>
    <col min="9753" max="9982" width="9.09765625" style="68"/>
    <col min="9983" max="9988" width="7.296875" style="68" customWidth="1"/>
    <col min="9989" max="9989" width="7" style="68" customWidth="1"/>
    <col min="9990" max="9990" width="7.296875" style="68" customWidth="1"/>
    <col min="9991" max="9991" width="11.796875" style="68" customWidth="1"/>
    <col min="9992" max="9992" width="0.796875" style="68" customWidth="1"/>
    <col min="9993" max="9993" width="12.19921875" style="68" customWidth="1"/>
    <col min="9994" max="9994" width="0.69921875" style="68" customWidth="1"/>
    <col min="9995" max="9995" width="11.796875" style="68" customWidth="1"/>
    <col min="9996" max="9996" width="0.69921875" style="68" customWidth="1"/>
    <col min="9997" max="9997" width="11.796875" style="68" customWidth="1"/>
    <col min="9998" max="9998" width="0.69921875" style="68" customWidth="1"/>
    <col min="9999" max="9999" width="12.69921875" style="68" customWidth="1"/>
    <col min="10000" max="10000" width="0.69921875" style="68" customWidth="1"/>
    <col min="10001" max="10001" width="12.796875" style="68" customWidth="1"/>
    <col min="10002" max="10002" width="0.69921875" style="68" customWidth="1"/>
    <col min="10003" max="10003" width="13.09765625" style="68" customWidth="1"/>
    <col min="10004" max="10004" width="0.69921875" style="68" customWidth="1"/>
    <col min="10005" max="10005" width="11.796875" style="68" customWidth="1"/>
    <col min="10006" max="10006" width="0.69921875" style="68" customWidth="1"/>
    <col min="10007" max="10007" width="12.8984375" style="68" customWidth="1"/>
    <col min="10008" max="10008" width="1.69921875" style="68" customWidth="1"/>
    <col min="10009" max="10238" width="9.09765625" style="68"/>
    <col min="10239" max="10244" width="7.296875" style="68" customWidth="1"/>
    <col min="10245" max="10245" width="7" style="68" customWidth="1"/>
    <col min="10246" max="10246" width="7.296875" style="68" customWidth="1"/>
    <col min="10247" max="10247" width="11.796875" style="68" customWidth="1"/>
    <col min="10248" max="10248" width="0.796875" style="68" customWidth="1"/>
    <col min="10249" max="10249" width="12.19921875" style="68" customWidth="1"/>
    <col min="10250" max="10250" width="0.69921875" style="68" customWidth="1"/>
    <col min="10251" max="10251" width="11.796875" style="68" customWidth="1"/>
    <col min="10252" max="10252" width="0.69921875" style="68" customWidth="1"/>
    <col min="10253" max="10253" width="11.796875" style="68" customWidth="1"/>
    <col min="10254" max="10254" width="0.69921875" style="68" customWidth="1"/>
    <col min="10255" max="10255" width="12.69921875" style="68" customWidth="1"/>
    <col min="10256" max="10256" width="0.69921875" style="68" customWidth="1"/>
    <col min="10257" max="10257" width="12.796875" style="68" customWidth="1"/>
    <col min="10258" max="10258" width="0.69921875" style="68" customWidth="1"/>
    <col min="10259" max="10259" width="13.09765625" style="68" customWidth="1"/>
    <col min="10260" max="10260" width="0.69921875" style="68" customWidth="1"/>
    <col min="10261" max="10261" width="11.796875" style="68" customWidth="1"/>
    <col min="10262" max="10262" width="0.69921875" style="68" customWidth="1"/>
    <col min="10263" max="10263" width="12.8984375" style="68" customWidth="1"/>
    <col min="10264" max="10264" width="1.69921875" style="68" customWidth="1"/>
    <col min="10265" max="10494" width="9.09765625" style="68"/>
    <col min="10495" max="10500" width="7.296875" style="68" customWidth="1"/>
    <col min="10501" max="10501" width="7" style="68" customWidth="1"/>
    <col min="10502" max="10502" width="7.296875" style="68" customWidth="1"/>
    <col min="10503" max="10503" width="11.796875" style="68" customWidth="1"/>
    <col min="10504" max="10504" width="0.796875" style="68" customWidth="1"/>
    <col min="10505" max="10505" width="12.19921875" style="68" customWidth="1"/>
    <col min="10506" max="10506" width="0.69921875" style="68" customWidth="1"/>
    <col min="10507" max="10507" width="11.796875" style="68" customWidth="1"/>
    <col min="10508" max="10508" width="0.69921875" style="68" customWidth="1"/>
    <col min="10509" max="10509" width="11.796875" style="68" customWidth="1"/>
    <col min="10510" max="10510" width="0.69921875" style="68" customWidth="1"/>
    <col min="10511" max="10511" width="12.69921875" style="68" customWidth="1"/>
    <col min="10512" max="10512" width="0.69921875" style="68" customWidth="1"/>
    <col min="10513" max="10513" width="12.796875" style="68" customWidth="1"/>
    <col min="10514" max="10514" width="0.69921875" style="68" customWidth="1"/>
    <col min="10515" max="10515" width="13.09765625" style="68" customWidth="1"/>
    <col min="10516" max="10516" width="0.69921875" style="68" customWidth="1"/>
    <col min="10517" max="10517" width="11.796875" style="68" customWidth="1"/>
    <col min="10518" max="10518" width="0.69921875" style="68" customWidth="1"/>
    <col min="10519" max="10519" width="12.8984375" style="68" customWidth="1"/>
    <col min="10520" max="10520" width="1.69921875" style="68" customWidth="1"/>
    <col min="10521" max="10750" width="9.09765625" style="68"/>
    <col min="10751" max="10756" width="7.296875" style="68" customWidth="1"/>
    <col min="10757" max="10757" width="7" style="68" customWidth="1"/>
    <col min="10758" max="10758" width="7.296875" style="68" customWidth="1"/>
    <col min="10759" max="10759" width="11.796875" style="68" customWidth="1"/>
    <col min="10760" max="10760" width="0.796875" style="68" customWidth="1"/>
    <col min="10761" max="10761" width="12.19921875" style="68" customWidth="1"/>
    <col min="10762" max="10762" width="0.69921875" style="68" customWidth="1"/>
    <col min="10763" max="10763" width="11.796875" style="68" customWidth="1"/>
    <col min="10764" max="10764" width="0.69921875" style="68" customWidth="1"/>
    <col min="10765" max="10765" width="11.796875" style="68" customWidth="1"/>
    <col min="10766" max="10766" width="0.69921875" style="68" customWidth="1"/>
    <col min="10767" max="10767" width="12.69921875" style="68" customWidth="1"/>
    <col min="10768" max="10768" width="0.69921875" style="68" customWidth="1"/>
    <col min="10769" max="10769" width="12.796875" style="68" customWidth="1"/>
    <col min="10770" max="10770" width="0.69921875" style="68" customWidth="1"/>
    <col min="10771" max="10771" width="13.09765625" style="68" customWidth="1"/>
    <col min="10772" max="10772" width="0.69921875" style="68" customWidth="1"/>
    <col min="10773" max="10773" width="11.796875" style="68" customWidth="1"/>
    <col min="10774" max="10774" width="0.69921875" style="68" customWidth="1"/>
    <col min="10775" max="10775" width="12.8984375" style="68" customWidth="1"/>
    <col min="10776" max="10776" width="1.69921875" style="68" customWidth="1"/>
    <col min="10777" max="11006" width="9.09765625" style="68"/>
    <col min="11007" max="11012" width="7.296875" style="68" customWidth="1"/>
    <col min="11013" max="11013" width="7" style="68" customWidth="1"/>
    <col min="11014" max="11014" width="7.296875" style="68" customWidth="1"/>
    <col min="11015" max="11015" width="11.796875" style="68" customWidth="1"/>
    <col min="11016" max="11016" width="0.796875" style="68" customWidth="1"/>
    <col min="11017" max="11017" width="12.19921875" style="68" customWidth="1"/>
    <col min="11018" max="11018" width="0.69921875" style="68" customWidth="1"/>
    <col min="11019" max="11019" width="11.796875" style="68" customWidth="1"/>
    <col min="11020" max="11020" width="0.69921875" style="68" customWidth="1"/>
    <col min="11021" max="11021" width="11.796875" style="68" customWidth="1"/>
    <col min="11022" max="11022" width="0.69921875" style="68" customWidth="1"/>
    <col min="11023" max="11023" width="12.69921875" style="68" customWidth="1"/>
    <col min="11024" max="11024" width="0.69921875" style="68" customWidth="1"/>
    <col min="11025" max="11025" width="12.796875" style="68" customWidth="1"/>
    <col min="11026" max="11026" width="0.69921875" style="68" customWidth="1"/>
    <col min="11027" max="11027" width="13.09765625" style="68" customWidth="1"/>
    <col min="11028" max="11028" width="0.69921875" style="68" customWidth="1"/>
    <col min="11029" max="11029" width="11.796875" style="68" customWidth="1"/>
    <col min="11030" max="11030" width="0.69921875" style="68" customWidth="1"/>
    <col min="11031" max="11031" width="12.8984375" style="68" customWidth="1"/>
    <col min="11032" max="11032" width="1.69921875" style="68" customWidth="1"/>
    <col min="11033" max="11262" width="9.09765625" style="68"/>
    <col min="11263" max="11268" width="7.296875" style="68" customWidth="1"/>
    <col min="11269" max="11269" width="7" style="68" customWidth="1"/>
    <col min="11270" max="11270" width="7.296875" style="68" customWidth="1"/>
    <col min="11271" max="11271" width="11.796875" style="68" customWidth="1"/>
    <col min="11272" max="11272" width="0.796875" style="68" customWidth="1"/>
    <col min="11273" max="11273" width="12.19921875" style="68" customWidth="1"/>
    <col min="11274" max="11274" width="0.69921875" style="68" customWidth="1"/>
    <col min="11275" max="11275" width="11.796875" style="68" customWidth="1"/>
    <col min="11276" max="11276" width="0.69921875" style="68" customWidth="1"/>
    <col min="11277" max="11277" width="11.796875" style="68" customWidth="1"/>
    <col min="11278" max="11278" width="0.69921875" style="68" customWidth="1"/>
    <col min="11279" max="11279" width="12.69921875" style="68" customWidth="1"/>
    <col min="11280" max="11280" width="0.69921875" style="68" customWidth="1"/>
    <col min="11281" max="11281" width="12.796875" style="68" customWidth="1"/>
    <col min="11282" max="11282" width="0.69921875" style="68" customWidth="1"/>
    <col min="11283" max="11283" width="13.09765625" style="68" customWidth="1"/>
    <col min="11284" max="11284" width="0.69921875" style="68" customWidth="1"/>
    <col min="11285" max="11285" width="11.796875" style="68" customWidth="1"/>
    <col min="11286" max="11286" width="0.69921875" style="68" customWidth="1"/>
    <col min="11287" max="11287" width="12.8984375" style="68" customWidth="1"/>
    <col min="11288" max="11288" width="1.69921875" style="68" customWidth="1"/>
    <col min="11289" max="11518" width="9.09765625" style="68"/>
    <col min="11519" max="11524" width="7.296875" style="68" customWidth="1"/>
    <col min="11525" max="11525" width="7" style="68" customWidth="1"/>
    <col min="11526" max="11526" width="7.296875" style="68" customWidth="1"/>
    <col min="11527" max="11527" width="11.796875" style="68" customWidth="1"/>
    <col min="11528" max="11528" width="0.796875" style="68" customWidth="1"/>
    <col min="11529" max="11529" width="12.19921875" style="68" customWidth="1"/>
    <col min="11530" max="11530" width="0.69921875" style="68" customWidth="1"/>
    <col min="11531" max="11531" width="11.796875" style="68" customWidth="1"/>
    <col min="11532" max="11532" width="0.69921875" style="68" customWidth="1"/>
    <col min="11533" max="11533" width="11.796875" style="68" customWidth="1"/>
    <col min="11534" max="11534" width="0.69921875" style="68" customWidth="1"/>
    <col min="11535" max="11535" width="12.69921875" style="68" customWidth="1"/>
    <col min="11536" max="11536" width="0.69921875" style="68" customWidth="1"/>
    <col min="11537" max="11537" width="12.796875" style="68" customWidth="1"/>
    <col min="11538" max="11538" width="0.69921875" style="68" customWidth="1"/>
    <col min="11539" max="11539" width="13.09765625" style="68" customWidth="1"/>
    <col min="11540" max="11540" width="0.69921875" style="68" customWidth="1"/>
    <col min="11541" max="11541" width="11.796875" style="68" customWidth="1"/>
    <col min="11542" max="11542" width="0.69921875" style="68" customWidth="1"/>
    <col min="11543" max="11543" width="12.8984375" style="68" customWidth="1"/>
    <col min="11544" max="11544" width="1.69921875" style="68" customWidth="1"/>
    <col min="11545" max="11774" width="9.09765625" style="68"/>
    <col min="11775" max="11780" width="7.296875" style="68" customWidth="1"/>
    <col min="11781" max="11781" width="7" style="68" customWidth="1"/>
    <col min="11782" max="11782" width="7.296875" style="68" customWidth="1"/>
    <col min="11783" max="11783" width="11.796875" style="68" customWidth="1"/>
    <col min="11784" max="11784" width="0.796875" style="68" customWidth="1"/>
    <col min="11785" max="11785" width="12.19921875" style="68" customWidth="1"/>
    <col min="11786" max="11786" width="0.69921875" style="68" customWidth="1"/>
    <col min="11787" max="11787" width="11.796875" style="68" customWidth="1"/>
    <col min="11788" max="11788" width="0.69921875" style="68" customWidth="1"/>
    <col min="11789" max="11789" width="11.796875" style="68" customWidth="1"/>
    <col min="11790" max="11790" width="0.69921875" style="68" customWidth="1"/>
    <col min="11791" max="11791" width="12.69921875" style="68" customWidth="1"/>
    <col min="11792" max="11792" width="0.69921875" style="68" customWidth="1"/>
    <col min="11793" max="11793" width="12.796875" style="68" customWidth="1"/>
    <col min="11794" max="11794" width="0.69921875" style="68" customWidth="1"/>
    <col min="11795" max="11795" width="13.09765625" style="68" customWidth="1"/>
    <col min="11796" max="11796" width="0.69921875" style="68" customWidth="1"/>
    <col min="11797" max="11797" width="11.796875" style="68" customWidth="1"/>
    <col min="11798" max="11798" width="0.69921875" style="68" customWidth="1"/>
    <col min="11799" max="11799" width="12.8984375" style="68" customWidth="1"/>
    <col min="11800" max="11800" width="1.69921875" style="68" customWidth="1"/>
    <col min="11801" max="12030" width="9.09765625" style="68"/>
    <col min="12031" max="12036" width="7.296875" style="68" customWidth="1"/>
    <col min="12037" max="12037" width="7" style="68" customWidth="1"/>
    <col min="12038" max="12038" width="7.296875" style="68" customWidth="1"/>
    <col min="12039" max="12039" width="11.796875" style="68" customWidth="1"/>
    <col min="12040" max="12040" width="0.796875" style="68" customWidth="1"/>
    <col min="12041" max="12041" width="12.19921875" style="68" customWidth="1"/>
    <col min="12042" max="12042" width="0.69921875" style="68" customWidth="1"/>
    <col min="12043" max="12043" width="11.796875" style="68" customWidth="1"/>
    <col min="12044" max="12044" width="0.69921875" style="68" customWidth="1"/>
    <col min="12045" max="12045" width="11.796875" style="68" customWidth="1"/>
    <col min="12046" max="12046" width="0.69921875" style="68" customWidth="1"/>
    <col min="12047" max="12047" width="12.69921875" style="68" customWidth="1"/>
    <col min="12048" max="12048" width="0.69921875" style="68" customWidth="1"/>
    <col min="12049" max="12049" width="12.796875" style="68" customWidth="1"/>
    <col min="12050" max="12050" width="0.69921875" style="68" customWidth="1"/>
    <col min="12051" max="12051" width="13.09765625" style="68" customWidth="1"/>
    <col min="12052" max="12052" width="0.69921875" style="68" customWidth="1"/>
    <col min="12053" max="12053" width="11.796875" style="68" customWidth="1"/>
    <col min="12054" max="12054" width="0.69921875" style="68" customWidth="1"/>
    <col min="12055" max="12055" width="12.8984375" style="68" customWidth="1"/>
    <col min="12056" max="12056" width="1.69921875" style="68" customWidth="1"/>
    <col min="12057" max="12286" width="9.09765625" style="68"/>
    <col min="12287" max="12292" width="7.296875" style="68" customWidth="1"/>
    <col min="12293" max="12293" width="7" style="68" customWidth="1"/>
    <col min="12294" max="12294" width="7.296875" style="68" customWidth="1"/>
    <col min="12295" max="12295" width="11.796875" style="68" customWidth="1"/>
    <col min="12296" max="12296" width="0.796875" style="68" customWidth="1"/>
    <col min="12297" max="12297" width="12.19921875" style="68" customWidth="1"/>
    <col min="12298" max="12298" width="0.69921875" style="68" customWidth="1"/>
    <col min="12299" max="12299" width="11.796875" style="68" customWidth="1"/>
    <col min="12300" max="12300" width="0.69921875" style="68" customWidth="1"/>
    <col min="12301" max="12301" width="11.796875" style="68" customWidth="1"/>
    <col min="12302" max="12302" width="0.69921875" style="68" customWidth="1"/>
    <col min="12303" max="12303" width="12.69921875" style="68" customWidth="1"/>
    <col min="12304" max="12304" width="0.69921875" style="68" customWidth="1"/>
    <col min="12305" max="12305" width="12.796875" style="68" customWidth="1"/>
    <col min="12306" max="12306" width="0.69921875" style="68" customWidth="1"/>
    <col min="12307" max="12307" width="13.09765625" style="68" customWidth="1"/>
    <col min="12308" max="12308" width="0.69921875" style="68" customWidth="1"/>
    <col min="12309" max="12309" width="11.796875" style="68" customWidth="1"/>
    <col min="12310" max="12310" width="0.69921875" style="68" customWidth="1"/>
    <col min="12311" max="12311" width="12.8984375" style="68" customWidth="1"/>
    <col min="12312" max="12312" width="1.69921875" style="68" customWidth="1"/>
    <col min="12313" max="12542" width="9.09765625" style="68"/>
    <col min="12543" max="12548" width="7.296875" style="68" customWidth="1"/>
    <col min="12549" max="12549" width="7" style="68" customWidth="1"/>
    <col min="12550" max="12550" width="7.296875" style="68" customWidth="1"/>
    <col min="12551" max="12551" width="11.796875" style="68" customWidth="1"/>
    <col min="12552" max="12552" width="0.796875" style="68" customWidth="1"/>
    <col min="12553" max="12553" width="12.19921875" style="68" customWidth="1"/>
    <col min="12554" max="12554" width="0.69921875" style="68" customWidth="1"/>
    <col min="12555" max="12555" width="11.796875" style="68" customWidth="1"/>
    <col min="12556" max="12556" width="0.69921875" style="68" customWidth="1"/>
    <col min="12557" max="12557" width="11.796875" style="68" customWidth="1"/>
    <col min="12558" max="12558" width="0.69921875" style="68" customWidth="1"/>
    <col min="12559" max="12559" width="12.69921875" style="68" customWidth="1"/>
    <col min="12560" max="12560" width="0.69921875" style="68" customWidth="1"/>
    <col min="12561" max="12561" width="12.796875" style="68" customWidth="1"/>
    <col min="12562" max="12562" width="0.69921875" style="68" customWidth="1"/>
    <col min="12563" max="12563" width="13.09765625" style="68" customWidth="1"/>
    <col min="12564" max="12564" width="0.69921875" style="68" customWidth="1"/>
    <col min="12565" max="12565" width="11.796875" style="68" customWidth="1"/>
    <col min="12566" max="12566" width="0.69921875" style="68" customWidth="1"/>
    <col min="12567" max="12567" width="12.8984375" style="68" customWidth="1"/>
    <col min="12568" max="12568" width="1.69921875" style="68" customWidth="1"/>
    <col min="12569" max="12798" width="9.09765625" style="68"/>
    <col min="12799" max="12804" width="7.296875" style="68" customWidth="1"/>
    <col min="12805" max="12805" width="7" style="68" customWidth="1"/>
    <col min="12806" max="12806" width="7.296875" style="68" customWidth="1"/>
    <col min="12807" max="12807" width="11.796875" style="68" customWidth="1"/>
    <col min="12808" max="12808" width="0.796875" style="68" customWidth="1"/>
    <col min="12809" max="12809" width="12.19921875" style="68" customWidth="1"/>
    <col min="12810" max="12810" width="0.69921875" style="68" customWidth="1"/>
    <col min="12811" max="12811" width="11.796875" style="68" customWidth="1"/>
    <col min="12812" max="12812" width="0.69921875" style="68" customWidth="1"/>
    <col min="12813" max="12813" width="11.796875" style="68" customWidth="1"/>
    <col min="12814" max="12814" width="0.69921875" style="68" customWidth="1"/>
    <col min="12815" max="12815" width="12.69921875" style="68" customWidth="1"/>
    <col min="12816" max="12816" width="0.69921875" style="68" customWidth="1"/>
    <col min="12817" max="12817" width="12.796875" style="68" customWidth="1"/>
    <col min="12818" max="12818" width="0.69921875" style="68" customWidth="1"/>
    <col min="12819" max="12819" width="13.09765625" style="68" customWidth="1"/>
    <col min="12820" max="12820" width="0.69921875" style="68" customWidth="1"/>
    <col min="12821" max="12821" width="11.796875" style="68" customWidth="1"/>
    <col min="12822" max="12822" width="0.69921875" style="68" customWidth="1"/>
    <col min="12823" max="12823" width="12.8984375" style="68" customWidth="1"/>
    <col min="12824" max="12824" width="1.69921875" style="68" customWidth="1"/>
    <col min="12825" max="13054" width="9.09765625" style="68"/>
    <col min="13055" max="13060" width="7.296875" style="68" customWidth="1"/>
    <col min="13061" max="13061" width="7" style="68" customWidth="1"/>
    <col min="13062" max="13062" width="7.296875" style="68" customWidth="1"/>
    <col min="13063" max="13063" width="11.796875" style="68" customWidth="1"/>
    <col min="13064" max="13064" width="0.796875" style="68" customWidth="1"/>
    <col min="13065" max="13065" width="12.19921875" style="68" customWidth="1"/>
    <col min="13066" max="13066" width="0.69921875" style="68" customWidth="1"/>
    <col min="13067" max="13067" width="11.796875" style="68" customWidth="1"/>
    <col min="13068" max="13068" width="0.69921875" style="68" customWidth="1"/>
    <col min="13069" max="13069" width="11.796875" style="68" customWidth="1"/>
    <col min="13070" max="13070" width="0.69921875" style="68" customWidth="1"/>
    <col min="13071" max="13071" width="12.69921875" style="68" customWidth="1"/>
    <col min="13072" max="13072" width="0.69921875" style="68" customWidth="1"/>
    <col min="13073" max="13073" width="12.796875" style="68" customWidth="1"/>
    <col min="13074" max="13074" width="0.69921875" style="68" customWidth="1"/>
    <col min="13075" max="13075" width="13.09765625" style="68" customWidth="1"/>
    <col min="13076" max="13076" width="0.69921875" style="68" customWidth="1"/>
    <col min="13077" max="13077" width="11.796875" style="68" customWidth="1"/>
    <col min="13078" max="13078" width="0.69921875" style="68" customWidth="1"/>
    <col min="13079" max="13079" width="12.8984375" style="68" customWidth="1"/>
    <col min="13080" max="13080" width="1.69921875" style="68" customWidth="1"/>
    <col min="13081" max="13310" width="9.09765625" style="68"/>
    <col min="13311" max="13316" width="7.296875" style="68" customWidth="1"/>
    <col min="13317" max="13317" width="7" style="68" customWidth="1"/>
    <col min="13318" max="13318" width="7.296875" style="68" customWidth="1"/>
    <col min="13319" max="13319" width="11.796875" style="68" customWidth="1"/>
    <col min="13320" max="13320" width="0.796875" style="68" customWidth="1"/>
    <col min="13321" max="13321" width="12.19921875" style="68" customWidth="1"/>
    <col min="13322" max="13322" width="0.69921875" style="68" customWidth="1"/>
    <col min="13323" max="13323" width="11.796875" style="68" customWidth="1"/>
    <col min="13324" max="13324" width="0.69921875" style="68" customWidth="1"/>
    <col min="13325" max="13325" width="11.796875" style="68" customWidth="1"/>
    <col min="13326" max="13326" width="0.69921875" style="68" customWidth="1"/>
    <col min="13327" max="13327" width="12.69921875" style="68" customWidth="1"/>
    <col min="13328" max="13328" width="0.69921875" style="68" customWidth="1"/>
    <col min="13329" max="13329" width="12.796875" style="68" customWidth="1"/>
    <col min="13330" max="13330" width="0.69921875" style="68" customWidth="1"/>
    <col min="13331" max="13331" width="13.09765625" style="68" customWidth="1"/>
    <col min="13332" max="13332" width="0.69921875" style="68" customWidth="1"/>
    <col min="13333" max="13333" width="11.796875" style="68" customWidth="1"/>
    <col min="13334" max="13334" width="0.69921875" style="68" customWidth="1"/>
    <col min="13335" max="13335" width="12.8984375" style="68" customWidth="1"/>
    <col min="13336" max="13336" width="1.69921875" style="68" customWidth="1"/>
    <col min="13337" max="13566" width="9.09765625" style="68"/>
    <col min="13567" max="13572" width="7.296875" style="68" customWidth="1"/>
    <col min="13573" max="13573" width="7" style="68" customWidth="1"/>
    <col min="13574" max="13574" width="7.296875" style="68" customWidth="1"/>
    <col min="13575" max="13575" width="11.796875" style="68" customWidth="1"/>
    <col min="13576" max="13576" width="0.796875" style="68" customWidth="1"/>
    <col min="13577" max="13577" width="12.19921875" style="68" customWidth="1"/>
    <col min="13578" max="13578" width="0.69921875" style="68" customWidth="1"/>
    <col min="13579" max="13579" width="11.796875" style="68" customWidth="1"/>
    <col min="13580" max="13580" width="0.69921875" style="68" customWidth="1"/>
    <col min="13581" max="13581" width="11.796875" style="68" customWidth="1"/>
    <col min="13582" max="13582" width="0.69921875" style="68" customWidth="1"/>
    <col min="13583" max="13583" width="12.69921875" style="68" customWidth="1"/>
    <col min="13584" max="13584" width="0.69921875" style="68" customWidth="1"/>
    <col min="13585" max="13585" width="12.796875" style="68" customWidth="1"/>
    <col min="13586" max="13586" width="0.69921875" style="68" customWidth="1"/>
    <col min="13587" max="13587" width="13.09765625" style="68" customWidth="1"/>
    <col min="13588" max="13588" width="0.69921875" style="68" customWidth="1"/>
    <col min="13589" max="13589" width="11.796875" style="68" customWidth="1"/>
    <col min="13590" max="13590" width="0.69921875" style="68" customWidth="1"/>
    <col min="13591" max="13591" width="12.8984375" style="68" customWidth="1"/>
    <col min="13592" max="13592" width="1.69921875" style="68" customWidth="1"/>
    <col min="13593" max="13822" width="9.09765625" style="68"/>
    <col min="13823" max="13828" width="7.296875" style="68" customWidth="1"/>
    <col min="13829" max="13829" width="7" style="68" customWidth="1"/>
    <col min="13830" max="13830" width="7.296875" style="68" customWidth="1"/>
    <col min="13831" max="13831" width="11.796875" style="68" customWidth="1"/>
    <col min="13832" max="13832" width="0.796875" style="68" customWidth="1"/>
    <col min="13833" max="13833" width="12.19921875" style="68" customWidth="1"/>
    <col min="13834" max="13834" width="0.69921875" style="68" customWidth="1"/>
    <col min="13835" max="13835" width="11.796875" style="68" customWidth="1"/>
    <col min="13836" max="13836" width="0.69921875" style="68" customWidth="1"/>
    <col min="13837" max="13837" width="11.796875" style="68" customWidth="1"/>
    <col min="13838" max="13838" width="0.69921875" style="68" customWidth="1"/>
    <col min="13839" max="13839" width="12.69921875" style="68" customWidth="1"/>
    <col min="13840" max="13840" width="0.69921875" style="68" customWidth="1"/>
    <col min="13841" max="13841" width="12.796875" style="68" customWidth="1"/>
    <col min="13842" max="13842" width="0.69921875" style="68" customWidth="1"/>
    <col min="13843" max="13843" width="13.09765625" style="68" customWidth="1"/>
    <col min="13844" max="13844" width="0.69921875" style="68" customWidth="1"/>
    <col min="13845" max="13845" width="11.796875" style="68" customWidth="1"/>
    <col min="13846" max="13846" width="0.69921875" style="68" customWidth="1"/>
    <col min="13847" max="13847" width="12.8984375" style="68" customWidth="1"/>
    <col min="13848" max="13848" width="1.69921875" style="68" customWidth="1"/>
    <col min="13849" max="14078" width="9.09765625" style="68"/>
    <col min="14079" max="14084" width="7.296875" style="68" customWidth="1"/>
    <col min="14085" max="14085" width="7" style="68" customWidth="1"/>
    <col min="14086" max="14086" width="7.296875" style="68" customWidth="1"/>
    <col min="14087" max="14087" width="11.796875" style="68" customWidth="1"/>
    <col min="14088" max="14088" width="0.796875" style="68" customWidth="1"/>
    <col min="14089" max="14089" width="12.19921875" style="68" customWidth="1"/>
    <col min="14090" max="14090" width="0.69921875" style="68" customWidth="1"/>
    <col min="14091" max="14091" width="11.796875" style="68" customWidth="1"/>
    <col min="14092" max="14092" width="0.69921875" style="68" customWidth="1"/>
    <col min="14093" max="14093" width="11.796875" style="68" customWidth="1"/>
    <col min="14094" max="14094" width="0.69921875" style="68" customWidth="1"/>
    <col min="14095" max="14095" width="12.69921875" style="68" customWidth="1"/>
    <col min="14096" max="14096" width="0.69921875" style="68" customWidth="1"/>
    <col min="14097" max="14097" width="12.796875" style="68" customWidth="1"/>
    <col min="14098" max="14098" width="0.69921875" style="68" customWidth="1"/>
    <col min="14099" max="14099" width="13.09765625" style="68" customWidth="1"/>
    <col min="14100" max="14100" width="0.69921875" style="68" customWidth="1"/>
    <col min="14101" max="14101" width="11.796875" style="68" customWidth="1"/>
    <col min="14102" max="14102" width="0.69921875" style="68" customWidth="1"/>
    <col min="14103" max="14103" width="12.8984375" style="68" customWidth="1"/>
    <col min="14104" max="14104" width="1.69921875" style="68" customWidth="1"/>
    <col min="14105" max="14334" width="9.09765625" style="68"/>
    <col min="14335" max="14340" width="7.296875" style="68" customWidth="1"/>
    <col min="14341" max="14341" width="7" style="68" customWidth="1"/>
    <col min="14342" max="14342" width="7.296875" style="68" customWidth="1"/>
    <col min="14343" max="14343" width="11.796875" style="68" customWidth="1"/>
    <col min="14344" max="14344" width="0.796875" style="68" customWidth="1"/>
    <col min="14345" max="14345" width="12.19921875" style="68" customWidth="1"/>
    <col min="14346" max="14346" width="0.69921875" style="68" customWidth="1"/>
    <col min="14347" max="14347" width="11.796875" style="68" customWidth="1"/>
    <col min="14348" max="14348" width="0.69921875" style="68" customWidth="1"/>
    <col min="14349" max="14349" width="11.796875" style="68" customWidth="1"/>
    <col min="14350" max="14350" width="0.69921875" style="68" customWidth="1"/>
    <col min="14351" max="14351" width="12.69921875" style="68" customWidth="1"/>
    <col min="14352" max="14352" width="0.69921875" style="68" customWidth="1"/>
    <col min="14353" max="14353" width="12.796875" style="68" customWidth="1"/>
    <col min="14354" max="14354" width="0.69921875" style="68" customWidth="1"/>
    <col min="14355" max="14355" width="13.09765625" style="68" customWidth="1"/>
    <col min="14356" max="14356" width="0.69921875" style="68" customWidth="1"/>
    <col min="14357" max="14357" width="11.796875" style="68" customWidth="1"/>
    <col min="14358" max="14358" width="0.69921875" style="68" customWidth="1"/>
    <col min="14359" max="14359" width="12.8984375" style="68" customWidth="1"/>
    <col min="14360" max="14360" width="1.69921875" style="68" customWidth="1"/>
    <col min="14361" max="14590" width="9.09765625" style="68"/>
    <col min="14591" max="14596" width="7.296875" style="68" customWidth="1"/>
    <col min="14597" max="14597" width="7" style="68" customWidth="1"/>
    <col min="14598" max="14598" width="7.296875" style="68" customWidth="1"/>
    <col min="14599" max="14599" width="11.796875" style="68" customWidth="1"/>
    <col min="14600" max="14600" width="0.796875" style="68" customWidth="1"/>
    <col min="14601" max="14601" width="12.19921875" style="68" customWidth="1"/>
    <col min="14602" max="14602" width="0.69921875" style="68" customWidth="1"/>
    <col min="14603" max="14603" width="11.796875" style="68" customWidth="1"/>
    <col min="14604" max="14604" width="0.69921875" style="68" customWidth="1"/>
    <col min="14605" max="14605" width="11.796875" style="68" customWidth="1"/>
    <col min="14606" max="14606" width="0.69921875" style="68" customWidth="1"/>
    <col min="14607" max="14607" width="12.69921875" style="68" customWidth="1"/>
    <col min="14608" max="14608" width="0.69921875" style="68" customWidth="1"/>
    <col min="14609" max="14609" width="12.796875" style="68" customWidth="1"/>
    <col min="14610" max="14610" width="0.69921875" style="68" customWidth="1"/>
    <col min="14611" max="14611" width="13.09765625" style="68" customWidth="1"/>
    <col min="14612" max="14612" width="0.69921875" style="68" customWidth="1"/>
    <col min="14613" max="14613" width="11.796875" style="68" customWidth="1"/>
    <col min="14614" max="14614" width="0.69921875" style="68" customWidth="1"/>
    <col min="14615" max="14615" width="12.8984375" style="68" customWidth="1"/>
    <col min="14616" max="14616" width="1.69921875" style="68" customWidth="1"/>
    <col min="14617" max="14846" width="9.09765625" style="68"/>
    <col min="14847" max="14852" width="7.296875" style="68" customWidth="1"/>
    <col min="14853" max="14853" width="7" style="68" customWidth="1"/>
    <col min="14854" max="14854" width="7.296875" style="68" customWidth="1"/>
    <col min="14855" max="14855" width="11.796875" style="68" customWidth="1"/>
    <col min="14856" max="14856" width="0.796875" style="68" customWidth="1"/>
    <col min="14857" max="14857" width="12.19921875" style="68" customWidth="1"/>
    <col min="14858" max="14858" width="0.69921875" style="68" customWidth="1"/>
    <col min="14859" max="14859" width="11.796875" style="68" customWidth="1"/>
    <col min="14860" max="14860" width="0.69921875" style="68" customWidth="1"/>
    <col min="14861" max="14861" width="11.796875" style="68" customWidth="1"/>
    <col min="14862" max="14862" width="0.69921875" style="68" customWidth="1"/>
    <col min="14863" max="14863" width="12.69921875" style="68" customWidth="1"/>
    <col min="14864" max="14864" width="0.69921875" style="68" customWidth="1"/>
    <col min="14865" max="14865" width="12.796875" style="68" customWidth="1"/>
    <col min="14866" max="14866" width="0.69921875" style="68" customWidth="1"/>
    <col min="14867" max="14867" width="13.09765625" style="68" customWidth="1"/>
    <col min="14868" max="14868" width="0.69921875" style="68" customWidth="1"/>
    <col min="14869" max="14869" width="11.796875" style="68" customWidth="1"/>
    <col min="14870" max="14870" width="0.69921875" style="68" customWidth="1"/>
    <col min="14871" max="14871" width="12.8984375" style="68" customWidth="1"/>
    <col min="14872" max="14872" width="1.69921875" style="68" customWidth="1"/>
    <col min="14873" max="15102" width="9.09765625" style="68"/>
    <col min="15103" max="15108" width="7.296875" style="68" customWidth="1"/>
    <col min="15109" max="15109" width="7" style="68" customWidth="1"/>
    <col min="15110" max="15110" width="7.296875" style="68" customWidth="1"/>
    <col min="15111" max="15111" width="11.796875" style="68" customWidth="1"/>
    <col min="15112" max="15112" width="0.796875" style="68" customWidth="1"/>
    <col min="15113" max="15113" width="12.19921875" style="68" customWidth="1"/>
    <col min="15114" max="15114" width="0.69921875" style="68" customWidth="1"/>
    <col min="15115" max="15115" width="11.796875" style="68" customWidth="1"/>
    <col min="15116" max="15116" width="0.69921875" style="68" customWidth="1"/>
    <col min="15117" max="15117" width="11.796875" style="68" customWidth="1"/>
    <col min="15118" max="15118" width="0.69921875" style="68" customWidth="1"/>
    <col min="15119" max="15119" width="12.69921875" style="68" customWidth="1"/>
    <col min="15120" max="15120" width="0.69921875" style="68" customWidth="1"/>
    <col min="15121" max="15121" width="12.796875" style="68" customWidth="1"/>
    <col min="15122" max="15122" width="0.69921875" style="68" customWidth="1"/>
    <col min="15123" max="15123" width="13.09765625" style="68" customWidth="1"/>
    <col min="15124" max="15124" width="0.69921875" style="68" customWidth="1"/>
    <col min="15125" max="15125" width="11.796875" style="68" customWidth="1"/>
    <col min="15126" max="15126" width="0.69921875" style="68" customWidth="1"/>
    <col min="15127" max="15127" width="12.8984375" style="68" customWidth="1"/>
    <col min="15128" max="15128" width="1.69921875" style="68" customWidth="1"/>
    <col min="15129" max="15358" width="9.09765625" style="68"/>
    <col min="15359" max="15364" width="7.296875" style="68" customWidth="1"/>
    <col min="15365" max="15365" width="7" style="68" customWidth="1"/>
    <col min="15366" max="15366" width="7.296875" style="68" customWidth="1"/>
    <col min="15367" max="15367" width="11.796875" style="68" customWidth="1"/>
    <col min="15368" max="15368" width="0.796875" style="68" customWidth="1"/>
    <col min="15369" max="15369" width="12.19921875" style="68" customWidth="1"/>
    <col min="15370" max="15370" width="0.69921875" style="68" customWidth="1"/>
    <col min="15371" max="15371" width="11.796875" style="68" customWidth="1"/>
    <col min="15372" max="15372" width="0.69921875" style="68" customWidth="1"/>
    <col min="15373" max="15373" width="11.796875" style="68" customWidth="1"/>
    <col min="15374" max="15374" width="0.69921875" style="68" customWidth="1"/>
    <col min="15375" max="15375" width="12.69921875" style="68" customWidth="1"/>
    <col min="15376" max="15376" width="0.69921875" style="68" customWidth="1"/>
    <col min="15377" max="15377" width="12.796875" style="68" customWidth="1"/>
    <col min="15378" max="15378" width="0.69921875" style="68" customWidth="1"/>
    <col min="15379" max="15379" width="13.09765625" style="68" customWidth="1"/>
    <col min="15380" max="15380" width="0.69921875" style="68" customWidth="1"/>
    <col min="15381" max="15381" width="11.796875" style="68" customWidth="1"/>
    <col min="15382" max="15382" width="0.69921875" style="68" customWidth="1"/>
    <col min="15383" max="15383" width="12.8984375" style="68" customWidth="1"/>
    <col min="15384" max="15384" width="1.69921875" style="68" customWidth="1"/>
    <col min="15385" max="15614" width="9.09765625" style="68"/>
    <col min="15615" max="15620" width="7.296875" style="68" customWidth="1"/>
    <col min="15621" max="15621" width="7" style="68" customWidth="1"/>
    <col min="15622" max="15622" width="7.296875" style="68" customWidth="1"/>
    <col min="15623" max="15623" width="11.796875" style="68" customWidth="1"/>
    <col min="15624" max="15624" width="0.796875" style="68" customWidth="1"/>
    <col min="15625" max="15625" width="12.19921875" style="68" customWidth="1"/>
    <col min="15626" max="15626" width="0.69921875" style="68" customWidth="1"/>
    <col min="15627" max="15627" width="11.796875" style="68" customWidth="1"/>
    <col min="15628" max="15628" width="0.69921875" style="68" customWidth="1"/>
    <col min="15629" max="15629" width="11.796875" style="68" customWidth="1"/>
    <col min="15630" max="15630" width="0.69921875" style="68" customWidth="1"/>
    <col min="15631" max="15631" width="12.69921875" style="68" customWidth="1"/>
    <col min="15632" max="15632" width="0.69921875" style="68" customWidth="1"/>
    <col min="15633" max="15633" width="12.796875" style="68" customWidth="1"/>
    <col min="15634" max="15634" width="0.69921875" style="68" customWidth="1"/>
    <col min="15635" max="15635" width="13.09765625" style="68" customWidth="1"/>
    <col min="15636" max="15636" width="0.69921875" style="68" customWidth="1"/>
    <col min="15637" max="15637" width="11.796875" style="68" customWidth="1"/>
    <col min="15638" max="15638" width="0.69921875" style="68" customWidth="1"/>
    <col min="15639" max="15639" width="12.8984375" style="68" customWidth="1"/>
    <col min="15640" max="15640" width="1.69921875" style="68" customWidth="1"/>
    <col min="15641" max="15870" width="9.09765625" style="68"/>
    <col min="15871" max="15876" width="7.296875" style="68" customWidth="1"/>
    <col min="15877" max="15877" width="7" style="68" customWidth="1"/>
    <col min="15878" max="15878" width="7.296875" style="68" customWidth="1"/>
    <col min="15879" max="15879" width="11.796875" style="68" customWidth="1"/>
    <col min="15880" max="15880" width="0.796875" style="68" customWidth="1"/>
    <col min="15881" max="15881" width="12.19921875" style="68" customWidth="1"/>
    <col min="15882" max="15882" width="0.69921875" style="68" customWidth="1"/>
    <col min="15883" max="15883" width="11.796875" style="68" customWidth="1"/>
    <col min="15884" max="15884" width="0.69921875" style="68" customWidth="1"/>
    <col min="15885" max="15885" width="11.796875" style="68" customWidth="1"/>
    <col min="15886" max="15886" width="0.69921875" style="68" customWidth="1"/>
    <col min="15887" max="15887" width="12.69921875" style="68" customWidth="1"/>
    <col min="15888" max="15888" width="0.69921875" style="68" customWidth="1"/>
    <col min="15889" max="15889" width="12.796875" style="68" customWidth="1"/>
    <col min="15890" max="15890" width="0.69921875" style="68" customWidth="1"/>
    <col min="15891" max="15891" width="13.09765625" style="68" customWidth="1"/>
    <col min="15892" max="15892" width="0.69921875" style="68" customWidth="1"/>
    <col min="15893" max="15893" width="11.796875" style="68" customWidth="1"/>
    <col min="15894" max="15894" width="0.69921875" style="68" customWidth="1"/>
    <col min="15895" max="15895" width="12.8984375" style="68" customWidth="1"/>
    <col min="15896" max="15896" width="1.69921875" style="68" customWidth="1"/>
    <col min="15897" max="16126" width="9.09765625" style="68"/>
    <col min="16127" max="16132" width="7.296875" style="68" customWidth="1"/>
    <col min="16133" max="16133" width="7" style="68" customWidth="1"/>
    <col min="16134" max="16134" width="7.296875" style="68" customWidth="1"/>
    <col min="16135" max="16135" width="11.796875" style="68" customWidth="1"/>
    <col min="16136" max="16136" width="0.796875" style="68" customWidth="1"/>
    <col min="16137" max="16137" width="12.19921875" style="68" customWidth="1"/>
    <col min="16138" max="16138" width="0.69921875" style="68" customWidth="1"/>
    <col min="16139" max="16139" width="11.796875" style="68" customWidth="1"/>
    <col min="16140" max="16140" width="0.69921875" style="68" customWidth="1"/>
    <col min="16141" max="16141" width="11.796875" style="68" customWidth="1"/>
    <col min="16142" max="16142" width="0.69921875" style="68" customWidth="1"/>
    <col min="16143" max="16143" width="12.69921875" style="68" customWidth="1"/>
    <col min="16144" max="16144" width="0.69921875" style="68" customWidth="1"/>
    <col min="16145" max="16145" width="12.796875" style="68" customWidth="1"/>
    <col min="16146" max="16146" width="0.69921875" style="68" customWidth="1"/>
    <col min="16147" max="16147" width="13.09765625" style="68" customWidth="1"/>
    <col min="16148" max="16148" width="0.69921875" style="68" customWidth="1"/>
    <col min="16149" max="16149" width="11.796875" style="68" customWidth="1"/>
    <col min="16150" max="16150" width="0.69921875" style="68" customWidth="1"/>
    <col min="16151" max="16151" width="12.8984375" style="68" customWidth="1"/>
    <col min="16152" max="16152" width="1.69921875" style="68" customWidth="1"/>
    <col min="16153" max="16384" width="9.09765625" style="68"/>
  </cols>
  <sheetData>
    <row r="1" spans="1:25" ht="24" customHeight="1">
      <c r="A1" s="299" t="s">
        <v>122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</row>
    <row r="2" spans="1:25" ht="24" customHeight="1">
      <c r="A2" s="303" t="s">
        <v>0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</row>
    <row r="3" spans="1:25" ht="24" customHeight="1">
      <c r="A3" s="303" t="s">
        <v>123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03"/>
      <c r="S3" s="303"/>
      <c r="T3" s="303"/>
      <c r="U3" s="303"/>
      <c r="V3" s="303"/>
      <c r="W3" s="303"/>
    </row>
    <row r="4" spans="1:25" ht="24" customHeight="1">
      <c r="A4" s="303" t="str">
        <f>'PL-3'!A4:N4</f>
        <v>สำหรับงวด 3 เดือน  สิ้นสุดวันที่ 31 มีนาคม 2565 (ยังไม่ได้ตรวจสอบ/สอบทานแล้ว)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  <c r="T4" s="303"/>
      <c r="U4" s="303"/>
      <c r="V4" s="303"/>
      <c r="W4" s="303"/>
    </row>
    <row r="5" spans="1:25" ht="24" customHeight="1">
      <c r="A5" s="130"/>
      <c r="B5" s="130"/>
      <c r="C5" s="130"/>
      <c r="D5" s="130"/>
      <c r="E5" s="130"/>
      <c r="F5" s="130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</row>
    <row r="6" spans="1:25" ht="24" customHeight="1">
      <c r="G6" s="304" t="s">
        <v>124</v>
      </c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</row>
    <row r="7" spans="1:25" ht="24" customHeight="1">
      <c r="G7" s="132" t="s">
        <v>125</v>
      </c>
      <c r="H7" s="132"/>
      <c r="I7" s="132" t="s">
        <v>126</v>
      </c>
      <c r="J7" s="132"/>
      <c r="K7" s="132" t="s">
        <v>127</v>
      </c>
      <c r="L7" s="132"/>
      <c r="M7" s="133"/>
      <c r="N7" s="133" t="s">
        <v>128</v>
      </c>
      <c r="O7" s="133"/>
      <c r="P7" s="134"/>
      <c r="Q7" s="260" t="s">
        <v>129</v>
      </c>
      <c r="R7" s="134"/>
      <c r="S7" s="134" t="s">
        <v>130</v>
      </c>
      <c r="T7" s="134"/>
      <c r="U7" s="134" t="s">
        <v>131</v>
      </c>
      <c r="V7" s="132"/>
      <c r="W7" s="132" t="s">
        <v>132</v>
      </c>
    </row>
    <row r="8" spans="1:25" ht="24" customHeight="1">
      <c r="G8" s="132" t="s">
        <v>133</v>
      </c>
      <c r="H8" s="132"/>
      <c r="I8" s="135" t="s">
        <v>134</v>
      </c>
      <c r="J8" s="132"/>
      <c r="K8" s="136" t="s">
        <v>135</v>
      </c>
      <c r="L8" s="132"/>
      <c r="M8" s="137" t="s">
        <v>247</v>
      </c>
      <c r="N8" s="132"/>
      <c r="O8" s="134" t="s">
        <v>84</v>
      </c>
      <c r="P8" s="134"/>
      <c r="Q8" s="134" t="s">
        <v>137</v>
      </c>
      <c r="R8" s="134"/>
      <c r="S8" s="134" t="s">
        <v>138</v>
      </c>
      <c r="T8" s="134"/>
      <c r="U8" s="134" t="s">
        <v>139</v>
      </c>
      <c r="V8" s="132"/>
      <c r="W8" s="135"/>
    </row>
    <row r="9" spans="1:25" ht="24" customHeight="1">
      <c r="F9" s="138"/>
      <c r="G9" s="132"/>
      <c r="H9" s="132"/>
      <c r="I9" s="135"/>
      <c r="J9" s="132"/>
      <c r="K9" s="136" t="s">
        <v>140</v>
      </c>
      <c r="L9" s="132"/>
      <c r="M9" s="293" t="s">
        <v>248</v>
      </c>
      <c r="N9" s="132"/>
      <c r="O9" s="134"/>
      <c r="P9" s="132"/>
      <c r="Q9" s="132" t="s">
        <v>141</v>
      </c>
      <c r="R9" s="132"/>
      <c r="S9" s="134"/>
      <c r="T9" s="132"/>
      <c r="U9" s="132"/>
      <c r="V9" s="132"/>
      <c r="W9" s="135"/>
    </row>
    <row r="10" spans="1:25" ht="24" customHeight="1">
      <c r="A10" s="69"/>
      <c r="F10" s="139" t="s">
        <v>6</v>
      </c>
      <c r="G10" s="133"/>
      <c r="H10" s="133"/>
      <c r="I10" s="133"/>
      <c r="J10" s="140"/>
      <c r="K10" s="133"/>
      <c r="L10" s="140"/>
      <c r="M10" s="133" t="s">
        <v>246</v>
      </c>
      <c r="N10" s="140"/>
      <c r="O10" s="133"/>
      <c r="P10" s="140"/>
      <c r="Q10" s="133" t="s">
        <v>86</v>
      </c>
      <c r="R10" s="140"/>
      <c r="S10" s="133"/>
      <c r="T10" s="140"/>
      <c r="U10" s="133"/>
      <c r="V10" s="140"/>
      <c r="W10" s="140"/>
    </row>
    <row r="11" spans="1:25" ht="24" customHeight="1">
      <c r="A11" s="80" t="s">
        <v>142</v>
      </c>
      <c r="G11" s="141">
        <v>555000000</v>
      </c>
      <c r="H11" s="141"/>
      <c r="I11" s="141">
        <v>243722900</v>
      </c>
      <c r="J11" s="141"/>
      <c r="K11" s="141">
        <v>19079802</v>
      </c>
      <c r="L11" s="141"/>
      <c r="M11" s="141">
        <v>35512114</v>
      </c>
      <c r="N11" s="141"/>
      <c r="O11" s="141">
        <v>1309718782</v>
      </c>
      <c r="P11" s="141"/>
      <c r="Q11" s="141">
        <v>165229880</v>
      </c>
      <c r="R11" s="141"/>
      <c r="S11" s="141">
        <f>SUM(G11:Q11)</f>
        <v>2328263478</v>
      </c>
      <c r="T11" s="141"/>
      <c r="U11" s="142">
        <v>-31578870</v>
      </c>
      <c r="V11" s="141"/>
      <c r="W11" s="141">
        <f>S11+U11</f>
        <v>2296684608</v>
      </c>
      <c r="Y11" s="68"/>
    </row>
    <row r="12" spans="1:25" ht="24" customHeight="1">
      <c r="A12" s="80" t="s">
        <v>143</v>
      </c>
      <c r="F12" s="143">
        <v>22</v>
      </c>
      <c r="G12" s="141">
        <v>0</v>
      </c>
      <c r="H12" s="141"/>
      <c r="I12" s="141">
        <v>0</v>
      </c>
      <c r="J12" s="141"/>
      <c r="K12" s="141">
        <v>0</v>
      </c>
      <c r="L12" s="141"/>
      <c r="M12" s="141">
        <v>0</v>
      </c>
      <c r="N12" s="141"/>
      <c r="O12" s="141">
        <v>-388000500</v>
      </c>
      <c r="P12" s="141"/>
      <c r="Q12" s="141">
        <v>0</v>
      </c>
      <c r="R12" s="141"/>
      <c r="S12" s="141">
        <f>SUM(G12:Q12)</f>
        <v>-388000500</v>
      </c>
      <c r="T12" s="141"/>
      <c r="U12" s="142">
        <v>0</v>
      </c>
      <c r="V12" s="141"/>
      <c r="W12" s="141">
        <f>S12+U12</f>
        <v>-388000500</v>
      </c>
      <c r="Y12" s="68"/>
    </row>
    <row r="13" spans="1:25" ht="24" customHeight="1">
      <c r="A13" s="80" t="s">
        <v>144</v>
      </c>
      <c r="F13" s="143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2"/>
      <c r="V13" s="141"/>
      <c r="W13" s="141"/>
      <c r="Y13" s="68"/>
    </row>
    <row r="14" spans="1:25" ht="24" customHeight="1">
      <c r="A14" s="80" t="s">
        <v>145</v>
      </c>
      <c r="F14" s="143"/>
      <c r="G14" s="141">
        <v>0</v>
      </c>
      <c r="H14" s="141"/>
      <c r="I14" s="141">
        <v>0</v>
      </c>
      <c r="J14" s="141"/>
      <c r="K14" s="141">
        <v>0</v>
      </c>
      <c r="L14" s="141"/>
      <c r="M14" s="141">
        <v>0</v>
      </c>
      <c r="N14" s="141"/>
      <c r="O14" s="141">
        <f>25397286</f>
        <v>25397286</v>
      </c>
      <c r="P14" s="141"/>
      <c r="Q14" s="141">
        <f>-O14</f>
        <v>-25397286</v>
      </c>
      <c r="R14" s="141"/>
      <c r="S14" s="141">
        <f>SUM(G14:Q14)</f>
        <v>0</v>
      </c>
      <c r="T14" s="141"/>
      <c r="U14" s="142">
        <v>0</v>
      </c>
      <c r="V14" s="141"/>
      <c r="W14" s="141">
        <f>S14+U14</f>
        <v>0</v>
      </c>
      <c r="Y14" s="68"/>
    </row>
    <row r="15" spans="1:25" ht="24" customHeight="1">
      <c r="A15" s="80" t="s">
        <v>146</v>
      </c>
      <c r="F15" s="143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2"/>
      <c r="V15" s="141"/>
      <c r="W15" s="141"/>
      <c r="Y15" s="68"/>
    </row>
    <row r="16" spans="1:25" ht="24" customHeight="1">
      <c r="A16" s="80" t="s">
        <v>147</v>
      </c>
      <c r="G16" s="141">
        <v>0</v>
      </c>
      <c r="H16" s="141"/>
      <c r="I16" s="141">
        <v>0</v>
      </c>
      <c r="J16" s="141"/>
      <c r="K16" s="141">
        <v>0</v>
      </c>
      <c r="L16" s="141"/>
      <c r="M16" s="141">
        <v>0</v>
      </c>
      <c r="N16" s="141"/>
      <c r="O16" s="141">
        <v>0</v>
      </c>
      <c r="P16" s="141"/>
      <c r="Q16" s="141">
        <v>0</v>
      </c>
      <c r="R16" s="141"/>
      <c r="S16" s="141">
        <f>SUM(G16:Q16)</f>
        <v>0</v>
      </c>
      <c r="T16" s="141"/>
      <c r="U16" s="142">
        <v>-39584</v>
      </c>
      <c r="V16" s="141"/>
      <c r="W16" s="141">
        <f>S16+U16</f>
        <v>-39584</v>
      </c>
      <c r="Y16" s="68"/>
    </row>
    <row r="17" spans="1:25" ht="24" customHeight="1">
      <c r="A17" s="144" t="s">
        <v>113</v>
      </c>
      <c r="G17" s="141">
        <v>0</v>
      </c>
      <c r="H17" s="141"/>
      <c r="I17" s="141">
        <v>0</v>
      </c>
      <c r="J17" s="141"/>
      <c r="K17" s="141">
        <v>0</v>
      </c>
      <c r="L17" s="141"/>
      <c r="M17" s="141">
        <v>0</v>
      </c>
      <c r="N17" s="141"/>
      <c r="O17" s="141">
        <f>'PL-3'!J34</f>
        <v>320301084</v>
      </c>
      <c r="P17" s="141"/>
      <c r="Q17" s="141">
        <v>0</v>
      </c>
      <c r="R17" s="141"/>
      <c r="S17" s="141">
        <f>SUM(G17:Q17)</f>
        <v>320301084</v>
      </c>
      <c r="T17" s="141"/>
      <c r="U17" s="142">
        <f>'PL-3'!J39</f>
        <v>-249625</v>
      </c>
      <c r="V17" s="142"/>
      <c r="W17" s="141">
        <f>S17+U17</f>
        <v>320051459</v>
      </c>
      <c r="Y17" s="68"/>
    </row>
    <row r="18" spans="1:25" ht="24" customHeight="1" thickBot="1">
      <c r="A18" s="80" t="s">
        <v>148</v>
      </c>
      <c r="G18" s="145">
        <f>SUM(G11:G17)</f>
        <v>555000000</v>
      </c>
      <c r="H18" s="141"/>
      <c r="I18" s="145">
        <f>SUM(I11:I17)</f>
        <v>243722900</v>
      </c>
      <c r="J18" s="141"/>
      <c r="K18" s="145">
        <f>SUM(K11:K17)</f>
        <v>19079802</v>
      </c>
      <c r="L18" s="141"/>
      <c r="M18" s="145">
        <f>SUM(M11:M17)</f>
        <v>35512114</v>
      </c>
      <c r="N18" s="141"/>
      <c r="O18" s="145">
        <f>SUM(O11:O17)</f>
        <v>1267416652</v>
      </c>
      <c r="P18" s="141"/>
      <c r="Q18" s="145">
        <f>SUM(Q11:Q17)</f>
        <v>139832594</v>
      </c>
      <c r="R18" s="141"/>
      <c r="S18" s="145">
        <f>SUM(G18:Q18)</f>
        <v>2260564062</v>
      </c>
      <c r="T18" s="141"/>
      <c r="U18" s="146">
        <f>SUM(U11:U17)</f>
        <v>-31868079</v>
      </c>
      <c r="V18" s="141"/>
      <c r="W18" s="145">
        <f>SUM(W11:W17)</f>
        <v>2228695983</v>
      </c>
      <c r="Y18" s="68"/>
    </row>
    <row r="19" spans="1:25" ht="24" customHeight="1" thickTop="1">
      <c r="A19" s="80"/>
      <c r="F19" s="148"/>
      <c r="G19" s="147"/>
      <c r="H19" s="149"/>
      <c r="I19" s="147"/>
      <c r="J19" s="149"/>
      <c r="K19" s="149"/>
      <c r="L19" s="149"/>
      <c r="M19" s="147"/>
      <c r="N19" s="148"/>
      <c r="O19" s="147"/>
      <c r="P19" s="148"/>
      <c r="Q19" s="147"/>
      <c r="R19" s="149"/>
      <c r="S19" s="149"/>
      <c r="T19" s="148"/>
      <c r="U19" s="150"/>
      <c r="V19" s="68"/>
      <c r="W19" s="68"/>
      <c r="Y19" s="68"/>
    </row>
    <row r="20" spans="1:25" ht="24" customHeight="1">
      <c r="A20" s="80" t="s">
        <v>149</v>
      </c>
      <c r="G20" s="151">
        <v>856121119</v>
      </c>
      <c r="H20" s="151"/>
      <c r="I20" s="151">
        <v>1998593340</v>
      </c>
      <c r="J20" s="151"/>
      <c r="K20" s="151">
        <v>19079802</v>
      </c>
      <c r="L20" s="151"/>
      <c r="M20" s="151">
        <v>71153455</v>
      </c>
      <c r="N20" s="151"/>
      <c r="O20" s="151">
        <v>1750925093</v>
      </c>
      <c r="P20" s="151"/>
      <c r="Q20" s="151">
        <f>139832594</f>
        <v>139832594</v>
      </c>
      <c r="R20" s="151"/>
      <c r="S20" s="151">
        <f>SUM(G20:Q20)</f>
        <v>4835705403</v>
      </c>
      <c r="T20" s="151"/>
      <c r="U20" s="152">
        <v>100845885</v>
      </c>
      <c r="V20" s="151"/>
      <c r="W20" s="151">
        <f>SUM(S20:U20)</f>
        <v>4936551288</v>
      </c>
    </row>
    <row r="21" spans="1:25" s="94" customFormat="1" ht="24" customHeight="1">
      <c r="A21" s="88" t="s">
        <v>150</v>
      </c>
      <c r="G21" s="141">
        <v>0</v>
      </c>
      <c r="H21" s="153"/>
      <c r="I21" s="141">
        <v>0</v>
      </c>
      <c r="J21" s="153"/>
      <c r="K21" s="141">
        <v>0</v>
      </c>
      <c r="L21" s="153"/>
      <c r="M21" s="141">
        <v>0</v>
      </c>
      <c r="N21" s="153"/>
      <c r="O21" s="141">
        <v>0</v>
      </c>
      <c r="P21" s="153"/>
      <c r="Q21" s="141">
        <v>0</v>
      </c>
      <c r="R21" s="153"/>
      <c r="S21" s="141">
        <f>SUM(G21:Q21)</f>
        <v>0</v>
      </c>
      <c r="T21" s="153"/>
      <c r="U21" s="154">
        <v>600</v>
      </c>
      <c r="V21" s="153"/>
      <c r="W21" s="151">
        <f>SUM(S21:U21)</f>
        <v>600</v>
      </c>
      <c r="Y21" s="155"/>
    </row>
    <row r="22" spans="1:25" s="94" customFormat="1" ht="24" customHeight="1">
      <c r="A22" s="283" t="s">
        <v>151</v>
      </c>
      <c r="B22" s="281"/>
      <c r="C22" s="281"/>
      <c r="D22" s="284"/>
      <c r="E22" s="284"/>
      <c r="F22" s="284"/>
      <c r="G22" s="141">
        <v>0</v>
      </c>
      <c r="H22" s="153"/>
      <c r="I22" s="141">
        <v>0</v>
      </c>
      <c r="J22" s="153"/>
      <c r="K22" s="141">
        <v>0</v>
      </c>
      <c r="L22" s="153"/>
      <c r="M22" s="141">
        <v>0</v>
      </c>
      <c r="N22" s="153"/>
      <c r="O22" s="141">
        <v>0</v>
      </c>
      <c r="P22" s="153"/>
      <c r="Q22" s="141">
        <v>0</v>
      </c>
      <c r="R22" s="153"/>
      <c r="S22" s="141">
        <f>SUM(G22:Q22)</f>
        <v>0</v>
      </c>
      <c r="T22" s="153"/>
      <c r="U22" s="154">
        <v>-384086</v>
      </c>
      <c r="V22" s="153"/>
      <c r="W22" s="151">
        <f>SUM(S22:U22)</f>
        <v>-384086</v>
      </c>
      <c r="Y22" s="156"/>
    </row>
    <row r="23" spans="1:25" s="94" customFormat="1" ht="24" customHeight="1">
      <c r="A23" s="285" t="s">
        <v>249</v>
      </c>
      <c r="B23" s="281"/>
      <c r="C23" s="281"/>
      <c r="D23" s="284"/>
      <c r="E23" s="284"/>
      <c r="F23" s="284"/>
      <c r="G23" s="141"/>
      <c r="H23" s="153"/>
      <c r="I23" s="141"/>
      <c r="J23" s="153"/>
      <c r="K23" s="141"/>
      <c r="L23" s="153"/>
      <c r="M23" s="141"/>
      <c r="N23" s="153"/>
      <c r="O23" s="141"/>
      <c r="P23" s="153"/>
      <c r="Q23" s="141"/>
      <c r="R23" s="153"/>
      <c r="S23" s="141"/>
      <c r="T23" s="153"/>
      <c r="U23" s="154"/>
      <c r="V23" s="153"/>
      <c r="W23" s="151"/>
      <c r="Y23" s="156"/>
    </row>
    <row r="24" spans="1:25" ht="24" customHeight="1">
      <c r="A24" s="285" t="s">
        <v>251</v>
      </c>
      <c r="B24" s="284"/>
      <c r="C24" s="284"/>
      <c r="D24" s="284"/>
      <c r="E24" s="284"/>
      <c r="F24" s="286">
        <v>16</v>
      </c>
      <c r="G24" s="141">
        <v>0</v>
      </c>
      <c r="H24" s="151"/>
      <c r="I24" s="141">
        <v>0</v>
      </c>
      <c r="J24" s="151"/>
      <c r="K24" s="141">
        <v>0</v>
      </c>
      <c r="L24" s="151"/>
      <c r="M24" s="141">
        <v>0</v>
      </c>
      <c r="N24" s="151"/>
      <c r="O24" s="151">
        <f>'PL-3'!H30-'CE-Conso'!U24</f>
        <v>4985628</v>
      </c>
      <c r="P24" s="151"/>
      <c r="Q24" s="151">
        <v>0</v>
      </c>
      <c r="R24" s="151"/>
      <c r="S24" s="141">
        <f>SUM(G24:Q24)</f>
        <v>4985628</v>
      </c>
      <c r="T24" s="151"/>
      <c r="U24" s="152">
        <v>92083</v>
      </c>
      <c r="V24" s="151"/>
      <c r="W24" s="151">
        <f>SUM(S24:U24)</f>
        <v>5077711</v>
      </c>
    </row>
    <row r="25" spans="1:25" ht="24" customHeight="1">
      <c r="A25" s="287" t="s">
        <v>113</v>
      </c>
      <c r="B25" s="281"/>
      <c r="C25" s="281"/>
      <c r="D25" s="281"/>
      <c r="E25" s="281"/>
      <c r="F25" s="281"/>
      <c r="G25" s="141">
        <v>0</v>
      </c>
      <c r="H25" s="151"/>
      <c r="I25" s="141">
        <v>0</v>
      </c>
      <c r="J25" s="151"/>
      <c r="K25" s="141">
        <v>0</v>
      </c>
      <c r="L25" s="151"/>
      <c r="M25" s="141">
        <v>0</v>
      </c>
      <c r="N25" s="151"/>
      <c r="O25" s="151">
        <f>'PL-3'!H34</f>
        <v>225902889</v>
      </c>
      <c r="P25" s="151"/>
      <c r="Q25" s="151">
        <v>0</v>
      </c>
      <c r="R25" s="151"/>
      <c r="S25" s="141">
        <f>SUM(G25:Q25)</f>
        <v>225902889</v>
      </c>
      <c r="T25" s="151"/>
      <c r="U25" s="152">
        <f>'PL-3'!H35</f>
        <v>29224788</v>
      </c>
      <c r="V25" s="152"/>
      <c r="W25" s="151">
        <f>SUM(S25:U25)</f>
        <v>255127677</v>
      </c>
    </row>
    <row r="26" spans="1:25" ht="24" customHeight="1" thickBot="1">
      <c r="A26" s="80" t="s">
        <v>152</v>
      </c>
      <c r="G26" s="157">
        <f>SUM(G20:G25)</f>
        <v>856121119</v>
      </c>
      <c r="H26" s="151"/>
      <c r="I26" s="157">
        <f>SUM(I20:I25)</f>
        <v>1998593340</v>
      </c>
      <c r="J26" s="151"/>
      <c r="K26" s="157">
        <f>SUM(K20:K25)</f>
        <v>19079802</v>
      </c>
      <c r="L26" s="151"/>
      <c r="M26" s="157">
        <f>SUM(M20:M25)</f>
        <v>71153455</v>
      </c>
      <c r="N26" s="151"/>
      <c r="O26" s="157">
        <f>SUM(O20:O25)</f>
        <v>1981813610</v>
      </c>
      <c r="P26" s="151"/>
      <c r="Q26" s="157">
        <f>SUM(Q20:Q25)</f>
        <v>139832594</v>
      </c>
      <c r="R26" s="151"/>
      <c r="S26" s="157">
        <f>SUM(S20:S25)</f>
        <v>5066593920</v>
      </c>
      <c r="T26" s="151"/>
      <c r="U26" s="158">
        <f>SUM(U20:U25)</f>
        <v>129779270</v>
      </c>
      <c r="V26" s="151"/>
      <c r="W26" s="157">
        <f>SUM(W20:W25)</f>
        <v>5196373190</v>
      </c>
    </row>
    <row r="27" spans="1:25" ht="24" customHeight="1" thickTop="1">
      <c r="A27" s="80"/>
      <c r="G27" s="159"/>
      <c r="H27" s="151"/>
      <c r="I27" s="159"/>
      <c r="J27" s="151"/>
      <c r="K27" s="159"/>
      <c r="L27" s="151"/>
      <c r="M27" s="159"/>
      <c r="N27" s="151"/>
      <c r="O27" s="159"/>
      <c r="P27" s="151"/>
      <c r="Q27" s="159"/>
      <c r="R27" s="151"/>
      <c r="S27" s="159"/>
      <c r="T27" s="151"/>
      <c r="U27" s="152"/>
      <c r="V27" s="151"/>
      <c r="W27" s="159"/>
    </row>
    <row r="28" spans="1:25" ht="24" customHeight="1">
      <c r="A28" s="31" t="s">
        <v>37</v>
      </c>
      <c r="G28" s="160"/>
      <c r="H28" s="161"/>
      <c r="I28" s="160"/>
      <c r="J28" s="161"/>
      <c r="K28" s="160"/>
      <c r="L28" s="161"/>
      <c r="M28" s="161"/>
      <c r="N28" s="161"/>
      <c r="O28" s="160"/>
      <c r="P28" s="161"/>
      <c r="Q28" s="160"/>
      <c r="R28" s="161"/>
      <c r="S28" s="160"/>
      <c r="T28" s="161"/>
      <c r="U28" s="161"/>
      <c r="V28" s="162"/>
      <c r="Y28" s="163"/>
    </row>
    <row r="29" spans="1:25" ht="24" customHeight="1">
      <c r="G29" s="164"/>
      <c r="H29" s="164"/>
      <c r="I29" s="164"/>
      <c r="J29" s="165"/>
      <c r="K29" s="164"/>
      <c r="L29" s="165"/>
      <c r="M29" s="164"/>
      <c r="N29" s="165"/>
      <c r="O29" s="164"/>
      <c r="P29" s="164"/>
      <c r="Q29" s="164"/>
      <c r="R29" s="164"/>
      <c r="S29" s="164"/>
      <c r="T29" s="164"/>
      <c r="U29" s="164"/>
      <c r="V29" s="164"/>
    </row>
    <row r="30" spans="1:25" ht="24" customHeight="1">
      <c r="A30" s="69"/>
      <c r="G30" s="166"/>
      <c r="H30" s="166"/>
      <c r="I30" s="166"/>
      <c r="K30" s="166"/>
      <c r="O30" s="166"/>
      <c r="P30" s="166"/>
      <c r="Q30" s="166"/>
      <c r="R30" s="166"/>
      <c r="S30" s="166"/>
      <c r="T30" s="166"/>
      <c r="U30" s="166"/>
      <c r="V30" s="166"/>
      <c r="W30" s="166"/>
    </row>
    <row r="31" spans="1:25" ht="24" customHeight="1">
      <c r="A31" s="139"/>
      <c r="B31" s="139"/>
      <c r="C31" s="139"/>
      <c r="D31" s="139"/>
      <c r="E31" s="139"/>
      <c r="G31" s="126"/>
      <c r="I31" s="94" t="s">
        <v>38</v>
      </c>
      <c r="O31" s="132"/>
      <c r="P31" s="132"/>
      <c r="Q31" s="132"/>
      <c r="R31" s="132"/>
      <c r="S31" s="132"/>
      <c r="T31" s="132"/>
    </row>
    <row r="32" spans="1:25" ht="24" customHeight="1">
      <c r="I32" s="33" t="s">
        <v>243</v>
      </c>
      <c r="O32" s="132"/>
      <c r="P32" s="132"/>
      <c r="Q32" s="132"/>
      <c r="R32" s="132"/>
      <c r="S32" s="132"/>
      <c r="T32" s="132"/>
    </row>
    <row r="37" spans="23:23" ht="24.75" customHeight="1">
      <c r="W37" s="164"/>
    </row>
  </sheetData>
  <mergeCells count="5">
    <mergeCell ref="A1:W1"/>
    <mergeCell ref="A2:W2"/>
    <mergeCell ref="A3:W3"/>
    <mergeCell ref="A4:W4"/>
    <mergeCell ref="G6:W6"/>
  </mergeCells>
  <pageMargins left="0.67" right="0.48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0"/>
  <sheetViews>
    <sheetView workbookViewId="0">
      <selection activeCell="F10" sqref="F10"/>
    </sheetView>
  </sheetViews>
  <sheetFormatPr defaultColWidth="9.09765625" defaultRowHeight="19.8"/>
  <cols>
    <col min="1" max="4" width="9" style="167" customWidth="1"/>
    <col min="5" max="5" width="1" style="167" customWidth="1"/>
    <col min="6" max="6" width="12.19921875" style="170" customWidth="1"/>
    <col min="7" max="7" width="0.796875" style="170" customWidth="1"/>
    <col min="8" max="8" width="12.19921875" style="170" customWidth="1"/>
    <col min="9" max="9" width="0.796875" style="170" customWidth="1"/>
    <col min="10" max="10" width="10.8984375" style="170" customWidth="1"/>
    <col min="11" max="11" width="0.796875" style="170" customWidth="1"/>
    <col min="12" max="12" width="12.69921875" style="170" customWidth="1"/>
    <col min="13" max="13" width="0.796875" style="170" customWidth="1"/>
    <col min="14" max="14" width="13" style="170" customWidth="1"/>
    <col min="15" max="15" width="1.296875" style="167" customWidth="1"/>
    <col min="16" max="16" width="9.69921875" style="167" bestFit="1" customWidth="1"/>
    <col min="17" max="256" width="9.09765625" style="167"/>
    <col min="257" max="260" width="7.296875" style="167" customWidth="1"/>
    <col min="261" max="261" width="1" style="167" customWidth="1"/>
    <col min="262" max="262" width="11.796875" style="167" customWidth="1"/>
    <col min="263" max="263" width="0.796875" style="167" customWidth="1"/>
    <col min="264" max="264" width="12.796875" style="167" customWidth="1"/>
    <col min="265" max="265" width="0.796875" style="167" customWidth="1"/>
    <col min="266" max="266" width="11.796875" style="167" customWidth="1"/>
    <col min="267" max="267" width="0.796875" style="167" customWidth="1"/>
    <col min="268" max="268" width="12.19921875" style="167" customWidth="1"/>
    <col min="269" max="269" width="0.796875" style="167" customWidth="1"/>
    <col min="270" max="270" width="13" style="167" customWidth="1"/>
    <col min="271" max="271" width="1.296875" style="167" customWidth="1"/>
    <col min="272" max="272" width="9.69921875" style="167" bestFit="1" customWidth="1"/>
    <col min="273" max="512" width="9.09765625" style="167"/>
    <col min="513" max="516" width="7.296875" style="167" customWidth="1"/>
    <col min="517" max="517" width="1" style="167" customWidth="1"/>
    <col min="518" max="518" width="11.796875" style="167" customWidth="1"/>
    <col min="519" max="519" width="0.796875" style="167" customWidth="1"/>
    <col min="520" max="520" width="12.796875" style="167" customWidth="1"/>
    <col min="521" max="521" width="0.796875" style="167" customWidth="1"/>
    <col min="522" max="522" width="11.796875" style="167" customWidth="1"/>
    <col min="523" max="523" width="0.796875" style="167" customWidth="1"/>
    <col min="524" max="524" width="12.19921875" style="167" customWidth="1"/>
    <col min="525" max="525" width="0.796875" style="167" customWidth="1"/>
    <col min="526" max="526" width="13" style="167" customWidth="1"/>
    <col min="527" max="527" width="1.296875" style="167" customWidth="1"/>
    <col min="528" max="528" width="9.69921875" style="167" bestFit="1" customWidth="1"/>
    <col min="529" max="768" width="9.09765625" style="167"/>
    <col min="769" max="772" width="7.296875" style="167" customWidth="1"/>
    <col min="773" max="773" width="1" style="167" customWidth="1"/>
    <col min="774" max="774" width="11.796875" style="167" customWidth="1"/>
    <col min="775" max="775" width="0.796875" style="167" customWidth="1"/>
    <col min="776" max="776" width="12.796875" style="167" customWidth="1"/>
    <col min="777" max="777" width="0.796875" style="167" customWidth="1"/>
    <col min="778" max="778" width="11.796875" style="167" customWidth="1"/>
    <col min="779" max="779" width="0.796875" style="167" customWidth="1"/>
    <col min="780" max="780" width="12.19921875" style="167" customWidth="1"/>
    <col min="781" max="781" width="0.796875" style="167" customWidth="1"/>
    <col min="782" max="782" width="13" style="167" customWidth="1"/>
    <col min="783" max="783" width="1.296875" style="167" customWidth="1"/>
    <col min="784" max="784" width="9.69921875" style="167" bestFit="1" customWidth="1"/>
    <col min="785" max="1024" width="9.09765625" style="167"/>
    <col min="1025" max="1028" width="7.296875" style="167" customWidth="1"/>
    <col min="1029" max="1029" width="1" style="167" customWidth="1"/>
    <col min="1030" max="1030" width="11.796875" style="167" customWidth="1"/>
    <col min="1031" max="1031" width="0.796875" style="167" customWidth="1"/>
    <col min="1032" max="1032" width="12.796875" style="167" customWidth="1"/>
    <col min="1033" max="1033" width="0.796875" style="167" customWidth="1"/>
    <col min="1034" max="1034" width="11.796875" style="167" customWidth="1"/>
    <col min="1035" max="1035" width="0.796875" style="167" customWidth="1"/>
    <col min="1036" max="1036" width="12.19921875" style="167" customWidth="1"/>
    <col min="1037" max="1037" width="0.796875" style="167" customWidth="1"/>
    <col min="1038" max="1038" width="13" style="167" customWidth="1"/>
    <col min="1039" max="1039" width="1.296875" style="167" customWidth="1"/>
    <col min="1040" max="1040" width="9.69921875" style="167" bestFit="1" customWidth="1"/>
    <col min="1041" max="1280" width="9.09765625" style="167"/>
    <col min="1281" max="1284" width="7.296875" style="167" customWidth="1"/>
    <col min="1285" max="1285" width="1" style="167" customWidth="1"/>
    <col min="1286" max="1286" width="11.796875" style="167" customWidth="1"/>
    <col min="1287" max="1287" width="0.796875" style="167" customWidth="1"/>
    <col min="1288" max="1288" width="12.796875" style="167" customWidth="1"/>
    <col min="1289" max="1289" width="0.796875" style="167" customWidth="1"/>
    <col min="1290" max="1290" width="11.796875" style="167" customWidth="1"/>
    <col min="1291" max="1291" width="0.796875" style="167" customWidth="1"/>
    <col min="1292" max="1292" width="12.19921875" style="167" customWidth="1"/>
    <col min="1293" max="1293" width="0.796875" style="167" customWidth="1"/>
    <col min="1294" max="1294" width="13" style="167" customWidth="1"/>
    <col min="1295" max="1295" width="1.296875" style="167" customWidth="1"/>
    <col min="1296" max="1296" width="9.69921875" style="167" bestFit="1" customWidth="1"/>
    <col min="1297" max="1536" width="9.09765625" style="167"/>
    <col min="1537" max="1540" width="7.296875" style="167" customWidth="1"/>
    <col min="1541" max="1541" width="1" style="167" customWidth="1"/>
    <col min="1542" max="1542" width="11.796875" style="167" customWidth="1"/>
    <col min="1543" max="1543" width="0.796875" style="167" customWidth="1"/>
    <col min="1544" max="1544" width="12.796875" style="167" customWidth="1"/>
    <col min="1545" max="1545" width="0.796875" style="167" customWidth="1"/>
    <col min="1546" max="1546" width="11.796875" style="167" customWidth="1"/>
    <col min="1547" max="1547" width="0.796875" style="167" customWidth="1"/>
    <col min="1548" max="1548" width="12.19921875" style="167" customWidth="1"/>
    <col min="1549" max="1549" width="0.796875" style="167" customWidth="1"/>
    <col min="1550" max="1550" width="13" style="167" customWidth="1"/>
    <col min="1551" max="1551" width="1.296875" style="167" customWidth="1"/>
    <col min="1552" max="1552" width="9.69921875" style="167" bestFit="1" customWidth="1"/>
    <col min="1553" max="1792" width="9.09765625" style="167"/>
    <col min="1793" max="1796" width="7.296875" style="167" customWidth="1"/>
    <col min="1797" max="1797" width="1" style="167" customWidth="1"/>
    <col min="1798" max="1798" width="11.796875" style="167" customWidth="1"/>
    <col min="1799" max="1799" width="0.796875" style="167" customWidth="1"/>
    <col min="1800" max="1800" width="12.796875" style="167" customWidth="1"/>
    <col min="1801" max="1801" width="0.796875" style="167" customWidth="1"/>
    <col min="1802" max="1802" width="11.796875" style="167" customWidth="1"/>
    <col min="1803" max="1803" width="0.796875" style="167" customWidth="1"/>
    <col min="1804" max="1804" width="12.19921875" style="167" customWidth="1"/>
    <col min="1805" max="1805" width="0.796875" style="167" customWidth="1"/>
    <col min="1806" max="1806" width="13" style="167" customWidth="1"/>
    <col min="1807" max="1807" width="1.296875" style="167" customWidth="1"/>
    <col min="1808" max="1808" width="9.69921875" style="167" bestFit="1" customWidth="1"/>
    <col min="1809" max="2048" width="9.09765625" style="167"/>
    <col min="2049" max="2052" width="7.296875" style="167" customWidth="1"/>
    <col min="2053" max="2053" width="1" style="167" customWidth="1"/>
    <col min="2054" max="2054" width="11.796875" style="167" customWidth="1"/>
    <col min="2055" max="2055" width="0.796875" style="167" customWidth="1"/>
    <col min="2056" max="2056" width="12.796875" style="167" customWidth="1"/>
    <col min="2057" max="2057" width="0.796875" style="167" customWidth="1"/>
    <col min="2058" max="2058" width="11.796875" style="167" customWidth="1"/>
    <col min="2059" max="2059" width="0.796875" style="167" customWidth="1"/>
    <col min="2060" max="2060" width="12.19921875" style="167" customWidth="1"/>
    <col min="2061" max="2061" width="0.796875" style="167" customWidth="1"/>
    <col min="2062" max="2062" width="13" style="167" customWidth="1"/>
    <col min="2063" max="2063" width="1.296875" style="167" customWidth="1"/>
    <col min="2064" max="2064" width="9.69921875" style="167" bestFit="1" customWidth="1"/>
    <col min="2065" max="2304" width="9.09765625" style="167"/>
    <col min="2305" max="2308" width="7.296875" style="167" customWidth="1"/>
    <col min="2309" max="2309" width="1" style="167" customWidth="1"/>
    <col min="2310" max="2310" width="11.796875" style="167" customWidth="1"/>
    <col min="2311" max="2311" width="0.796875" style="167" customWidth="1"/>
    <col min="2312" max="2312" width="12.796875" style="167" customWidth="1"/>
    <col min="2313" max="2313" width="0.796875" style="167" customWidth="1"/>
    <col min="2314" max="2314" width="11.796875" style="167" customWidth="1"/>
    <col min="2315" max="2315" width="0.796875" style="167" customWidth="1"/>
    <col min="2316" max="2316" width="12.19921875" style="167" customWidth="1"/>
    <col min="2317" max="2317" width="0.796875" style="167" customWidth="1"/>
    <col min="2318" max="2318" width="13" style="167" customWidth="1"/>
    <col min="2319" max="2319" width="1.296875" style="167" customWidth="1"/>
    <col min="2320" max="2320" width="9.69921875" style="167" bestFit="1" customWidth="1"/>
    <col min="2321" max="2560" width="9.09765625" style="167"/>
    <col min="2561" max="2564" width="7.296875" style="167" customWidth="1"/>
    <col min="2565" max="2565" width="1" style="167" customWidth="1"/>
    <col min="2566" max="2566" width="11.796875" style="167" customWidth="1"/>
    <col min="2567" max="2567" width="0.796875" style="167" customWidth="1"/>
    <col min="2568" max="2568" width="12.796875" style="167" customWidth="1"/>
    <col min="2569" max="2569" width="0.796875" style="167" customWidth="1"/>
    <col min="2570" max="2570" width="11.796875" style="167" customWidth="1"/>
    <col min="2571" max="2571" width="0.796875" style="167" customWidth="1"/>
    <col min="2572" max="2572" width="12.19921875" style="167" customWidth="1"/>
    <col min="2573" max="2573" width="0.796875" style="167" customWidth="1"/>
    <col min="2574" max="2574" width="13" style="167" customWidth="1"/>
    <col min="2575" max="2575" width="1.296875" style="167" customWidth="1"/>
    <col min="2576" max="2576" width="9.69921875" style="167" bestFit="1" customWidth="1"/>
    <col min="2577" max="2816" width="9.09765625" style="167"/>
    <col min="2817" max="2820" width="7.296875" style="167" customWidth="1"/>
    <col min="2821" max="2821" width="1" style="167" customWidth="1"/>
    <col min="2822" max="2822" width="11.796875" style="167" customWidth="1"/>
    <col min="2823" max="2823" width="0.796875" style="167" customWidth="1"/>
    <col min="2824" max="2824" width="12.796875" style="167" customWidth="1"/>
    <col min="2825" max="2825" width="0.796875" style="167" customWidth="1"/>
    <col min="2826" max="2826" width="11.796875" style="167" customWidth="1"/>
    <col min="2827" max="2827" width="0.796875" style="167" customWidth="1"/>
    <col min="2828" max="2828" width="12.19921875" style="167" customWidth="1"/>
    <col min="2829" max="2829" width="0.796875" style="167" customWidth="1"/>
    <col min="2830" max="2830" width="13" style="167" customWidth="1"/>
    <col min="2831" max="2831" width="1.296875" style="167" customWidth="1"/>
    <col min="2832" max="2832" width="9.69921875" style="167" bestFit="1" customWidth="1"/>
    <col min="2833" max="3072" width="9.09765625" style="167"/>
    <col min="3073" max="3076" width="7.296875" style="167" customWidth="1"/>
    <col min="3077" max="3077" width="1" style="167" customWidth="1"/>
    <col min="3078" max="3078" width="11.796875" style="167" customWidth="1"/>
    <col min="3079" max="3079" width="0.796875" style="167" customWidth="1"/>
    <col min="3080" max="3080" width="12.796875" style="167" customWidth="1"/>
    <col min="3081" max="3081" width="0.796875" style="167" customWidth="1"/>
    <col min="3082" max="3082" width="11.796875" style="167" customWidth="1"/>
    <col min="3083" max="3083" width="0.796875" style="167" customWidth="1"/>
    <col min="3084" max="3084" width="12.19921875" style="167" customWidth="1"/>
    <col min="3085" max="3085" width="0.796875" style="167" customWidth="1"/>
    <col min="3086" max="3086" width="13" style="167" customWidth="1"/>
    <col min="3087" max="3087" width="1.296875" style="167" customWidth="1"/>
    <col min="3088" max="3088" width="9.69921875" style="167" bestFit="1" customWidth="1"/>
    <col min="3089" max="3328" width="9.09765625" style="167"/>
    <col min="3329" max="3332" width="7.296875" style="167" customWidth="1"/>
    <col min="3333" max="3333" width="1" style="167" customWidth="1"/>
    <col min="3334" max="3334" width="11.796875" style="167" customWidth="1"/>
    <col min="3335" max="3335" width="0.796875" style="167" customWidth="1"/>
    <col min="3336" max="3336" width="12.796875" style="167" customWidth="1"/>
    <col min="3337" max="3337" width="0.796875" style="167" customWidth="1"/>
    <col min="3338" max="3338" width="11.796875" style="167" customWidth="1"/>
    <col min="3339" max="3339" width="0.796875" style="167" customWidth="1"/>
    <col min="3340" max="3340" width="12.19921875" style="167" customWidth="1"/>
    <col min="3341" max="3341" width="0.796875" style="167" customWidth="1"/>
    <col min="3342" max="3342" width="13" style="167" customWidth="1"/>
    <col min="3343" max="3343" width="1.296875" style="167" customWidth="1"/>
    <col min="3344" max="3344" width="9.69921875" style="167" bestFit="1" customWidth="1"/>
    <col min="3345" max="3584" width="9.09765625" style="167"/>
    <col min="3585" max="3588" width="7.296875" style="167" customWidth="1"/>
    <col min="3589" max="3589" width="1" style="167" customWidth="1"/>
    <col min="3590" max="3590" width="11.796875" style="167" customWidth="1"/>
    <col min="3591" max="3591" width="0.796875" style="167" customWidth="1"/>
    <col min="3592" max="3592" width="12.796875" style="167" customWidth="1"/>
    <col min="3593" max="3593" width="0.796875" style="167" customWidth="1"/>
    <col min="3594" max="3594" width="11.796875" style="167" customWidth="1"/>
    <col min="3595" max="3595" width="0.796875" style="167" customWidth="1"/>
    <col min="3596" max="3596" width="12.19921875" style="167" customWidth="1"/>
    <col min="3597" max="3597" width="0.796875" style="167" customWidth="1"/>
    <col min="3598" max="3598" width="13" style="167" customWidth="1"/>
    <col min="3599" max="3599" width="1.296875" style="167" customWidth="1"/>
    <col min="3600" max="3600" width="9.69921875" style="167" bestFit="1" customWidth="1"/>
    <col min="3601" max="3840" width="9.09765625" style="167"/>
    <col min="3841" max="3844" width="7.296875" style="167" customWidth="1"/>
    <col min="3845" max="3845" width="1" style="167" customWidth="1"/>
    <col min="3846" max="3846" width="11.796875" style="167" customWidth="1"/>
    <col min="3847" max="3847" width="0.796875" style="167" customWidth="1"/>
    <col min="3848" max="3848" width="12.796875" style="167" customWidth="1"/>
    <col min="3849" max="3849" width="0.796875" style="167" customWidth="1"/>
    <col min="3850" max="3850" width="11.796875" style="167" customWidth="1"/>
    <col min="3851" max="3851" width="0.796875" style="167" customWidth="1"/>
    <col min="3852" max="3852" width="12.19921875" style="167" customWidth="1"/>
    <col min="3853" max="3853" width="0.796875" style="167" customWidth="1"/>
    <col min="3854" max="3854" width="13" style="167" customWidth="1"/>
    <col min="3855" max="3855" width="1.296875" style="167" customWidth="1"/>
    <col min="3856" max="3856" width="9.69921875" style="167" bestFit="1" customWidth="1"/>
    <col min="3857" max="4096" width="9.09765625" style="167"/>
    <col min="4097" max="4100" width="7.296875" style="167" customWidth="1"/>
    <col min="4101" max="4101" width="1" style="167" customWidth="1"/>
    <col min="4102" max="4102" width="11.796875" style="167" customWidth="1"/>
    <col min="4103" max="4103" width="0.796875" style="167" customWidth="1"/>
    <col min="4104" max="4104" width="12.796875" style="167" customWidth="1"/>
    <col min="4105" max="4105" width="0.796875" style="167" customWidth="1"/>
    <col min="4106" max="4106" width="11.796875" style="167" customWidth="1"/>
    <col min="4107" max="4107" width="0.796875" style="167" customWidth="1"/>
    <col min="4108" max="4108" width="12.19921875" style="167" customWidth="1"/>
    <col min="4109" max="4109" width="0.796875" style="167" customWidth="1"/>
    <col min="4110" max="4110" width="13" style="167" customWidth="1"/>
    <col min="4111" max="4111" width="1.296875" style="167" customWidth="1"/>
    <col min="4112" max="4112" width="9.69921875" style="167" bestFit="1" customWidth="1"/>
    <col min="4113" max="4352" width="9.09765625" style="167"/>
    <col min="4353" max="4356" width="7.296875" style="167" customWidth="1"/>
    <col min="4357" max="4357" width="1" style="167" customWidth="1"/>
    <col min="4358" max="4358" width="11.796875" style="167" customWidth="1"/>
    <col min="4359" max="4359" width="0.796875" style="167" customWidth="1"/>
    <col min="4360" max="4360" width="12.796875" style="167" customWidth="1"/>
    <col min="4361" max="4361" width="0.796875" style="167" customWidth="1"/>
    <col min="4362" max="4362" width="11.796875" style="167" customWidth="1"/>
    <col min="4363" max="4363" width="0.796875" style="167" customWidth="1"/>
    <col min="4364" max="4364" width="12.19921875" style="167" customWidth="1"/>
    <col min="4365" max="4365" width="0.796875" style="167" customWidth="1"/>
    <col min="4366" max="4366" width="13" style="167" customWidth="1"/>
    <col min="4367" max="4367" width="1.296875" style="167" customWidth="1"/>
    <col min="4368" max="4368" width="9.69921875" style="167" bestFit="1" customWidth="1"/>
    <col min="4369" max="4608" width="9.09765625" style="167"/>
    <col min="4609" max="4612" width="7.296875" style="167" customWidth="1"/>
    <col min="4613" max="4613" width="1" style="167" customWidth="1"/>
    <col min="4614" max="4614" width="11.796875" style="167" customWidth="1"/>
    <col min="4615" max="4615" width="0.796875" style="167" customWidth="1"/>
    <col min="4616" max="4616" width="12.796875" style="167" customWidth="1"/>
    <col min="4617" max="4617" width="0.796875" style="167" customWidth="1"/>
    <col min="4618" max="4618" width="11.796875" style="167" customWidth="1"/>
    <col min="4619" max="4619" width="0.796875" style="167" customWidth="1"/>
    <col min="4620" max="4620" width="12.19921875" style="167" customWidth="1"/>
    <col min="4621" max="4621" width="0.796875" style="167" customWidth="1"/>
    <col min="4622" max="4622" width="13" style="167" customWidth="1"/>
    <col min="4623" max="4623" width="1.296875" style="167" customWidth="1"/>
    <col min="4624" max="4624" width="9.69921875" style="167" bestFit="1" customWidth="1"/>
    <col min="4625" max="4864" width="9.09765625" style="167"/>
    <col min="4865" max="4868" width="7.296875" style="167" customWidth="1"/>
    <col min="4869" max="4869" width="1" style="167" customWidth="1"/>
    <col min="4870" max="4870" width="11.796875" style="167" customWidth="1"/>
    <col min="4871" max="4871" width="0.796875" style="167" customWidth="1"/>
    <col min="4872" max="4872" width="12.796875" style="167" customWidth="1"/>
    <col min="4873" max="4873" width="0.796875" style="167" customWidth="1"/>
    <col min="4874" max="4874" width="11.796875" style="167" customWidth="1"/>
    <col min="4875" max="4875" width="0.796875" style="167" customWidth="1"/>
    <col min="4876" max="4876" width="12.19921875" style="167" customWidth="1"/>
    <col min="4877" max="4877" width="0.796875" style="167" customWidth="1"/>
    <col min="4878" max="4878" width="13" style="167" customWidth="1"/>
    <col min="4879" max="4879" width="1.296875" style="167" customWidth="1"/>
    <col min="4880" max="4880" width="9.69921875" style="167" bestFit="1" customWidth="1"/>
    <col min="4881" max="5120" width="9.09765625" style="167"/>
    <col min="5121" max="5124" width="7.296875" style="167" customWidth="1"/>
    <col min="5125" max="5125" width="1" style="167" customWidth="1"/>
    <col min="5126" max="5126" width="11.796875" style="167" customWidth="1"/>
    <col min="5127" max="5127" width="0.796875" style="167" customWidth="1"/>
    <col min="5128" max="5128" width="12.796875" style="167" customWidth="1"/>
    <col min="5129" max="5129" width="0.796875" style="167" customWidth="1"/>
    <col min="5130" max="5130" width="11.796875" style="167" customWidth="1"/>
    <col min="5131" max="5131" width="0.796875" style="167" customWidth="1"/>
    <col min="5132" max="5132" width="12.19921875" style="167" customWidth="1"/>
    <col min="5133" max="5133" width="0.796875" style="167" customWidth="1"/>
    <col min="5134" max="5134" width="13" style="167" customWidth="1"/>
    <col min="5135" max="5135" width="1.296875" style="167" customWidth="1"/>
    <col min="5136" max="5136" width="9.69921875" style="167" bestFit="1" customWidth="1"/>
    <col min="5137" max="5376" width="9.09765625" style="167"/>
    <col min="5377" max="5380" width="7.296875" style="167" customWidth="1"/>
    <col min="5381" max="5381" width="1" style="167" customWidth="1"/>
    <col min="5382" max="5382" width="11.796875" style="167" customWidth="1"/>
    <col min="5383" max="5383" width="0.796875" style="167" customWidth="1"/>
    <col min="5384" max="5384" width="12.796875" style="167" customWidth="1"/>
    <col min="5385" max="5385" width="0.796875" style="167" customWidth="1"/>
    <col min="5386" max="5386" width="11.796875" style="167" customWidth="1"/>
    <col min="5387" max="5387" width="0.796875" style="167" customWidth="1"/>
    <col min="5388" max="5388" width="12.19921875" style="167" customWidth="1"/>
    <col min="5389" max="5389" width="0.796875" style="167" customWidth="1"/>
    <col min="5390" max="5390" width="13" style="167" customWidth="1"/>
    <col min="5391" max="5391" width="1.296875" style="167" customWidth="1"/>
    <col min="5392" max="5392" width="9.69921875" style="167" bestFit="1" customWidth="1"/>
    <col min="5393" max="5632" width="9.09765625" style="167"/>
    <col min="5633" max="5636" width="7.296875" style="167" customWidth="1"/>
    <col min="5637" max="5637" width="1" style="167" customWidth="1"/>
    <col min="5638" max="5638" width="11.796875" style="167" customWidth="1"/>
    <col min="5639" max="5639" width="0.796875" style="167" customWidth="1"/>
    <col min="5640" max="5640" width="12.796875" style="167" customWidth="1"/>
    <col min="5641" max="5641" width="0.796875" style="167" customWidth="1"/>
    <col min="5642" max="5642" width="11.796875" style="167" customWidth="1"/>
    <col min="5643" max="5643" width="0.796875" style="167" customWidth="1"/>
    <col min="5644" max="5644" width="12.19921875" style="167" customWidth="1"/>
    <col min="5645" max="5645" width="0.796875" style="167" customWidth="1"/>
    <col min="5646" max="5646" width="13" style="167" customWidth="1"/>
    <col min="5647" max="5647" width="1.296875" style="167" customWidth="1"/>
    <col min="5648" max="5648" width="9.69921875" style="167" bestFit="1" customWidth="1"/>
    <col min="5649" max="5888" width="9.09765625" style="167"/>
    <col min="5889" max="5892" width="7.296875" style="167" customWidth="1"/>
    <col min="5893" max="5893" width="1" style="167" customWidth="1"/>
    <col min="5894" max="5894" width="11.796875" style="167" customWidth="1"/>
    <col min="5895" max="5895" width="0.796875" style="167" customWidth="1"/>
    <col min="5896" max="5896" width="12.796875" style="167" customWidth="1"/>
    <col min="5897" max="5897" width="0.796875" style="167" customWidth="1"/>
    <col min="5898" max="5898" width="11.796875" style="167" customWidth="1"/>
    <col min="5899" max="5899" width="0.796875" style="167" customWidth="1"/>
    <col min="5900" max="5900" width="12.19921875" style="167" customWidth="1"/>
    <col min="5901" max="5901" width="0.796875" style="167" customWidth="1"/>
    <col min="5902" max="5902" width="13" style="167" customWidth="1"/>
    <col min="5903" max="5903" width="1.296875" style="167" customWidth="1"/>
    <col min="5904" max="5904" width="9.69921875" style="167" bestFit="1" customWidth="1"/>
    <col min="5905" max="6144" width="9.09765625" style="167"/>
    <col min="6145" max="6148" width="7.296875" style="167" customWidth="1"/>
    <col min="6149" max="6149" width="1" style="167" customWidth="1"/>
    <col min="6150" max="6150" width="11.796875" style="167" customWidth="1"/>
    <col min="6151" max="6151" width="0.796875" style="167" customWidth="1"/>
    <col min="6152" max="6152" width="12.796875" style="167" customWidth="1"/>
    <col min="6153" max="6153" width="0.796875" style="167" customWidth="1"/>
    <col min="6154" max="6154" width="11.796875" style="167" customWidth="1"/>
    <col min="6155" max="6155" width="0.796875" style="167" customWidth="1"/>
    <col min="6156" max="6156" width="12.19921875" style="167" customWidth="1"/>
    <col min="6157" max="6157" width="0.796875" style="167" customWidth="1"/>
    <col min="6158" max="6158" width="13" style="167" customWidth="1"/>
    <col min="6159" max="6159" width="1.296875" style="167" customWidth="1"/>
    <col min="6160" max="6160" width="9.69921875" style="167" bestFit="1" customWidth="1"/>
    <col min="6161" max="6400" width="9.09765625" style="167"/>
    <col min="6401" max="6404" width="7.296875" style="167" customWidth="1"/>
    <col min="6405" max="6405" width="1" style="167" customWidth="1"/>
    <col min="6406" max="6406" width="11.796875" style="167" customWidth="1"/>
    <col min="6407" max="6407" width="0.796875" style="167" customWidth="1"/>
    <col min="6408" max="6408" width="12.796875" style="167" customWidth="1"/>
    <col min="6409" max="6409" width="0.796875" style="167" customWidth="1"/>
    <col min="6410" max="6410" width="11.796875" style="167" customWidth="1"/>
    <col min="6411" max="6411" width="0.796875" style="167" customWidth="1"/>
    <col min="6412" max="6412" width="12.19921875" style="167" customWidth="1"/>
    <col min="6413" max="6413" width="0.796875" style="167" customWidth="1"/>
    <col min="6414" max="6414" width="13" style="167" customWidth="1"/>
    <col min="6415" max="6415" width="1.296875" style="167" customWidth="1"/>
    <col min="6416" max="6416" width="9.69921875" style="167" bestFit="1" customWidth="1"/>
    <col min="6417" max="6656" width="9.09765625" style="167"/>
    <col min="6657" max="6660" width="7.296875" style="167" customWidth="1"/>
    <col min="6661" max="6661" width="1" style="167" customWidth="1"/>
    <col min="6662" max="6662" width="11.796875" style="167" customWidth="1"/>
    <col min="6663" max="6663" width="0.796875" style="167" customWidth="1"/>
    <col min="6664" max="6664" width="12.796875" style="167" customWidth="1"/>
    <col min="6665" max="6665" width="0.796875" style="167" customWidth="1"/>
    <col min="6666" max="6666" width="11.796875" style="167" customWidth="1"/>
    <col min="6667" max="6667" width="0.796875" style="167" customWidth="1"/>
    <col min="6668" max="6668" width="12.19921875" style="167" customWidth="1"/>
    <col min="6669" max="6669" width="0.796875" style="167" customWidth="1"/>
    <col min="6670" max="6670" width="13" style="167" customWidth="1"/>
    <col min="6671" max="6671" width="1.296875" style="167" customWidth="1"/>
    <col min="6672" max="6672" width="9.69921875" style="167" bestFit="1" customWidth="1"/>
    <col min="6673" max="6912" width="9.09765625" style="167"/>
    <col min="6913" max="6916" width="7.296875" style="167" customWidth="1"/>
    <col min="6917" max="6917" width="1" style="167" customWidth="1"/>
    <col min="6918" max="6918" width="11.796875" style="167" customWidth="1"/>
    <col min="6919" max="6919" width="0.796875" style="167" customWidth="1"/>
    <col min="6920" max="6920" width="12.796875" style="167" customWidth="1"/>
    <col min="6921" max="6921" width="0.796875" style="167" customWidth="1"/>
    <col min="6922" max="6922" width="11.796875" style="167" customWidth="1"/>
    <col min="6923" max="6923" width="0.796875" style="167" customWidth="1"/>
    <col min="6924" max="6924" width="12.19921875" style="167" customWidth="1"/>
    <col min="6925" max="6925" width="0.796875" style="167" customWidth="1"/>
    <col min="6926" max="6926" width="13" style="167" customWidth="1"/>
    <col min="6927" max="6927" width="1.296875" style="167" customWidth="1"/>
    <col min="6928" max="6928" width="9.69921875" style="167" bestFit="1" customWidth="1"/>
    <col min="6929" max="7168" width="9.09765625" style="167"/>
    <col min="7169" max="7172" width="7.296875" style="167" customWidth="1"/>
    <col min="7173" max="7173" width="1" style="167" customWidth="1"/>
    <col min="7174" max="7174" width="11.796875" style="167" customWidth="1"/>
    <col min="7175" max="7175" width="0.796875" style="167" customWidth="1"/>
    <col min="7176" max="7176" width="12.796875" style="167" customWidth="1"/>
    <col min="7177" max="7177" width="0.796875" style="167" customWidth="1"/>
    <col min="7178" max="7178" width="11.796875" style="167" customWidth="1"/>
    <col min="7179" max="7179" width="0.796875" style="167" customWidth="1"/>
    <col min="7180" max="7180" width="12.19921875" style="167" customWidth="1"/>
    <col min="7181" max="7181" width="0.796875" style="167" customWidth="1"/>
    <col min="7182" max="7182" width="13" style="167" customWidth="1"/>
    <col min="7183" max="7183" width="1.296875" style="167" customWidth="1"/>
    <col min="7184" max="7184" width="9.69921875" style="167" bestFit="1" customWidth="1"/>
    <col min="7185" max="7424" width="9.09765625" style="167"/>
    <col min="7425" max="7428" width="7.296875" style="167" customWidth="1"/>
    <col min="7429" max="7429" width="1" style="167" customWidth="1"/>
    <col min="7430" max="7430" width="11.796875" style="167" customWidth="1"/>
    <col min="7431" max="7431" width="0.796875" style="167" customWidth="1"/>
    <col min="7432" max="7432" width="12.796875" style="167" customWidth="1"/>
    <col min="7433" max="7433" width="0.796875" style="167" customWidth="1"/>
    <col min="7434" max="7434" width="11.796875" style="167" customWidth="1"/>
    <col min="7435" max="7435" width="0.796875" style="167" customWidth="1"/>
    <col min="7436" max="7436" width="12.19921875" style="167" customWidth="1"/>
    <col min="7437" max="7437" width="0.796875" style="167" customWidth="1"/>
    <col min="7438" max="7438" width="13" style="167" customWidth="1"/>
    <col min="7439" max="7439" width="1.296875" style="167" customWidth="1"/>
    <col min="7440" max="7440" width="9.69921875" style="167" bestFit="1" customWidth="1"/>
    <col min="7441" max="7680" width="9.09765625" style="167"/>
    <col min="7681" max="7684" width="7.296875" style="167" customWidth="1"/>
    <col min="7685" max="7685" width="1" style="167" customWidth="1"/>
    <col min="7686" max="7686" width="11.796875" style="167" customWidth="1"/>
    <col min="7687" max="7687" width="0.796875" style="167" customWidth="1"/>
    <col min="7688" max="7688" width="12.796875" style="167" customWidth="1"/>
    <col min="7689" max="7689" width="0.796875" style="167" customWidth="1"/>
    <col min="7690" max="7690" width="11.796875" style="167" customWidth="1"/>
    <col min="7691" max="7691" width="0.796875" style="167" customWidth="1"/>
    <col min="7692" max="7692" width="12.19921875" style="167" customWidth="1"/>
    <col min="7693" max="7693" width="0.796875" style="167" customWidth="1"/>
    <col min="7694" max="7694" width="13" style="167" customWidth="1"/>
    <col min="7695" max="7695" width="1.296875" style="167" customWidth="1"/>
    <col min="7696" max="7696" width="9.69921875" style="167" bestFit="1" customWidth="1"/>
    <col min="7697" max="7936" width="9.09765625" style="167"/>
    <col min="7937" max="7940" width="7.296875" style="167" customWidth="1"/>
    <col min="7941" max="7941" width="1" style="167" customWidth="1"/>
    <col min="7942" max="7942" width="11.796875" style="167" customWidth="1"/>
    <col min="7943" max="7943" width="0.796875" style="167" customWidth="1"/>
    <col min="7944" max="7944" width="12.796875" style="167" customWidth="1"/>
    <col min="7945" max="7945" width="0.796875" style="167" customWidth="1"/>
    <col min="7946" max="7946" width="11.796875" style="167" customWidth="1"/>
    <col min="7947" max="7947" width="0.796875" style="167" customWidth="1"/>
    <col min="7948" max="7948" width="12.19921875" style="167" customWidth="1"/>
    <col min="7949" max="7949" width="0.796875" style="167" customWidth="1"/>
    <col min="7950" max="7950" width="13" style="167" customWidth="1"/>
    <col min="7951" max="7951" width="1.296875" style="167" customWidth="1"/>
    <col min="7952" max="7952" width="9.69921875" style="167" bestFit="1" customWidth="1"/>
    <col min="7953" max="8192" width="9.09765625" style="167"/>
    <col min="8193" max="8196" width="7.296875" style="167" customWidth="1"/>
    <col min="8197" max="8197" width="1" style="167" customWidth="1"/>
    <col min="8198" max="8198" width="11.796875" style="167" customWidth="1"/>
    <col min="8199" max="8199" width="0.796875" style="167" customWidth="1"/>
    <col min="8200" max="8200" width="12.796875" style="167" customWidth="1"/>
    <col min="8201" max="8201" width="0.796875" style="167" customWidth="1"/>
    <col min="8202" max="8202" width="11.796875" style="167" customWidth="1"/>
    <col min="8203" max="8203" width="0.796875" style="167" customWidth="1"/>
    <col min="8204" max="8204" width="12.19921875" style="167" customWidth="1"/>
    <col min="8205" max="8205" width="0.796875" style="167" customWidth="1"/>
    <col min="8206" max="8206" width="13" style="167" customWidth="1"/>
    <col min="8207" max="8207" width="1.296875" style="167" customWidth="1"/>
    <col min="8208" max="8208" width="9.69921875" style="167" bestFit="1" customWidth="1"/>
    <col min="8209" max="8448" width="9.09765625" style="167"/>
    <col min="8449" max="8452" width="7.296875" style="167" customWidth="1"/>
    <col min="8453" max="8453" width="1" style="167" customWidth="1"/>
    <col min="8454" max="8454" width="11.796875" style="167" customWidth="1"/>
    <col min="8455" max="8455" width="0.796875" style="167" customWidth="1"/>
    <col min="8456" max="8456" width="12.796875" style="167" customWidth="1"/>
    <col min="8457" max="8457" width="0.796875" style="167" customWidth="1"/>
    <col min="8458" max="8458" width="11.796875" style="167" customWidth="1"/>
    <col min="8459" max="8459" width="0.796875" style="167" customWidth="1"/>
    <col min="8460" max="8460" width="12.19921875" style="167" customWidth="1"/>
    <col min="8461" max="8461" width="0.796875" style="167" customWidth="1"/>
    <col min="8462" max="8462" width="13" style="167" customWidth="1"/>
    <col min="8463" max="8463" width="1.296875" style="167" customWidth="1"/>
    <col min="8464" max="8464" width="9.69921875" style="167" bestFit="1" customWidth="1"/>
    <col min="8465" max="8704" width="9.09765625" style="167"/>
    <col min="8705" max="8708" width="7.296875" style="167" customWidth="1"/>
    <col min="8709" max="8709" width="1" style="167" customWidth="1"/>
    <col min="8710" max="8710" width="11.796875" style="167" customWidth="1"/>
    <col min="8711" max="8711" width="0.796875" style="167" customWidth="1"/>
    <col min="8712" max="8712" width="12.796875" style="167" customWidth="1"/>
    <col min="8713" max="8713" width="0.796875" style="167" customWidth="1"/>
    <col min="8714" max="8714" width="11.796875" style="167" customWidth="1"/>
    <col min="8715" max="8715" width="0.796875" style="167" customWidth="1"/>
    <col min="8716" max="8716" width="12.19921875" style="167" customWidth="1"/>
    <col min="8717" max="8717" width="0.796875" style="167" customWidth="1"/>
    <col min="8718" max="8718" width="13" style="167" customWidth="1"/>
    <col min="8719" max="8719" width="1.296875" style="167" customWidth="1"/>
    <col min="8720" max="8720" width="9.69921875" style="167" bestFit="1" customWidth="1"/>
    <col min="8721" max="8960" width="9.09765625" style="167"/>
    <col min="8961" max="8964" width="7.296875" style="167" customWidth="1"/>
    <col min="8965" max="8965" width="1" style="167" customWidth="1"/>
    <col min="8966" max="8966" width="11.796875" style="167" customWidth="1"/>
    <col min="8967" max="8967" width="0.796875" style="167" customWidth="1"/>
    <col min="8968" max="8968" width="12.796875" style="167" customWidth="1"/>
    <col min="8969" max="8969" width="0.796875" style="167" customWidth="1"/>
    <col min="8970" max="8970" width="11.796875" style="167" customWidth="1"/>
    <col min="8971" max="8971" width="0.796875" style="167" customWidth="1"/>
    <col min="8972" max="8972" width="12.19921875" style="167" customWidth="1"/>
    <col min="8973" max="8973" width="0.796875" style="167" customWidth="1"/>
    <col min="8974" max="8974" width="13" style="167" customWidth="1"/>
    <col min="8975" max="8975" width="1.296875" style="167" customWidth="1"/>
    <col min="8976" max="8976" width="9.69921875" style="167" bestFit="1" customWidth="1"/>
    <col min="8977" max="9216" width="9.09765625" style="167"/>
    <col min="9217" max="9220" width="7.296875" style="167" customWidth="1"/>
    <col min="9221" max="9221" width="1" style="167" customWidth="1"/>
    <col min="9222" max="9222" width="11.796875" style="167" customWidth="1"/>
    <col min="9223" max="9223" width="0.796875" style="167" customWidth="1"/>
    <col min="9224" max="9224" width="12.796875" style="167" customWidth="1"/>
    <col min="9225" max="9225" width="0.796875" style="167" customWidth="1"/>
    <col min="9226" max="9226" width="11.796875" style="167" customWidth="1"/>
    <col min="9227" max="9227" width="0.796875" style="167" customWidth="1"/>
    <col min="9228" max="9228" width="12.19921875" style="167" customWidth="1"/>
    <col min="9229" max="9229" width="0.796875" style="167" customWidth="1"/>
    <col min="9230" max="9230" width="13" style="167" customWidth="1"/>
    <col min="9231" max="9231" width="1.296875" style="167" customWidth="1"/>
    <col min="9232" max="9232" width="9.69921875" style="167" bestFit="1" customWidth="1"/>
    <col min="9233" max="9472" width="9.09765625" style="167"/>
    <col min="9473" max="9476" width="7.296875" style="167" customWidth="1"/>
    <col min="9477" max="9477" width="1" style="167" customWidth="1"/>
    <col min="9478" max="9478" width="11.796875" style="167" customWidth="1"/>
    <col min="9479" max="9479" width="0.796875" style="167" customWidth="1"/>
    <col min="9480" max="9480" width="12.796875" style="167" customWidth="1"/>
    <col min="9481" max="9481" width="0.796875" style="167" customWidth="1"/>
    <col min="9482" max="9482" width="11.796875" style="167" customWidth="1"/>
    <col min="9483" max="9483" width="0.796875" style="167" customWidth="1"/>
    <col min="9484" max="9484" width="12.19921875" style="167" customWidth="1"/>
    <col min="9485" max="9485" width="0.796875" style="167" customWidth="1"/>
    <col min="9486" max="9486" width="13" style="167" customWidth="1"/>
    <col min="9487" max="9487" width="1.296875" style="167" customWidth="1"/>
    <col min="9488" max="9488" width="9.69921875" style="167" bestFit="1" customWidth="1"/>
    <col min="9489" max="9728" width="9.09765625" style="167"/>
    <col min="9729" max="9732" width="7.296875" style="167" customWidth="1"/>
    <col min="9733" max="9733" width="1" style="167" customWidth="1"/>
    <col min="9734" max="9734" width="11.796875" style="167" customWidth="1"/>
    <col min="9735" max="9735" width="0.796875" style="167" customWidth="1"/>
    <col min="9736" max="9736" width="12.796875" style="167" customWidth="1"/>
    <col min="9737" max="9737" width="0.796875" style="167" customWidth="1"/>
    <col min="9738" max="9738" width="11.796875" style="167" customWidth="1"/>
    <col min="9739" max="9739" width="0.796875" style="167" customWidth="1"/>
    <col min="9740" max="9740" width="12.19921875" style="167" customWidth="1"/>
    <col min="9741" max="9741" width="0.796875" style="167" customWidth="1"/>
    <col min="9742" max="9742" width="13" style="167" customWidth="1"/>
    <col min="9743" max="9743" width="1.296875" style="167" customWidth="1"/>
    <col min="9744" max="9744" width="9.69921875" style="167" bestFit="1" customWidth="1"/>
    <col min="9745" max="9984" width="9.09765625" style="167"/>
    <col min="9985" max="9988" width="7.296875" style="167" customWidth="1"/>
    <col min="9989" max="9989" width="1" style="167" customWidth="1"/>
    <col min="9990" max="9990" width="11.796875" style="167" customWidth="1"/>
    <col min="9991" max="9991" width="0.796875" style="167" customWidth="1"/>
    <col min="9992" max="9992" width="12.796875" style="167" customWidth="1"/>
    <col min="9993" max="9993" width="0.796875" style="167" customWidth="1"/>
    <col min="9994" max="9994" width="11.796875" style="167" customWidth="1"/>
    <col min="9995" max="9995" width="0.796875" style="167" customWidth="1"/>
    <col min="9996" max="9996" width="12.19921875" style="167" customWidth="1"/>
    <col min="9997" max="9997" width="0.796875" style="167" customWidth="1"/>
    <col min="9998" max="9998" width="13" style="167" customWidth="1"/>
    <col min="9999" max="9999" width="1.296875" style="167" customWidth="1"/>
    <col min="10000" max="10000" width="9.69921875" style="167" bestFit="1" customWidth="1"/>
    <col min="10001" max="10240" width="9.09765625" style="167"/>
    <col min="10241" max="10244" width="7.296875" style="167" customWidth="1"/>
    <col min="10245" max="10245" width="1" style="167" customWidth="1"/>
    <col min="10246" max="10246" width="11.796875" style="167" customWidth="1"/>
    <col min="10247" max="10247" width="0.796875" style="167" customWidth="1"/>
    <col min="10248" max="10248" width="12.796875" style="167" customWidth="1"/>
    <col min="10249" max="10249" width="0.796875" style="167" customWidth="1"/>
    <col min="10250" max="10250" width="11.796875" style="167" customWidth="1"/>
    <col min="10251" max="10251" width="0.796875" style="167" customWidth="1"/>
    <col min="10252" max="10252" width="12.19921875" style="167" customWidth="1"/>
    <col min="10253" max="10253" width="0.796875" style="167" customWidth="1"/>
    <col min="10254" max="10254" width="13" style="167" customWidth="1"/>
    <col min="10255" max="10255" width="1.296875" style="167" customWidth="1"/>
    <col min="10256" max="10256" width="9.69921875" style="167" bestFit="1" customWidth="1"/>
    <col min="10257" max="10496" width="9.09765625" style="167"/>
    <col min="10497" max="10500" width="7.296875" style="167" customWidth="1"/>
    <col min="10501" max="10501" width="1" style="167" customWidth="1"/>
    <col min="10502" max="10502" width="11.796875" style="167" customWidth="1"/>
    <col min="10503" max="10503" width="0.796875" style="167" customWidth="1"/>
    <col min="10504" max="10504" width="12.796875" style="167" customWidth="1"/>
    <col min="10505" max="10505" width="0.796875" style="167" customWidth="1"/>
    <col min="10506" max="10506" width="11.796875" style="167" customWidth="1"/>
    <col min="10507" max="10507" width="0.796875" style="167" customWidth="1"/>
    <col min="10508" max="10508" width="12.19921875" style="167" customWidth="1"/>
    <col min="10509" max="10509" width="0.796875" style="167" customWidth="1"/>
    <col min="10510" max="10510" width="13" style="167" customWidth="1"/>
    <col min="10511" max="10511" width="1.296875" style="167" customWidth="1"/>
    <col min="10512" max="10512" width="9.69921875" style="167" bestFit="1" customWidth="1"/>
    <col min="10513" max="10752" width="9.09765625" style="167"/>
    <col min="10753" max="10756" width="7.296875" style="167" customWidth="1"/>
    <col min="10757" max="10757" width="1" style="167" customWidth="1"/>
    <col min="10758" max="10758" width="11.796875" style="167" customWidth="1"/>
    <col min="10759" max="10759" width="0.796875" style="167" customWidth="1"/>
    <col min="10760" max="10760" width="12.796875" style="167" customWidth="1"/>
    <col min="10761" max="10761" width="0.796875" style="167" customWidth="1"/>
    <col min="10762" max="10762" width="11.796875" style="167" customWidth="1"/>
    <col min="10763" max="10763" width="0.796875" style="167" customWidth="1"/>
    <col min="10764" max="10764" width="12.19921875" style="167" customWidth="1"/>
    <col min="10765" max="10765" width="0.796875" style="167" customWidth="1"/>
    <col min="10766" max="10766" width="13" style="167" customWidth="1"/>
    <col min="10767" max="10767" width="1.296875" style="167" customWidth="1"/>
    <col min="10768" max="10768" width="9.69921875" style="167" bestFit="1" customWidth="1"/>
    <col min="10769" max="11008" width="9.09765625" style="167"/>
    <col min="11009" max="11012" width="7.296875" style="167" customWidth="1"/>
    <col min="11013" max="11013" width="1" style="167" customWidth="1"/>
    <col min="11014" max="11014" width="11.796875" style="167" customWidth="1"/>
    <col min="11015" max="11015" width="0.796875" style="167" customWidth="1"/>
    <col min="11016" max="11016" width="12.796875" style="167" customWidth="1"/>
    <col min="11017" max="11017" width="0.796875" style="167" customWidth="1"/>
    <col min="11018" max="11018" width="11.796875" style="167" customWidth="1"/>
    <col min="11019" max="11019" width="0.796875" style="167" customWidth="1"/>
    <col min="11020" max="11020" width="12.19921875" style="167" customWidth="1"/>
    <col min="11021" max="11021" width="0.796875" style="167" customWidth="1"/>
    <col min="11022" max="11022" width="13" style="167" customWidth="1"/>
    <col min="11023" max="11023" width="1.296875" style="167" customWidth="1"/>
    <col min="11024" max="11024" width="9.69921875" style="167" bestFit="1" customWidth="1"/>
    <col min="11025" max="11264" width="9.09765625" style="167"/>
    <col min="11265" max="11268" width="7.296875" style="167" customWidth="1"/>
    <col min="11269" max="11269" width="1" style="167" customWidth="1"/>
    <col min="11270" max="11270" width="11.796875" style="167" customWidth="1"/>
    <col min="11271" max="11271" width="0.796875" style="167" customWidth="1"/>
    <col min="11272" max="11272" width="12.796875" style="167" customWidth="1"/>
    <col min="11273" max="11273" width="0.796875" style="167" customWidth="1"/>
    <col min="11274" max="11274" width="11.796875" style="167" customWidth="1"/>
    <col min="11275" max="11275" width="0.796875" style="167" customWidth="1"/>
    <col min="11276" max="11276" width="12.19921875" style="167" customWidth="1"/>
    <col min="11277" max="11277" width="0.796875" style="167" customWidth="1"/>
    <col min="11278" max="11278" width="13" style="167" customWidth="1"/>
    <col min="11279" max="11279" width="1.296875" style="167" customWidth="1"/>
    <col min="11280" max="11280" width="9.69921875" style="167" bestFit="1" customWidth="1"/>
    <col min="11281" max="11520" width="9.09765625" style="167"/>
    <col min="11521" max="11524" width="7.296875" style="167" customWidth="1"/>
    <col min="11525" max="11525" width="1" style="167" customWidth="1"/>
    <col min="11526" max="11526" width="11.796875" style="167" customWidth="1"/>
    <col min="11527" max="11527" width="0.796875" style="167" customWidth="1"/>
    <col min="11528" max="11528" width="12.796875" style="167" customWidth="1"/>
    <col min="11529" max="11529" width="0.796875" style="167" customWidth="1"/>
    <col min="11530" max="11530" width="11.796875" style="167" customWidth="1"/>
    <col min="11531" max="11531" width="0.796875" style="167" customWidth="1"/>
    <col min="11532" max="11532" width="12.19921875" style="167" customWidth="1"/>
    <col min="11533" max="11533" width="0.796875" style="167" customWidth="1"/>
    <col min="11534" max="11534" width="13" style="167" customWidth="1"/>
    <col min="11535" max="11535" width="1.296875" style="167" customWidth="1"/>
    <col min="11536" max="11536" width="9.69921875" style="167" bestFit="1" customWidth="1"/>
    <col min="11537" max="11776" width="9.09765625" style="167"/>
    <col min="11777" max="11780" width="7.296875" style="167" customWidth="1"/>
    <col min="11781" max="11781" width="1" style="167" customWidth="1"/>
    <col min="11782" max="11782" width="11.796875" style="167" customWidth="1"/>
    <col min="11783" max="11783" width="0.796875" style="167" customWidth="1"/>
    <col min="11784" max="11784" width="12.796875" style="167" customWidth="1"/>
    <col min="11785" max="11785" width="0.796875" style="167" customWidth="1"/>
    <col min="11786" max="11786" width="11.796875" style="167" customWidth="1"/>
    <col min="11787" max="11787" width="0.796875" style="167" customWidth="1"/>
    <col min="11788" max="11788" width="12.19921875" style="167" customWidth="1"/>
    <col min="11789" max="11789" width="0.796875" style="167" customWidth="1"/>
    <col min="11790" max="11790" width="13" style="167" customWidth="1"/>
    <col min="11791" max="11791" width="1.296875" style="167" customWidth="1"/>
    <col min="11792" max="11792" width="9.69921875" style="167" bestFit="1" customWidth="1"/>
    <col min="11793" max="12032" width="9.09765625" style="167"/>
    <col min="12033" max="12036" width="7.296875" style="167" customWidth="1"/>
    <col min="12037" max="12037" width="1" style="167" customWidth="1"/>
    <col min="12038" max="12038" width="11.796875" style="167" customWidth="1"/>
    <col min="12039" max="12039" width="0.796875" style="167" customWidth="1"/>
    <col min="12040" max="12040" width="12.796875" style="167" customWidth="1"/>
    <col min="12041" max="12041" width="0.796875" style="167" customWidth="1"/>
    <col min="12042" max="12042" width="11.796875" style="167" customWidth="1"/>
    <col min="12043" max="12043" width="0.796875" style="167" customWidth="1"/>
    <col min="12044" max="12044" width="12.19921875" style="167" customWidth="1"/>
    <col min="12045" max="12045" width="0.796875" style="167" customWidth="1"/>
    <col min="12046" max="12046" width="13" style="167" customWidth="1"/>
    <col min="12047" max="12047" width="1.296875" style="167" customWidth="1"/>
    <col min="12048" max="12048" width="9.69921875" style="167" bestFit="1" customWidth="1"/>
    <col min="12049" max="12288" width="9.09765625" style="167"/>
    <col min="12289" max="12292" width="7.296875" style="167" customWidth="1"/>
    <col min="12293" max="12293" width="1" style="167" customWidth="1"/>
    <col min="12294" max="12294" width="11.796875" style="167" customWidth="1"/>
    <col min="12295" max="12295" width="0.796875" style="167" customWidth="1"/>
    <col min="12296" max="12296" width="12.796875" style="167" customWidth="1"/>
    <col min="12297" max="12297" width="0.796875" style="167" customWidth="1"/>
    <col min="12298" max="12298" width="11.796875" style="167" customWidth="1"/>
    <col min="12299" max="12299" width="0.796875" style="167" customWidth="1"/>
    <col min="12300" max="12300" width="12.19921875" style="167" customWidth="1"/>
    <col min="12301" max="12301" width="0.796875" style="167" customWidth="1"/>
    <col min="12302" max="12302" width="13" style="167" customWidth="1"/>
    <col min="12303" max="12303" width="1.296875" style="167" customWidth="1"/>
    <col min="12304" max="12304" width="9.69921875" style="167" bestFit="1" customWidth="1"/>
    <col min="12305" max="12544" width="9.09765625" style="167"/>
    <col min="12545" max="12548" width="7.296875" style="167" customWidth="1"/>
    <col min="12549" max="12549" width="1" style="167" customWidth="1"/>
    <col min="12550" max="12550" width="11.796875" style="167" customWidth="1"/>
    <col min="12551" max="12551" width="0.796875" style="167" customWidth="1"/>
    <col min="12552" max="12552" width="12.796875" style="167" customWidth="1"/>
    <col min="12553" max="12553" width="0.796875" style="167" customWidth="1"/>
    <col min="12554" max="12554" width="11.796875" style="167" customWidth="1"/>
    <col min="12555" max="12555" width="0.796875" style="167" customWidth="1"/>
    <col min="12556" max="12556" width="12.19921875" style="167" customWidth="1"/>
    <col min="12557" max="12557" width="0.796875" style="167" customWidth="1"/>
    <col min="12558" max="12558" width="13" style="167" customWidth="1"/>
    <col min="12559" max="12559" width="1.296875" style="167" customWidth="1"/>
    <col min="12560" max="12560" width="9.69921875" style="167" bestFit="1" customWidth="1"/>
    <col min="12561" max="12800" width="9.09765625" style="167"/>
    <col min="12801" max="12804" width="7.296875" style="167" customWidth="1"/>
    <col min="12805" max="12805" width="1" style="167" customWidth="1"/>
    <col min="12806" max="12806" width="11.796875" style="167" customWidth="1"/>
    <col min="12807" max="12807" width="0.796875" style="167" customWidth="1"/>
    <col min="12808" max="12808" width="12.796875" style="167" customWidth="1"/>
    <col min="12809" max="12809" width="0.796875" style="167" customWidth="1"/>
    <col min="12810" max="12810" width="11.796875" style="167" customWidth="1"/>
    <col min="12811" max="12811" width="0.796875" style="167" customWidth="1"/>
    <col min="12812" max="12812" width="12.19921875" style="167" customWidth="1"/>
    <col min="12813" max="12813" width="0.796875" style="167" customWidth="1"/>
    <col min="12814" max="12814" width="13" style="167" customWidth="1"/>
    <col min="12815" max="12815" width="1.296875" style="167" customWidth="1"/>
    <col min="12816" max="12816" width="9.69921875" style="167" bestFit="1" customWidth="1"/>
    <col min="12817" max="13056" width="9.09765625" style="167"/>
    <col min="13057" max="13060" width="7.296875" style="167" customWidth="1"/>
    <col min="13061" max="13061" width="1" style="167" customWidth="1"/>
    <col min="13062" max="13062" width="11.796875" style="167" customWidth="1"/>
    <col min="13063" max="13063" width="0.796875" style="167" customWidth="1"/>
    <col min="13064" max="13064" width="12.796875" style="167" customWidth="1"/>
    <col min="13065" max="13065" width="0.796875" style="167" customWidth="1"/>
    <col min="13066" max="13066" width="11.796875" style="167" customWidth="1"/>
    <col min="13067" max="13067" width="0.796875" style="167" customWidth="1"/>
    <col min="13068" max="13068" width="12.19921875" style="167" customWidth="1"/>
    <col min="13069" max="13069" width="0.796875" style="167" customWidth="1"/>
    <col min="13070" max="13070" width="13" style="167" customWidth="1"/>
    <col min="13071" max="13071" width="1.296875" style="167" customWidth="1"/>
    <col min="13072" max="13072" width="9.69921875" style="167" bestFit="1" customWidth="1"/>
    <col min="13073" max="13312" width="9.09765625" style="167"/>
    <col min="13313" max="13316" width="7.296875" style="167" customWidth="1"/>
    <col min="13317" max="13317" width="1" style="167" customWidth="1"/>
    <col min="13318" max="13318" width="11.796875" style="167" customWidth="1"/>
    <col min="13319" max="13319" width="0.796875" style="167" customWidth="1"/>
    <col min="13320" max="13320" width="12.796875" style="167" customWidth="1"/>
    <col min="13321" max="13321" width="0.796875" style="167" customWidth="1"/>
    <col min="13322" max="13322" width="11.796875" style="167" customWidth="1"/>
    <col min="13323" max="13323" width="0.796875" style="167" customWidth="1"/>
    <col min="13324" max="13324" width="12.19921875" style="167" customWidth="1"/>
    <col min="13325" max="13325" width="0.796875" style="167" customWidth="1"/>
    <col min="13326" max="13326" width="13" style="167" customWidth="1"/>
    <col min="13327" max="13327" width="1.296875" style="167" customWidth="1"/>
    <col min="13328" max="13328" width="9.69921875" style="167" bestFit="1" customWidth="1"/>
    <col min="13329" max="13568" width="9.09765625" style="167"/>
    <col min="13569" max="13572" width="7.296875" style="167" customWidth="1"/>
    <col min="13573" max="13573" width="1" style="167" customWidth="1"/>
    <col min="13574" max="13574" width="11.796875" style="167" customWidth="1"/>
    <col min="13575" max="13575" width="0.796875" style="167" customWidth="1"/>
    <col min="13576" max="13576" width="12.796875" style="167" customWidth="1"/>
    <col min="13577" max="13577" width="0.796875" style="167" customWidth="1"/>
    <col min="13578" max="13578" width="11.796875" style="167" customWidth="1"/>
    <col min="13579" max="13579" width="0.796875" style="167" customWidth="1"/>
    <col min="13580" max="13580" width="12.19921875" style="167" customWidth="1"/>
    <col min="13581" max="13581" width="0.796875" style="167" customWidth="1"/>
    <col min="13582" max="13582" width="13" style="167" customWidth="1"/>
    <col min="13583" max="13583" width="1.296875" style="167" customWidth="1"/>
    <col min="13584" max="13584" width="9.69921875" style="167" bestFit="1" customWidth="1"/>
    <col min="13585" max="13824" width="9.09765625" style="167"/>
    <col min="13825" max="13828" width="7.296875" style="167" customWidth="1"/>
    <col min="13829" max="13829" width="1" style="167" customWidth="1"/>
    <col min="13830" max="13830" width="11.796875" style="167" customWidth="1"/>
    <col min="13831" max="13831" width="0.796875" style="167" customWidth="1"/>
    <col min="13832" max="13832" width="12.796875" style="167" customWidth="1"/>
    <col min="13833" max="13833" width="0.796875" style="167" customWidth="1"/>
    <col min="13834" max="13834" width="11.796875" style="167" customWidth="1"/>
    <col min="13835" max="13835" width="0.796875" style="167" customWidth="1"/>
    <col min="13836" max="13836" width="12.19921875" style="167" customWidth="1"/>
    <col min="13837" max="13837" width="0.796875" style="167" customWidth="1"/>
    <col min="13838" max="13838" width="13" style="167" customWidth="1"/>
    <col min="13839" max="13839" width="1.296875" style="167" customWidth="1"/>
    <col min="13840" max="13840" width="9.69921875" style="167" bestFit="1" customWidth="1"/>
    <col min="13841" max="14080" width="9.09765625" style="167"/>
    <col min="14081" max="14084" width="7.296875" style="167" customWidth="1"/>
    <col min="14085" max="14085" width="1" style="167" customWidth="1"/>
    <col min="14086" max="14086" width="11.796875" style="167" customWidth="1"/>
    <col min="14087" max="14087" width="0.796875" style="167" customWidth="1"/>
    <col min="14088" max="14088" width="12.796875" style="167" customWidth="1"/>
    <col min="14089" max="14089" width="0.796875" style="167" customWidth="1"/>
    <col min="14090" max="14090" width="11.796875" style="167" customWidth="1"/>
    <col min="14091" max="14091" width="0.796875" style="167" customWidth="1"/>
    <col min="14092" max="14092" width="12.19921875" style="167" customWidth="1"/>
    <col min="14093" max="14093" width="0.796875" style="167" customWidth="1"/>
    <col min="14094" max="14094" width="13" style="167" customWidth="1"/>
    <col min="14095" max="14095" width="1.296875" style="167" customWidth="1"/>
    <col min="14096" max="14096" width="9.69921875" style="167" bestFit="1" customWidth="1"/>
    <col min="14097" max="14336" width="9.09765625" style="167"/>
    <col min="14337" max="14340" width="7.296875" style="167" customWidth="1"/>
    <col min="14341" max="14341" width="1" style="167" customWidth="1"/>
    <col min="14342" max="14342" width="11.796875" style="167" customWidth="1"/>
    <col min="14343" max="14343" width="0.796875" style="167" customWidth="1"/>
    <col min="14344" max="14344" width="12.796875" style="167" customWidth="1"/>
    <col min="14345" max="14345" width="0.796875" style="167" customWidth="1"/>
    <col min="14346" max="14346" width="11.796875" style="167" customWidth="1"/>
    <col min="14347" max="14347" width="0.796875" style="167" customWidth="1"/>
    <col min="14348" max="14348" width="12.19921875" style="167" customWidth="1"/>
    <col min="14349" max="14349" width="0.796875" style="167" customWidth="1"/>
    <col min="14350" max="14350" width="13" style="167" customWidth="1"/>
    <col min="14351" max="14351" width="1.296875" style="167" customWidth="1"/>
    <col min="14352" max="14352" width="9.69921875" style="167" bestFit="1" customWidth="1"/>
    <col min="14353" max="14592" width="9.09765625" style="167"/>
    <col min="14593" max="14596" width="7.296875" style="167" customWidth="1"/>
    <col min="14597" max="14597" width="1" style="167" customWidth="1"/>
    <col min="14598" max="14598" width="11.796875" style="167" customWidth="1"/>
    <col min="14599" max="14599" width="0.796875" style="167" customWidth="1"/>
    <col min="14600" max="14600" width="12.796875" style="167" customWidth="1"/>
    <col min="14601" max="14601" width="0.796875" style="167" customWidth="1"/>
    <col min="14602" max="14602" width="11.796875" style="167" customWidth="1"/>
    <col min="14603" max="14603" width="0.796875" style="167" customWidth="1"/>
    <col min="14604" max="14604" width="12.19921875" style="167" customWidth="1"/>
    <col min="14605" max="14605" width="0.796875" style="167" customWidth="1"/>
    <col min="14606" max="14606" width="13" style="167" customWidth="1"/>
    <col min="14607" max="14607" width="1.296875" style="167" customWidth="1"/>
    <col min="14608" max="14608" width="9.69921875" style="167" bestFit="1" customWidth="1"/>
    <col min="14609" max="14848" width="9.09765625" style="167"/>
    <col min="14849" max="14852" width="7.296875" style="167" customWidth="1"/>
    <col min="14853" max="14853" width="1" style="167" customWidth="1"/>
    <col min="14854" max="14854" width="11.796875" style="167" customWidth="1"/>
    <col min="14855" max="14855" width="0.796875" style="167" customWidth="1"/>
    <col min="14856" max="14856" width="12.796875" style="167" customWidth="1"/>
    <col min="14857" max="14857" width="0.796875" style="167" customWidth="1"/>
    <col min="14858" max="14858" width="11.796875" style="167" customWidth="1"/>
    <col min="14859" max="14859" width="0.796875" style="167" customWidth="1"/>
    <col min="14860" max="14860" width="12.19921875" style="167" customWidth="1"/>
    <col min="14861" max="14861" width="0.796875" style="167" customWidth="1"/>
    <col min="14862" max="14862" width="13" style="167" customWidth="1"/>
    <col min="14863" max="14863" width="1.296875" style="167" customWidth="1"/>
    <col min="14864" max="14864" width="9.69921875" style="167" bestFit="1" customWidth="1"/>
    <col min="14865" max="15104" width="9.09765625" style="167"/>
    <col min="15105" max="15108" width="7.296875" style="167" customWidth="1"/>
    <col min="15109" max="15109" width="1" style="167" customWidth="1"/>
    <col min="15110" max="15110" width="11.796875" style="167" customWidth="1"/>
    <col min="15111" max="15111" width="0.796875" style="167" customWidth="1"/>
    <col min="15112" max="15112" width="12.796875" style="167" customWidth="1"/>
    <col min="15113" max="15113" width="0.796875" style="167" customWidth="1"/>
    <col min="15114" max="15114" width="11.796875" style="167" customWidth="1"/>
    <col min="15115" max="15115" width="0.796875" style="167" customWidth="1"/>
    <col min="15116" max="15116" width="12.19921875" style="167" customWidth="1"/>
    <col min="15117" max="15117" width="0.796875" style="167" customWidth="1"/>
    <col min="15118" max="15118" width="13" style="167" customWidth="1"/>
    <col min="15119" max="15119" width="1.296875" style="167" customWidth="1"/>
    <col min="15120" max="15120" width="9.69921875" style="167" bestFit="1" customWidth="1"/>
    <col min="15121" max="15360" width="9.09765625" style="167"/>
    <col min="15361" max="15364" width="7.296875" style="167" customWidth="1"/>
    <col min="15365" max="15365" width="1" style="167" customWidth="1"/>
    <col min="15366" max="15366" width="11.796875" style="167" customWidth="1"/>
    <col min="15367" max="15367" width="0.796875" style="167" customWidth="1"/>
    <col min="15368" max="15368" width="12.796875" style="167" customWidth="1"/>
    <col min="15369" max="15369" width="0.796875" style="167" customWidth="1"/>
    <col min="15370" max="15370" width="11.796875" style="167" customWidth="1"/>
    <col min="15371" max="15371" width="0.796875" style="167" customWidth="1"/>
    <col min="15372" max="15372" width="12.19921875" style="167" customWidth="1"/>
    <col min="15373" max="15373" width="0.796875" style="167" customWidth="1"/>
    <col min="15374" max="15374" width="13" style="167" customWidth="1"/>
    <col min="15375" max="15375" width="1.296875" style="167" customWidth="1"/>
    <col min="15376" max="15376" width="9.69921875" style="167" bestFit="1" customWidth="1"/>
    <col min="15377" max="15616" width="9.09765625" style="167"/>
    <col min="15617" max="15620" width="7.296875" style="167" customWidth="1"/>
    <col min="15621" max="15621" width="1" style="167" customWidth="1"/>
    <col min="15622" max="15622" width="11.796875" style="167" customWidth="1"/>
    <col min="15623" max="15623" width="0.796875" style="167" customWidth="1"/>
    <col min="15624" max="15624" width="12.796875" style="167" customWidth="1"/>
    <col min="15625" max="15625" width="0.796875" style="167" customWidth="1"/>
    <col min="15626" max="15626" width="11.796875" style="167" customWidth="1"/>
    <col min="15627" max="15627" width="0.796875" style="167" customWidth="1"/>
    <col min="15628" max="15628" width="12.19921875" style="167" customWidth="1"/>
    <col min="15629" max="15629" width="0.796875" style="167" customWidth="1"/>
    <col min="15630" max="15630" width="13" style="167" customWidth="1"/>
    <col min="15631" max="15631" width="1.296875" style="167" customWidth="1"/>
    <col min="15632" max="15632" width="9.69921875" style="167" bestFit="1" customWidth="1"/>
    <col min="15633" max="15872" width="9.09765625" style="167"/>
    <col min="15873" max="15876" width="7.296875" style="167" customWidth="1"/>
    <col min="15877" max="15877" width="1" style="167" customWidth="1"/>
    <col min="15878" max="15878" width="11.796875" style="167" customWidth="1"/>
    <col min="15879" max="15879" width="0.796875" style="167" customWidth="1"/>
    <col min="15880" max="15880" width="12.796875" style="167" customWidth="1"/>
    <col min="15881" max="15881" width="0.796875" style="167" customWidth="1"/>
    <col min="15882" max="15882" width="11.796875" style="167" customWidth="1"/>
    <col min="15883" max="15883" width="0.796875" style="167" customWidth="1"/>
    <col min="15884" max="15884" width="12.19921875" style="167" customWidth="1"/>
    <col min="15885" max="15885" width="0.796875" style="167" customWidth="1"/>
    <col min="15886" max="15886" width="13" style="167" customWidth="1"/>
    <col min="15887" max="15887" width="1.296875" style="167" customWidth="1"/>
    <col min="15888" max="15888" width="9.69921875" style="167" bestFit="1" customWidth="1"/>
    <col min="15889" max="16128" width="9.09765625" style="167"/>
    <col min="16129" max="16132" width="7.296875" style="167" customWidth="1"/>
    <col min="16133" max="16133" width="1" style="167" customWidth="1"/>
    <col min="16134" max="16134" width="11.796875" style="167" customWidth="1"/>
    <col min="16135" max="16135" width="0.796875" style="167" customWidth="1"/>
    <col min="16136" max="16136" width="12.796875" style="167" customWidth="1"/>
    <col min="16137" max="16137" width="0.796875" style="167" customWidth="1"/>
    <col min="16138" max="16138" width="11.796875" style="167" customWidth="1"/>
    <col min="16139" max="16139" width="0.796875" style="167" customWidth="1"/>
    <col min="16140" max="16140" width="12.19921875" style="167" customWidth="1"/>
    <col min="16141" max="16141" width="0.796875" style="167" customWidth="1"/>
    <col min="16142" max="16142" width="13" style="167" customWidth="1"/>
    <col min="16143" max="16143" width="1.296875" style="167" customWidth="1"/>
    <col min="16144" max="16144" width="9.69921875" style="167" bestFit="1" customWidth="1"/>
    <col min="16145" max="16384" width="9.09765625" style="167"/>
  </cols>
  <sheetData>
    <row r="1" spans="1:16" ht="26.1" customHeight="1">
      <c r="A1" s="306" t="s">
        <v>153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</row>
    <row r="2" spans="1:16" ht="26.1" customHeight="1">
      <c r="A2" s="308" t="s">
        <v>0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</row>
    <row r="3" spans="1:16" ht="26.1" customHeight="1">
      <c r="A3" s="308" t="s">
        <v>123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</row>
    <row r="4" spans="1:16" ht="26.1" customHeight="1">
      <c r="A4" s="308" t="str">
        <f>'PL-3'!A4:N4</f>
        <v>สำหรับงวด 3 เดือน  สิ้นสุดวันที่ 31 มีนาคม 2565 (ยังไม่ได้ตรวจสอบ/สอบทานแล้ว)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</row>
    <row r="5" spans="1:16" ht="26.1" customHeight="1">
      <c r="A5" s="168"/>
      <c r="B5" s="168"/>
      <c r="C5" s="168"/>
      <c r="D5" s="168"/>
      <c r="E5" s="168"/>
      <c r="F5" s="169"/>
      <c r="G5" s="169"/>
      <c r="H5" s="169"/>
      <c r="I5" s="169"/>
      <c r="J5" s="169"/>
      <c r="K5" s="169"/>
      <c r="L5" s="169"/>
      <c r="M5" s="169"/>
    </row>
    <row r="6" spans="1:16" ht="26.1" customHeight="1">
      <c r="F6" s="309" t="s">
        <v>4</v>
      </c>
      <c r="G6" s="309"/>
      <c r="H6" s="309"/>
      <c r="I6" s="309"/>
      <c r="J6" s="309"/>
      <c r="K6" s="309"/>
      <c r="L6" s="309"/>
      <c r="M6" s="309"/>
      <c r="N6" s="309"/>
    </row>
    <row r="7" spans="1:16" ht="26.1" customHeight="1">
      <c r="F7" s="171" t="s">
        <v>154</v>
      </c>
      <c r="G7" s="171"/>
      <c r="H7" s="171" t="s">
        <v>126</v>
      </c>
      <c r="I7" s="171"/>
      <c r="J7" s="305" t="s">
        <v>128</v>
      </c>
      <c r="K7" s="305"/>
      <c r="L7" s="305"/>
      <c r="M7" s="171"/>
      <c r="N7" s="172" t="s">
        <v>132</v>
      </c>
    </row>
    <row r="8" spans="1:16" ht="26.1" customHeight="1">
      <c r="D8" s="292" t="s">
        <v>6</v>
      </c>
      <c r="F8" s="173" t="s">
        <v>155</v>
      </c>
      <c r="G8" s="173"/>
      <c r="H8" s="173" t="s">
        <v>134</v>
      </c>
      <c r="I8" s="173"/>
      <c r="J8" s="173" t="s">
        <v>136</v>
      </c>
      <c r="K8" s="173"/>
      <c r="L8" s="173" t="s">
        <v>84</v>
      </c>
      <c r="M8" s="173"/>
      <c r="N8" s="173"/>
    </row>
    <row r="9" spans="1:16" ht="26.1" customHeight="1">
      <c r="A9" s="144" t="s">
        <v>142</v>
      </c>
      <c r="B9" s="174"/>
      <c r="C9" s="175"/>
      <c r="D9" s="175"/>
      <c r="F9" s="176">
        <v>555000000</v>
      </c>
      <c r="G9" s="176">
        <v>0</v>
      </c>
      <c r="H9" s="176">
        <v>243722900</v>
      </c>
      <c r="I9" s="177"/>
      <c r="J9" s="177">
        <v>35512114</v>
      </c>
      <c r="K9" s="177"/>
      <c r="L9" s="176">
        <v>388977572</v>
      </c>
      <c r="M9" s="177"/>
      <c r="N9" s="176">
        <f>SUM(F9:L9)</f>
        <v>1223212586</v>
      </c>
      <c r="O9" s="178"/>
      <c r="P9" s="178"/>
    </row>
    <row r="10" spans="1:16" ht="26.1" customHeight="1">
      <c r="A10" s="144" t="s">
        <v>143</v>
      </c>
      <c r="B10" s="174"/>
      <c r="C10" s="174"/>
      <c r="D10" s="179">
        <v>22</v>
      </c>
      <c r="F10" s="124">
        <v>0</v>
      </c>
      <c r="G10" s="177">
        <v>0</v>
      </c>
      <c r="H10" s="124">
        <v>0</v>
      </c>
      <c r="I10" s="177"/>
      <c r="J10" s="86">
        <v>0</v>
      </c>
      <c r="K10" s="177"/>
      <c r="L10" s="176">
        <v>-388000500</v>
      </c>
      <c r="M10" s="177"/>
      <c r="N10" s="176">
        <f>SUM(F10:L10)</f>
        <v>-388000500</v>
      </c>
      <c r="O10" s="178"/>
      <c r="P10" s="178"/>
    </row>
    <row r="11" spans="1:16" ht="26.1" customHeight="1">
      <c r="A11" s="167" t="s">
        <v>113</v>
      </c>
      <c r="B11" s="174"/>
      <c r="C11" s="175"/>
      <c r="D11" s="175"/>
      <c r="F11" s="122">
        <v>0</v>
      </c>
      <c r="G11" s="122">
        <v>0</v>
      </c>
      <c r="H11" s="122">
        <v>0</v>
      </c>
      <c r="I11" s="122"/>
      <c r="J11" s="86">
        <v>0</v>
      </c>
      <c r="K11" s="122"/>
      <c r="L11" s="86">
        <v>3813863</v>
      </c>
      <c r="M11" s="122"/>
      <c r="N11" s="122">
        <f>SUM(F11:L11)</f>
        <v>3813863</v>
      </c>
      <c r="O11" s="178"/>
      <c r="P11" s="178"/>
    </row>
    <row r="12" spans="1:16" ht="26.1" customHeight="1" thickBot="1">
      <c r="A12" s="144" t="s">
        <v>148</v>
      </c>
      <c r="B12" s="174"/>
      <c r="C12" s="175"/>
      <c r="D12" s="175"/>
      <c r="F12" s="180">
        <f>SUM(F9:F11)</f>
        <v>555000000</v>
      </c>
      <c r="G12" s="122"/>
      <c r="H12" s="180">
        <f>SUM(H9:H11)</f>
        <v>243722900</v>
      </c>
      <c r="I12" s="122"/>
      <c r="J12" s="180">
        <f>SUM(J9:J11)</f>
        <v>35512114</v>
      </c>
      <c r="K12" s="122"/>
      <c r="L12" s="180">
        <f>SUM(L9:L11)</f>
        <v>4790935</v>
      </c>
      <c r="M12" s="122"/>
      <c r="N12" s="180">
        <f>SUM(N9:N11)</f>
        <v>839025949</v>
      </c>
      <c r="O12" s="178"/>
      <c r="P12" s="178"/>
    </row>
    <row r="13" spans="1:16" ht="26.1" customHeight="1" thickTop="1">
      <c r="A13" s="181"/>
      <c r="B13" s="175"/>
      <c r="C13" s="175"/>
      <c r="D13" s="175"/>
      <c r="F13" s="114"/>
      <c r="G13" s="114"/>
      <c r="H13" s="114"/>
      <c r="I13" s="114"/>
      <c r="J13" s="114"/>
      <c r="K13" s="114"/>
      <c r="L13" s="114"/>
      <c r="M13" s="114"/>
      <c r="N13" s="114"/>
      <c r="O13" s="178"/>
      <c r="P13" s="178"/>
    </row>
    <row r="14" spans="1:16" ht="26.1" customHeight="1">
      <c r="A14" s="287" t="s">
        <v>149</v>
      </c>
      <c r="B14" s="288"/>
      <c r="C14" s="288"/>
      <c r="D14" s="289"/>
      <c r="F14" s="122">
        <v>856121119</v>
      </c>
      <c r="G14" s="122"/>
      <c r="H14" s="122">
        <v>1998593340</v>
      </c>
      <c r="I14" s="122"/>
      <c r="J14" s="122">
        <v>71153455</v>
      </c>
      <c r="K14" s="122"/>
      <c r="L14" s="122">
        <v>566249891</v>
      </c>
      <c r="M14" s="122"/>
      <c r="N14" s="122">
        <f>SUM(F14:M14)</f>
        <v>3492117805</v>
      </c>
      <c r="O14" s="178"/>
      <c r="P14" s="178"/>
    </row>
    <row r="15" spans="1:16" ht="26.1" customHeight="1">
      <c r="A15" s="285" t="s">
        <v>252</v>
      </c>
      <c r="B15" s="280"/>
      <c r="C15" s="288"/>
      <c r="D15" s="286"/>
      <c r="F15" s="167"/>
      <c r="G15" s="167"/>
      <c r="H15" s="167"/>
      <c r="I15" s="167"/>
      <c r="J15" s="167"/>
      <c r="K15" s="167"/>
      <c r="L15" s="167"/>
      <c r="M15" s="167"/>
      <c r="N15" s="167"/>
      <c r="O15" s="178"/>
    </row>
    <row r="16" spans="1:16" ht="26.1" customHeight="1">
      <c r="A16" s="285" t="s">
        <v>253</v>
      </c>
      <c r="B16" s="280"/>
      <c r="C16" s="288"/>
      <c r="D16" s="179">
        <v>16</v>
      </c>
      <c r="F16" s="124">
        <v>0</v>
      </c>
      <c r="G16" s="124"/>
      <c r="H16" s="124">
        <v>0</v>
      </c>
      <c r="I16" s="177"/>
      <c r="J16" s="86">
        <v>0</v>
      </c>
      <c r="K16" s="177"/>
      <c r="L16" s="86">
        <v>3527642</v>
      </c>
      <c r="M16" s="177"/>
      <c r="N16" s="86">
        <f>SUM(F16:M16)</f>
        <v>3527642</v>
      </c>
      <c r="O16" s="178"/>
    </row>
    <row r="17" spans="1:16" ht="26.1" customHeight="1">
      <c r="A17" s="287" t="s">
        <v>113</v>
      </c>
      <c r="B17" s="288"/>
      <c r="C17" s="288"/>
      <c r="D17" s="289"/>
      <c r="F17" s="122">
        <v>0</v>
      </c>
      <c r="G17" s="122"/>
      <c r="H17" s="122">
        <v>0</v>
      </c>
      <c r="I17" s="122"/>
      <c r="J17" s="122">
        <v>0</v>
      </c>
      <c r="K17" s="122"/>
      <c r="L17" s="122">
        <f>'PL-3'!L26</f>
        <v>49325554</v>
      </c>
      <c r="M17" s="122"/>
      <c r="N17" s="122">
        <f>SUM(F17:M17)</f>
        <v>49325554</v>
      </c>
      <c r="O17" s="178"/>
      <c r="P17" s="178"/>
    </row>
    <row r="18" spans="1:16" ht="26.1" customHeight="1" thickBot="1">
      <c r="A18" s="144" t="s">
        <v>152</v>
      </c>
      <c r="B18" s="174"/>
      <c r="C18" s="174"/>
      <c r="D18" s="175"/>
      <c r="F18" s="180">
        <f>SUM(F14:F17)</f>
        <v>856121119</v>
      </c>
      <c r="G18" s="122"/>
      <c r="H18" s="180">
        <f>SUM(H14:H17)</f>
        <v>1998593340</v>
      </c>
      <c r="I18" s="122"/>
      <c r="J18" s="180">
        <f>SUM(J14:J17)</f>
        <v>71153455</v>
      </c>
      <c r="K18" s="122"/>
      <c r="L18" s="180">
        <f>SUM(L14:L17)</f>
        <v>619103087</v>
      </c>
      <c r="M18" s="122"/>
      <c r="N18" s="180">
        <f>SUM(N14:N17)</f>
        <v>3544971001</v>
      </c>
      <c r="O18" s="178"/>
      <c r="P18" s="47"/>
    </row>
    <row r="19" spans="1:16" ht="26.1" customHeight="1" thickTop="1">
      <c r="F19" s="122"/>
      <c r="G19" s="122"/>
      <c r="H19" s="122"/>
      <c r="I19" s="122"/>
      <c r="J19" s="122"/>
      <c r="K19" s="122"/>
      <c r="L19" s="122"/>
      <c r="M19" s="122"/>
      <c r="N19" s="122"/>
      <c r="O19" s="178"/>
      <c r="P19" s="178"/>
    </row>
    <row r="20" spans="1:16" ht="26.1" customHeight="1"/>
    <row r="21" spans="1:16" ht="26.1" customHeight="1"/>
    <row r="22" spans="1:16" ht="26.1" customHeight="1">
      <c r="A22" s="31" t="s">
        <v>37</v>
      </c>
    </row>
    <row r="23" spans="1:16" ht="26.1" customHeight="1">
      <c r="A23" s="31"/>
    </row>
    <row r="24" spans="1:16" ht="26.1" customHeight="1">
      <c r="D24" s="280"/>
    </row>
    <row r="25" spans="1:16" ht="26.1" customHeight="1"/>
    <row r="26" spans="1:16" ht="26.1" customHeight="1">
      <c r="B26" s="33"/>
      <c r="D26" s="94" t="s">
        <v>38</v>
      </c>
      <c r="E26" s="35"/>
      <c r="F26" s="33"/>
      <c r="G26" s="174"/>
      <c r="H26" s="182"/>
      <c r="I26" s="182"/>
      <c r="J26" s="182"/>
      <c r="K26" s="182"/>
      <c r="M26" s="182"/>
    </row>
    <row r="27" spans="1:16" ht="26.1" customHeight="1">
      <c r="B27" s="36"/>
      <c r="D27" s="33" t="s">
        <v>243</v>
      </c>
      <c r="E27" s="183"/>
      <c r="F27" s="33"/>
      <c r="G27" s="174"/>
      <c r="H27" s="182"/>
      <c r="I27" s="182"/>
      <c r="J27" s="182"/>
      <c r="K27" s="182"/>
      <c r="M27" s="182"/>
    </row>
    <row r="30" spans="1:16">
      <c r="N30" s="124"/>
    </row>
  </sheetData>
  <mergeCells count="6">
    <mergeCell ref="J7:L7"/>
    <mergeCell ref="A1:N1"/>
    <mergeCell ref="A2:N2"/>
    <mergeCell ref="A3:N3"/>
    <mergeCell ref="A4:N4"/>
    <mergeCell ref="F6:N6"/>
  </mergeCells>
  <pageMargins left="0.77" right="0.37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25"/>
  <sheetViews>
    <sheetView zoomScale="90" zoomScaleNormal="90" workbookViewId="0">
      <selection activeCell="M80" sqref="M80"/>
    </sheetView>
  </sheetViews>
  <sheetFormatPr defaultColWidth="9.09765625" defaultRowHeight="25.95" customHeight="1"/>
  <cols>
    <col min="1" max="1" width="6.19921875" style="184" customWidth="1"/>
    <col min="2" max="4" width="9" style="184" customWidth="1"/>
    <col min="5" max="5" width="11.19921875" style="184" customWidth="1"/>
    <col min="6" max="6" width="9" style="184" customWidth="1"/>
    <col min="7" max="7" width="13.69921875" style="201" customWidth="1"/>
    <col min="8" max="8" width="1.296875" style="203" customWidth="1"/>
    <col min="9" max="9" width="13.69921875" style="202" customWidth="1"/>
    <col min="10" max="10" width="1.296875" style="203" customWidth="1"/>
    <col min="11" max="11" width="13.69921875" style="202" customWidth="1"/>
    <col min="12" max="12" width="1.296875" style="203" customWidth="1"/>
    <col min="13" max="13" width="13.69921875" style="202" customWidth="1"/>
    <col min="14" max="14" width="2.19921875" style="184" customWidth="1"/>
    <col min="15" max="15" width="1.69921875" style="184" customWidth="1"/>
    <col min="16" max="245" width="9.09765625" style="184"/>
    <col min="246" max="246" width="6.19921875" style="184" customWidth="1"/>
    <col min="247" max="247" width="10.796875" style="184" customWidth="1"/>
    <col min="248" max="249" width="7.19921875" style="184" customWidth="1"/>
    <col min="250" max="250" width="7.796875" style="184" customWidth="1"/>
    <col min="251" max="251" width="6.69921875" style="184" customWidth="1"/>
    <col min="252" max="252" width="12.3984375" style="184" customWidth="1"/>
    <col min="253" max="253" width="1.296875" style="184" customWidth="1"/>
    <col min="254" max="254" width="12.3984375" style="184" customWidth="1"/>
    <col min="255" max="255" width="1.296875" style="184" customWidth="1"/>
    <col min="256" max="256" width="12.3984375" style="184" customWidth="1"/>
    <col min="257" max="257" width="1.296875" style="184" customWidth="1"/>
    <col min="258" max="258" width="12.3984375" style="184" customWidth="1"/>
    <col min="259" max="259" width="2.19921875" style="184" customWidth="1"/>
    <col min="260" max="501" width="9.09765625" style="184"/>
    <col min="502" max="502" width="6.19921875" style="184" customWidth="1"/>
    <col min="503" max="503" width="10.796875" style="184" customWidth="1"/>
    <col min="504" max="505" width="7.19921875" style="184" customWidth="1"/>
    <col min="506" max="506" width="7.796875" style="184" customWidth="1"/>
    <col min="507" max="507" width="6.69921875" style="184" customWidth="1"/>
    <col min="508" max="508" width="12.3984375" style="184" customWidth="1"/>
    <col min="509" max="509" width="1.296875" style="184" customWidth="1"/>
    <col min="510" max="510" width="12.3984375" style="184" customWidth="1"/>
    <col min="511" max="511" width="1.296875" style="184" customWidth="1"/>
    <col min="512" max="512" width="12.3984375" style="184" customWidth="1"/>
    <col min="513" max="513" width="1.296875" style="184" customWidth="1"/>
    <col min="514" max="514" width="12.3984375" style="184" customWidth="1"/>
    <col min="515" max="515" width="2.19921875" style="184" customWidth="1"/>
    <col min="516" max="757" width="9.09765625" style="184"/>
    <col min="758" max="758" width="6.19921875" style="184" customWidth="1"/>
    <col min="759" max="759" width="10.796875" style="184" customWidth="1"/>
    <col min="760" max="761" width="7.19921875" style="184" customWidth="1"/>
    <col min="762" max="762" width="7.796875" style="184" customWidth="1"/>
    <col min="763" max="763" width="6.69921875" style="184" customWidth="1"/>
    <col min="764" max="764" width="12.3984375" style="184" customWidth="1"/>
    <col min="765" max="765" width="1.296875" style="184" customWidth="1"/>
    <col min="766" max="766" width="12.3984375" style="184" customWidth="1"/>
    <col min="767" max="767" width="1.296875" style="184" customWidth="1"/>
    <col min="768" max="768" width="12.3984375" style="184" customWidth="1"/>
    <col min="769" max="769" width="1.296875" style="184" customWidth="1"/>
    <col min="770" max="770" width="12.3984375" style="184" customWidth="1"/>
    <col min="771" max="771" width="2.19921875" style="184" customWidth="1"/>
    <col min="772" max="1013" width="9.09765625" style="184"/>
    <col min="1014" max="1014" width="6.19921875" style="184" customWidth="1"/>
    <col min="1015" max="1015" width="10.796875" style="184" customWidth="1"/>
    <col min="1016" max="1017" width="7.19921875" style="184" customWidth="1"/>
    <col min="1018" max="1018" width="7.796875" style="184" customWidth="1"/>
    <col min="1019" max="1019" width="6.69921875" style="184" customWidth="1"/>
    <col min="1020" max="1020" width="12.3984375" style="184" customWidth="1"/>
    <col min="1021" max="1021" width="1.296875" style="184" customWidth="1"/>
    <col min="1022" max="1022" width="12.3984375" style="184" customWidth="1"/>
    <col min="1023" max="1023" width="1.296875" style="184" customWidth="1"/>
    <col min="1024" max="1024" width="12.3984375" style="184" customWidth="1"/>
    <col min="1025" max="1025" width="1.296875" style="184" customWidth="1"/>
    <col min="1026" max="1026" width="12.3984375" style="184" customWidth="1"/>
    <col min="1027" max="1027" width="2.19921875" style="184" customWidth="1"/>
    <col min="1028" max="1269" width="9.09765625" style="184"/>
    <col min="1270" max="1270" width="6.19921875" style="184" customWidth="1"/>
    <col min="1271" max="1271" width="10.796875" style="184" customWidth="1"/>
    <col min="1272" max="1273" width="7.19921875" style="184" customWidth="1"/>
    <col min="1274" max="1274" width="7.796875" style="184" customWidth="1"/>
    <col min="1275" max="1275" width="6.69921875" style="184" customWidth="1"/>
    <col min="1276" max="1276" width="12.3984375" style="184" customWidth="1"/>
    <col min="1277" max="1277" width="1.296875" style="184" customWidth="1"/>
    <col min="1278" max="1278" width="12.3984375" style="184" customWidth="1"/>
    <col min="1279" max="1279" width="1.296875" style="184" customWidth="1"/>
    <col min="1280" max="1280" width="12.3984375" style="184" customWidth="1"/>
    <col min="1281" max="1281" width="1.296875" style="184" customWidth="1"/>
    <col min="1282" max="1282" width="12.3984375" style="184" customWidth="1"/>
    <col min="1283" max="1283" width="2.19921875" style="184" customWidth="1"/>
    <col min="1284" max="1525" width="9.09765625" style="184"/>
    <col min="1526" max="1526" width="6.19921875" style="184" customWidth="1"/>
    <col min="1527" max="1527" width="10.796875" style="184" customWidth="1"/>
    <col min="1528" max="1529" width="7.19921875" style="184" customWidth="1"/>
    <col min="1530" max="1530" width="7.796875" style="184" customWidth="1"/>
    <col min="1531" max="1531" width="6.69921875" style="184" customWidth="1"/>
    <col min="1532" max="1532" width="12.3984375" style="184" customWidth="1"/>
    <col min="1533" max="1533" width="1.296875" style="184" customWidth="1"/>
    <col min="1534" max="1534" width="12.3984375" style="184" customWidth="1"/>
    <col min="1535" max="1535" width="1.296875" style="184" customWidth="1"/>
    <col min="1536" max="1536" width="12.3984375" style="184" customWidth="1"/>
    <col min="1537" max="1537" width="1.296875" style="184" customWidth="1"/>
    <col min="1538" max="1538" width="12.3984375" style="184" customWidth="1"/>
    <col min="1539" max="1539" width="2.19921875" style="184" customWidth="1"/>
    <col min="1540" max="1781" width="9.09765625" style="184"/>
    <col min="1782" max="1782" width="6.19921875" style="184" customWidth="1"/>
    <col min="1783" max="1783" width="10.796875" style="184" customWidth="1"/>
    <col min="1784" max="1785" width="7.19921875" style="184" customWidth="1"/>
    <col min="1786" max="1786" width="7.796875" style="184" customWidth="1"/>
    <col min="1787" max="1787" width="6.69921875" style="184" customWidth="1"/>
    <col min="1788" max="1788" width="12.3984375" style="184" customWidth="1"/>
    <col min="1789" max="1789" width="1.296875" style="184" customWidth="1"/>
    <col min="1790" max="1790" width="12.3984375" style="184" customWidth="1"/>
    <col min="1791" max="1791" width="1.296875" style="184" customWidth="1"/>
    <col min="1792" max="1792" width="12.3984375" style="184" customWidth="1"/>
    <col min="1793" max="1793" width="1.296875" style="184" customWidth="1"/>
    <col min="1794" max="1794" width="12.3984375" style="184" customWidth="1"/>
    <col min="1795" max="1795" width="2.19921875" style="184" customWidth="1"/>
    <col min="1796" max="2037" width="9.09765625" style="184"/>
    <col min="2038" max="2038" width="6.19921875" style="184" customWidth="1"/>
    <col min="2039" max="2039" width="10.796875" style="184" customWidth="1"/>
    <col min="2040" max="2041" width="7.19921875" style="184" customWidth="1"/>
    <col min="2042" max="2042" width="7.796875" style="184" customWidth="1"/>
    <col min="2043" max="2043" width="6.69921875" style="184" customWidth="1"/>
    <col min="2044" max="2044" width="12.3984375" style="184" customWidth="1"/>
    <col min="2045" max="2045" width="1.296875" style="184" customWidth="1"/>
    <col min="2046" max="2046" width="12.3984375" style="184" customWidth="1"/>
    <col min="2047" max="2047" width="1.296875" style="184" customWidth="1"/>
    <col min="2048" max="2048" width="12.3984375" style="184" customWidth="1"/>
    <col min="2049" max="2049" width="1.296875" style="184" customWidth="1"/>
    <col min="2050" max="2050" width="12.3984375" style="184" customWidth="1"/>
    <col min="2051" max="2051" width="2.19921875" style="184" customWidth="1"/>
    <col min="2052" max="2293" width="9.09765625" style="184"/>
    <col min="2294" max="2294" width="6.19921875" style="184" customWidth="1"/>
    <col min="2295" max="2295" width="10.796875" style="184" customWidth="1"/>
    <col min="2296" max="2297" width="7.19921875" style="184" customWidth="1"/>
    <col min="2298" max="2298" width="7.796875" style="184" customWidth="1"/>
    <col min="2299" max="2299" width="6.69921875" style="184" customWidth="1"/>
    <col min="2300" max="2300" width="12.3984375" style="184" customWidth="1"/>
    <col min="2301" max="2301" width="1.296875" style="184" customWidth="1"/>
    <col min="2302" max="2302" width="12.3984375" style="184" customWidth="1"/>
    <col min="2303" max="2303" width="1.296875" style="184" customWidth="1"/>
    <col min="2304" max="2304" width="12.3984375" style="184" customWidth="1"/>
    <col min="2305" max="2305" width="1.296875" style="184" customWidth="1"/>
    <col min="2306" max="2306" width="12.3984375" style="184" customWidth="1"/>
    <col min="2307" max="2307" width="2.19921875" style="184" customWidth="1"/>
    <col min="2308" max="2549" width="9.09765625" style="184"/>
    <col min="2550" max="2550" width="6.19921875" style="184" customWidth="1"/>
    <col min="2551" max="2551" width="10.796875" style="184" customWidth="1"/>
    <col min="2552" max="2553" width="7.19921875" style="184" customWidth="1"/>
    <col min="2554" max="2554" width="7.796875" style="184" customWidth="1"/>
    <col min="2555" max="2555" width="6.69921875" style="184" customWidth="1"/>
    <col min="2556" max="2556" width="12.3984375" style="184" customWidth="1"/>
    <col min="2557" max="2557" width="1.296875" style="184" customWidth="1"/>
    <col min="2558" max="2558" width="12.3984375" style="184" customWidth="1"/>
    <col min="2559" max="2559" width="1.296875" style="184" customWidth="1"/>
    <col min="2560" max="2560" width="12.3984375" style="184" customWidth="1"/>
    <col min="2561" max="2561" width="1.296875" style="184" customWidth="1"/>
    <col min="2562" max="2562" width="12.3984375" style="184" customWidth="1"/>
    <col min="2563" max="2563" width="2.19921875" style="184" customWidth="1"/>
    <col min="2564" max="2805" width="9.09765625" style="184"/>
    <col min="2806" max="2806" width="6.19921875" style="184" customWidth="1"/>
    <col min="2807" max="2807" width="10.796875" style="184" customWidth="1"/>
    <col min="2808" max="2809" width="7.19921875" style="184" customWidth="1"/>
    <col min="2810" max="2810" width="7.796875" style="184" customWidth="1"/>
    <col min="2811" max="2811" width="6.69921875" style="184" customWidth="1"/>
    <col min="2812" max="2812" width="12.3984375" style="184" customWidth="1"/>
    <col min="2813" max="2813" width="1.296875" style="184" customWidth="1"/>
    <col min="2814" max="2814" width="12.3984375" style="184" customWidth="1"/>
    <col min="2815" max="2815" width="1.296875" style="184" customWidth="1"/>
    <col min="2816" max="2816" width="12.3984375" style="184" customWidth="1"/>
    <col min="2817" max="2817" width="1.296875" style="184" customWidth="1"/>
    <col min="2818" max="2818" width="12.3984375" style="184" customWidth="1"/>
    <col min="2819" max="2819" width="2.19921875" style="184" customWidth="1"/>
    <col min="2820" max="3061" width="9.09765625" style="184"/>
    <col min="3062" max="3062" width="6.19921875" style="184" customWidth="1"/>
    <col min="3063" max="3063" width="10.796875" style="184" customWidth="1"/>
    <col min="3064" max="3065" width="7.19921875" style="184" customWidth="1"/>
    <col min="3066" max="3066" width="7.796875" style="184" customWidth="1"/>
    <col min="3067" max="3067" width="6.69921875" style="184" customWidth="1"/>
    <col min="3068" max="3068" width="12.3984375" style="184" customWidth="1"/>
    <col min="3069" max="3069" width="1.296875" style="184" customWidth="1"/>
    <col min="3070" max="3070" width="12.3984375" style="184" customWidth="1"/>
    <col min="3071" max="3071" width="1.296875" style="184" customWidth="1"/>
    <col min="3072" max="3072" width="12.3984375" style="184" customWidth="1"/>
    <col min="3073" max="3073" width="1.296875" style="184" customWidth="1"/>
    <col min="3074" max="3074" width="12.3984375" style="184" customWidth="1"/>
    <col min="3075" max="3075" width="2.19921875" style="184" customWidth="1"/>
    <col min="3076" max="3317" width="9.09765625" style="184"/>
    <col min="3318" max="3318" width="6.19921875" style="184" customWidth="1"/>
    <col min="3319" max="3319" width="10.796875" style="184" customWidth="1"/>
    <col min="3320" max="3321" width="7.19921875" style="184" customWidth="1"/>
    <col min="3322" max="3322" width="7.796875" style="184" customWidth="1"/>
    <col min="3323" max="3323" width="6.69921875" style="184" customWidth="1"/>
    <col min="3324" max="3324" width="12.3984375" style="184" customWidth="1"/>
    <col min="3325" max="3325" width="1.296875" style="184" customWidth="1"/>
    <col min="3326" max="3326" width="12.3984375" style="184" customWidth="1"/>
    <col min="3327" max="3327" width="1.296875" style="184" customWidth="1"/>
    <col min="3328" max="3328" width="12.3984375" style="184" customWidth="1"/>
    <col min="3329" max="3329" width="1.296875" style="184" customWidth="1"/>
    <col min="3330" max="3330" width="12.3984375" style="184" customWidth="1"/>
    <col min="3331" max="3331" width="2.19921875" style="184" customWidth="1"/>
    <col min="3332" max="3573" width="9.09765625" style="184"/>
    <col min="3574" max="3574" width="6.19921875" style="184" customWidth="1"/>
    <col min="3575" max="3575" width="10.796875" style="184" customWidth="1"/>
    <col min="3576" max="3577" width="7.19921875" style="184" customWidth="1"/>
    <col min="3578" max="3578" width="7.796875" style="184" customWidth="1"/>
    <col min="3579" max="3579" width="6.69921875" style="184" customWidth="1"/>
    <col min="3580" max="3580" width="12.3984375" style="184" customWidth="1"/>
    <col min="3581" max="3581" width="1.296875" style="184" customWidth="1"/>
    <col min="3582" max="3582" width="12.3984375" style="184" customWidth="1"/>
    <col min="3583" max="3583" width="1.296875" style="184" customWidth="1"/>
    <col min="3584" max="3584" width="12.3984375" style="184" customWidth="1"/>
    <col min="3585" max="3585" width="1.296875" style="184" customWidth="1"/>
    <col min="3586" max="3586" width="12.3984375" style="184" customWidth="1"/>
    <col min="3587" max="3587" width="2.19921875" style="184" customWidth="1"/>
    <col min="3588" max="3829" width="9.09765625" style="184"/>
    <col min="3830" max="3830" width="6.19921875" style="184" customWidth="1"/>
    <col min="3831" max="3831" width="10.796875" style="184" customWidth="1"/>
    <col min="3832" max="3833" width="7.19921875" style="184" customWidth="1"/>
    <col min="3834" max="3834" width="7.796875" style="184" customWidth="1"/>
    <col min="3835" max="3835" width="6.69921875" style="184" customWidth="1"/>
    <col min="3836" max="3836" width="12.3984375" style="184" customWidth="1"/>
    <col min="3837" max="3837" width="1.296875" style="184" customWidth="1"/>
    <col min="3838" max="3838" width="12.3984375" style="184" customWidth="1"/>
    <col min="3839" max="3839" width="1.296875" style="184" customWidth="1"/>
    <col min="3840" max="3840" width="12.3984375" style="184" customWidth="1"/>
    <col min="3841" max="3841" width="1.296875" style="184" customWidth="1"/>
    <col min="3842" max="3842" width="12.3984375" style="184" customWidth="1"/>
    <col min="3843" max="3843" width="2.19921875" style="184" customWidth="1"/>
    <col min="3844" max="4085" width="9.09765625" style="184"/>
    <col min="4086" max="4086" width="6.19921875" style="184" customWidth="1"/>
    <col min="4087" max="4087" width="10.796875" style="184" customWidth="1"/>
    <col min="4088" max="4089" width="7.19921875" style="184" customWidth="1"/>
    <col min="4090" max="4090" width="7.796875" style="184" customWidth="1"/>
    <col min="4091" max="4091" width="6.69921875" style="184" customWidth="1"/>
    <col min="4092" max="4092" width="12.3984375" style="184" customWidth="1"/>
    <col min="4093" max="4093" width="1.296875" style="184" customWidth="1"/>
    <col min="4094" max="4094" width="12.3984375" style="184" customWidth="1"/>
    <col min="4095" max="4095" width="1.296875" style="184" customWidth="1"/>
    <col min="4096" max="4096" width="12.3984375" style="184" customWidth="1"/>
    <col min="4097" max="4097" width="1.296875" style="184" customWidth="1"/>
    <col min="4098" max="4098" width="12.3984375" style="184" customWidth="1"/>
    <col min="4099" max="4099" width="2.19921875" style="184" customWidth="1"/>
    <col min="4100" max="4341" width="9.09765625" style="184"/>
    <col min="4342" max="4342" width="6.19921875" style="184" customWidth="1"/>
    <col min="4343" max="4343" width="10.796875" style="184" customWidth="1"/>
    <col min="4344" max="4345" width="7.19921875" style="184" customWidth="1"/>
    <col min="4346" max="4346" width="7.796875" style="184" customWidth="1"/>
    <col min="4347" max="4347" width="6.69921875" style="184" customWidth="1"/>
    <col min="4348" max="4348" width="12.3984375" style="184" customWidth="1"/>
    <col min="4349" max="4349" width="1.296875" style="184" customWidth="1"/>
    <col min="4350" max="4350" width="12.3984375" style="184" customWidth="1"/>
    <col min="4351" max="4351" width="1.296875" style="184" customWidth="1"/>
    <col min="4352" max="4352" width="12.3984375" style="184" customWidth="1"/>
    <col min="4353" max="4353" width="1.296875" style="184" customWidth="1"/>
    <col min="4354" max="4354" width="12.3984375" style="184" customWidth="1"/>
    <col min="4355" max="4355" width="2.19921875" style="184" customWidth="1"/>
    <col min="4356" max="4597" width="9.09765625" style="184"/>
    <col min="4598" max="4598" width="6.19921875" style="184" customWidth="1"/>
    <col min="4599" max="4599" width="10.796875" style="184" customWidth="1"/>
    <col min="4600" max="4601" width="7.19921875" style="184" customWidth="1"/>
    <col min="4602" max="4602" width="7.796875" style="184" customWidth="1"/>
    <col min="4603" max="4603" width="6.69921875" style="184" customWidth="1"/>
    <col min="4604" max="4604" width="12.3984375" style="184" customWidth="1"/>
    <col min="4605" max="4605" width="1.296875" style="184" customWidth="1"/>
    <col min="4606" max="4606" width="12.3984375" style="184" customWidth="1"/>
    <col min="4607" max="4607" width="1.296875" style="184" customWidth="1"/>
    <col min="4608" max="4608" width="12.3984375" style="184" customWidth="1"/>
    <col min="4609" max="4609" width="1.296875" style="184" customWidth="1"/>
    <col min="4610" max="4610" width="12.3984375" style="184" customWidth="1"/>
    <col min="4611" max="4611" width="2.19921875" style="184" customWidth="1"/>
    <col min="4612" max="4853" width="9.09765625" style="184"/>
    <col min="4854" max="4854" width="6.19921875" style="184" customWidth="1"/>
    <col min="4855" max="4855" width="10.796875" style="184" customWidth="1"/>
    <col min="4856" max="4857" width="7.19921875" style="184" customWidth="1"/>
    <col min="4858" max="4858" width="7.796875" style="184" customWidth="1"/>
    <col min="4859" max="4859" width="6.69921875" style="184" customWidth="1"/>
    <col min="4860" max="4860" width="12.3984375" style="184" customWidth="1"/>
    <col min="4861" max="4861" width="1.296875" style="184" customWidth="1"/>
    <col min="4862" max="4862" width="12.3984375" style="184" customWidth="1"/>
    <col min="4863" max="4863" width="1.296875" style="184" customWidth="1"/>
    <col min="4864" max="4864" width="12.3984375" style="184" customWidth="1"/>
    <col min="4865" max="4865" width="1.296875" style="184" customWidth="1"/>
    <col min="4866" max="4866" width="12.3984375" style="184" customWidth="1"/>
    <col min="4867" max="4867" width="2.19921875" style="184" customWidth="1"/>
    <col min="4868" max="5109" width="9.09765625" style="184"/>
    <col min="5110" max="5110" width="6.19921875" style="184" customWidth="1"/>
    <col min="5111" max="5111" width="10.796875" style="184" customWidth="1"/>
    <col min="5112" max="5113" width="7.19921875" style="184" customWidth="1"/>
    <col min="5114" max="5114" width="7.796875" style="184" customWidth="1"/>
    <col min="5115" max="5115" width="6.69921875" style="184" customWidth="1"/>
    <col min="5116" max="5116" width="12.3984375" style="184" customWidth="1"/>
    <col min="5117" max="5117" width="1.296875" style="184" customWidth="1"/>
    <col min="5118" max="5118" width="12.3984375" style="184" customWidth="1"/>
    <col min="5119" max="5119" width="1.296875" style="184" customWidth="1"/>
    <col min="5120" max="5120" width="12.3984375" style="184" customWidth="1"/>
    <col min="5121" max="5121" width="1.296875" style="184" customWidth="1"/>
    <col min="5122" max="5122" width="12.3984375" style="184" customWidth="1"/>
    <col min="5123" max="5123" width="2.19921875" style="184" customWidth="1"/>
    <col min="5124" max="5365" width="9.09765625" style="184"/>
    <col min="5366" max="5366" width="6.19921875" style="184" customWidth="1"/>
    <col min="5367" max="5367" width="10.796875" style="184" customWidth="1"/>
    <col min="5368" max="5369" width="7.19921875" style="184" customWidth="1"/>
    <col min="5370" max="5370" width="7.796875" style="184" customWidth="1"/>
    <col min="5371" max="5371" width="6.69921875" style="184" customWidth="1"/>
    <col min="5372" max="5372" width="12.3984375" style="184" customWidth="1"/>
    <col min="5373" max="5373" width="1.296875" style="184" customWidth="1"/>
    <col min="5374" max="5374" width="12.3984375" style="184" customWidth="1"/>
    <col min="5375" max="5375" width="1.296875" style="184" customWidth="1"/>
    <col min="5376" max="5376" width="12.3984375" style="184" customWidth="1"/>
    <col min="5377" max="5377" width="1.296875" style="184" customWidth="1"/>
    <col min="5378" max="5378" width="12.3984375" style="184" customWidth="1"/>
    <col min="5379" max="5379" width="2.19921875" style="184" customWidth="1"/>
    <col min="5380" max="5621" width="9.09765625" style="184"/>
    <col min="5622" max="5622" width="6.19921875" style="184" customWidth="1"/>
    <col min="5623" max="5623" width="10.796875" style="184" customWidth="1"/>
    <col min="5624" max="5625" width="7.19921875" style="184" customWidth="1"/>
    <col min="5626" max="5626" width="7.796875" style="184" customWidth="1"/>
    <col min="5627" max="5627" width="6.69921875" style="184" customWidth="1"/>
    <col min="5628" max="5628" width="12.3984375" style="184" customWidth="1"/>
    <col min="5629" max="5629" width="1.296875" style="184" customWidth="1"/>
    <col min="5630" max="5630" width="12.3984375" style="184" customWidth="1"/>
    <col min="5631" max="5631" width="1.296875" style="184" customWidth="1"/>
    <col min="5632" max="5632" width="12.3984375" style="184" customWidth="1"/>
    <col min="5633" max="5633" width="1.296875" style="184" customWidth="1"/>
    <col min="5634" max="5634" width="12.3984375" style="184" customWidth="1"/>
    <col min="5635" max="5635" width="2.19921875" style="184" customWidth="1"/>
    <col min="5636" max="5877" width="9.09765625" style="184"/>
    <col min="5878" max="5878" width="6.19921875" style="184" customWidth="1"/>
    <col min="5879" max="5879" width="10.796875" style="184" customWidth="1"/>
    <col min="5880" max="5881" width="7.19921875" style="184" customWidth="1"/>
    <col min="5882" max="5882" width="7.796875" style="184" customWidth="1"/>
    <col min="5883" max="5883" width="6.69921875" style="184" customWidth="1"/>
    <col min="5884" max="5884" width="12.3984375" style="184" customWidth="1"/>
    <col min="5885" max="5885" width="1.296875" style="184" customWidth="1"/>
    <col min="5886" max="5886" width="12.3984375" style="184" customWidth="1"/>
    <col min="5887" max="5887" width="1.296875" style="184" customWidth="1"/>
    <col min="5888" max="5888" width="12.3984375" style="184" customWidth="1"/>
    <col min="5889" max="5889" width="1.296875" style="184" customWidth="1"/>
    <col min="5890" max="5890" width="12.3984375" style="184" customWidth="1"/>
    <col min="5891" max="5891" width="2.19921875" style="184" customWidth="1"/>
    <col min="5892" max="6133" width="9.09765625" style="184"/>
    <col min="6134" max="6134" width="6.19921875" style="184" customWidth="1"/>
    <col min="6135" max="6135" width="10.796875" style="184" customWidth="1"/>
    <col min="6136" max="6137" width="7.19921875" style="184" customWidth="1"/>
    <col min="6138" max="6138" width="7.796875" style="184" customWidth="1"/>
    <col min="6139" max="6139" width="6.69921875" style="184" customWidth="1"/>
    <col min="6140" max="6140" width="12.3984375" style="184" customWidth="1"/>
    <col min="6141" max="6141" width="1.296875" style="184" customWidth="1"/>
    <col min="6142" max="6142" width="12.3984375" style="184" customWidth="1"/>
    <col min="6143" max="6143" width="1.296875" style="184" customWidth="1"/>
    <col min="6144" max="6144" width="12.3984375" style="184" customWidth="1"/>
    <col min="6145" max="6145" width="1.296875" style="184" customWidth="1"/>
    <col min="6146" max="6146" width="12.3984375" style="184" customWidth="1"/>
    <col min="6147" max="6147" width="2.19921875" style="184" customWidth="1"/>
    <col min="6148" max="6389" width="9.09765625" style="184"/>
    <col min="6390" max="6390" width="6.19921875" style="184" customWidth="1"/>
    <col min="6391" max="6391" width="10.796875" style="184" customWidth="1"/>
    <col min="6392" max="6393" width="7.19921875" style="184" customWidth="1"/>
    <col min="6394" max="6394" width="7.796875" style="184" customWidth="1"/>
    <col min="6395" max="6395" width="6.69921875" style="184" customWidth="1"/>
    <col min="6396" max="6396" width="12.3984375" style="184" customWidth="1"/>
    <col min="6397" max="6397" width="1.296875" style="184" customWidth="1"/>
    <col min="6398" max="6398" width="12.3984375" style="184" customWidth="1"/>
    <col min="6399" max="6399" width="1.296875" style="184" customWidth="1"/>
    <col min="6400" max="6400" width="12.3984375" style="184" customWidth="1"/>
    <col min="6401" max="6401" width="1.296875" style="184" customWidth="1"/>
    <col min="6402" max="6402" width="12.3984375" style="184" customWidth="1"/>
    <col min="6403" max="6403" width="2.19921875" style="184" customWidth="1"/>
    <col min="6404" max="6645" width="9.09765625" style="184"/>
    <col min="6646" max="6646" width="6.19921875" style="184" customWidth="1"/>
    <col min="6647" max="6647" width="10.796875" style="184" customWidth="1"/>
    <col min="6648" max="6649" width="7.19921875" style="184" customWidth="1"/>
    <col min="6650" max="6650" width="7.796875" style="184" customWidth="1"/>
    <col min="6651" max="6651" width="6.69921875" style="184" customWidth="1"/>
    <col min="6652" max="6652" width="12.3984375" style="184" customWidth="1"/>
    <col min="6653" max="6653" width="1.296875" style="184" customWidth="1"/>
    <col min="6654" max="6654" width="12.3984375" style="184" customWidth="1"/>
    <col min="6655" max="6655" width="1.296875" style="184" customWidth="1"/>
    <col min="6656" max="6656" width="12.3984375" style="184" customWidth="1"/>
    <col min="6657" max="6657" width="1.296875" style="184" customWidth="1"/>
    <col min="6658" max="6658" width="12.3984375" style="184" customWidth="1"/>
    <col min="6659" max="6659" width="2.19921875" style="184" customWidth="1"/>
    <col min="6660" max="6901" width="9.09765625" style="184"/>
    <col min="6902" max="6902" width="6.19921875" style="184" customWidth="1"/>
    <col min="6903" max="6903" width="10.796875" style="184" customWidth="1"/>
    <col min="6904" max="6905" width="7.19921875" style="184" customWidth="1"/>
    <col min="6906" max="6906" width="7.796875" style="184" customWidth="1"/>
    <col min="6907" max="6907" width="6.69921875" style="184" customWidth="1"/>
    <col min="6908" max="6908" width="12.3984375" style="184" customWidth="1"/>
    <col min="6909" max="6909" width="1.296875" style="184" customWidth="1"/>
    <col min="6910" max="6910" width="12.3984375" style="184" customWidth="1"/>
    <col min="6911" max="6911" width="1.296875" style="184" customWidth="1"/>
    <col min="6912" max="6912" width="12.3984375" style="184" customWidth="1"/>
    <col min="6913" max="6913" width="1.296875" style="184" customWidth="1"/>
    <col min="6914" max="6914" width="12.3984375" style="184" customWidth="1"/>
    <col min="6915" max="6915" width="2.19921875" style="184" customWidth="1"/>
    <col min="6916" max="7157" width="9.09765625" style="184"/>
    <col min="7158" max="7158" width="6.19921875" style="184" customWidth="1"/>
    <col min="7159" max="7159" width="10.796875" style="184" customWidth="1"/>
    <col min="7160" max="7161" width="7.19921875" style="184" customWidth="1"/>
    <col min="7162" max="7162" width="7.796875" style="184" customWidth="1"/>
    <col min="7163" max="7163" width="6.69921875" style="184" customWidth="1"/>
    <col min="7164" max="7164" width="12.3984375" style="184" customWidth="1"/>
    <col min="7165" max="7165" width="1.296875" style="184" customWidth="1"/>
    <col min="7166" max="7166" width="12.3984375" style="184" customWidth="1"/>
    <col min="7167" max="7167" width="1.296875" style="184" customWidth="1"/>
    <col min="7168" max="7168" width="12.3984375" style="184" customWidth="1"/>
    <col min="7169" max="7169" width="1.296875" style="184" customWidth="1"/>
    <col min="7170" max="7170" width="12.3984375" style="184" customWidth="1"/>
    <col min="7171" max="7171" width="2.19921875" style="184" customWidth="1"/>
    <col min="7172" max="7413" width="9.09765625" style="184"/>
    <col min="7414" max="7414" width="6.19921875" style="184" customWidth="1"/>
    <col min="7415" max="7415" width="10.796875" style="184" customWidth="1"/>
    <col min="7416" max="7417" width="7.19921875" style="184" customWidth="1"/>
    <col min="7418" max="7418" width="7.796875" style="184" customWidth="1"/>
    <col min="7419" max="7419" width="6.69921875" style="184" customWidth="1"/>
    <col min="7420" max="7420" width="12.3984375" style="184" customWidth="1"/>
    <col min="7421" max="7421" width="1.296875" style="184" customWidth="1"/>
    <col min="7422" max="7422" width="12.3984375" style="184" customWidth="1"/>
    <col min="7423" max="7423" width="1.296875" style="184" customWidth="1"/>
    <col min="7424" max="7424" width="12.3984375" style="184" customWidth="1"/>
    <col min="7425" max="7425" width="1.296875" style="184" customWidth="1"/>
    <col min="7426" max="7426" width="12.3984375" style="184" customWidth="1"/>
    <col min="7427" max="7427" width="2.19921875" style="184" customWidth="1"/>
    <col min="7428" max="7669" width="9.09765625" style="184"/>
    <col min="7670" max="7670" width="6.19921875" style="184" customWidth="1"/>
    <col min="7671" max="7671" width="10.796875" style="184" customWidth="1"/>
    <col min="7672" max="7673" width="7.19921875" style="184" customWidth="1"/>
    <col min="7674" max="7674" width="7.796875" style="184" customWidth="1"/>
    <col min="7675" max="7675" width="6.69921875" style="184" customWidth="1"/>
    <col min="7676" max="7676" width="12.3984375" style="184" customWidth="1"/>
    <col min="7677" max="7677" width="1.296875" style="184" customWidth="1"/>
    <col min="7678" max="7678" width="12.3984375" style="184" customWidth="1"/>
    <col min="7679" max="7679" width="1.296875" style="184" customWidth="1"/>
    <col min="7680" max="7680" width="12.3984375" style="184" customWidth="1"/>
    <col min="7681" max="7681" width="1.296875" style="184" customWidth="1"/>
    <col min="7682" max="7682" width="12.3984375" style="184" customWidth="1"/>
    <col min="7683" max="7683" width="2.19921875" style="184" customWidth="1"/>
    <col min="7684" max="7925" width="9.09765625" style="184"/>
    <col min="7926" max="7926" width="6.19921875" style="184" customWidth="1"/>
    <col min="7927" max="7927" width="10.796875" style="184" customWidth="1"/>
    <col min="7928" max="7929" width="7.19921875" style="184" customWidth="1"/>
    <col min="7930" max="7930" width="7.796875" style="184" customWidth="1"/>
    <col min="7931" max="7931" width="6.69921875" style="184" customWidth="1"/>
    <col min="7932" max="7932" width="12.3984375" style="184" customWidth="1"/>
    <col min="7933" max="7933" width="1.296875" style="184" customWidth="1"/>
    <col min="7934" max="7934" width="12.3984375" style="184" customWidth="1"/>
    <col min="7935" max="7935" width="1.296875" style="184" customWidth="1"/>
    <col min="7936" max="7936" width="12.3984375" style="184" customWidth="1"/>
    <col min="7937" max="7937" width="1.296875" style="184" customWidth="1"/>
    <col min="7938" max="7938" width="12.3984375" style="184" customWidth="1"/>
    <col min="7939" max="7939" width="2.19921875" style="184" customWidth="1"/>
    <col min="7940" max="8181" width="9.09765625" style="184"/>
    <col min="8182" max="8182" width="6.19921875" style="184" customWidth="1"/>
    <col min="8183" max="8183" width="10.796875" style="184" customWidth="1"/>
    <col min="8184" max="8185" width="7.19921875" style="184" customWidth="1"/>
    <col min="8186" max="8186" width="7.796875" style="184" customWidth="1"/>
    <col min="8187" max="8187" width="6.69921875" style="184" customWidth="1"/>
    <col min="8188" max="8188" width="12.3984375" style="184" customWidth="1"/>
    <col min="8189" max="8189" width="1.296875" style="184" customWidth="1"/>
    <col min="8190" max="8190" width="12.3984375" style="184" customWidth="1"/>
    <col min="8191" max="8191" width="1.296875" style="184" customWidth="1"/>
    <col min="8192" max="8192" width="12.3984375" style="184" customWidth="1"/>
    <col min="8193" max="8193" width="1.296875" style="184" customWidth="1"/>
    <col min="8194" max="8194" width="12.3984375" style="184" customWidth="1"/>
    <col min="8195" max="8195" width="2.19921875" style="184" customWidth="1"/>
    <col min="8196" max="8437" width="9.09765625" style="184"/>
    <col min="8438" max="8438" width="6.19921875" style="184" customWidth="1"/>
    <col min="8439" max="8439" width="10.796875" style="184" customWidth="1"/>
    <col min="8440" max="8441" width="7.19921875" style="184" customWidth="1"/>
    <col min="8442" max="8442" width="7.796875" style="184" customWidth="1"/>
    <col min="8443" max="8443" width="6.69921875" style="184" customWidth="1"/>
    <col min="8444" max="8444" width="12.3984375" style="184" customWidth="1"/>
    <col min="8445" max="8445" width="1.296875" style="184" customWidth="1"/>
    <col min="8446" max="8446" width="12.3984375" style="184" customWidth="1"/>
    <col min="8447" max="8447" width="1.296875" style="184" customWidth="1"/>
    <col min="8448" max="8448" width="12.3984375" style="184" customWidth="1"/>
    <col min="8449" max="8449" width="1.296875" style="184" customWidth="1"/>
    <col min="8450" max="8450" width="12.3984375" style="184" customWidth="1"/>
    <col min="8451" max="8451" width="2.19921875" style="184" customWidth="1"/>
    <col min="8452" max="8693" width="9.09765625" style="184"/>
    <col min="8694" max="8694" width="6.19921875" style="184" customWidth="1"/>
    <col min="8695" max="8695" width="10.796875" style="184" customWidth="1"/>
    <col min="8696" max="8697" width="7.19921875" style="184" customWidth="1"/>
    <col min="8698" max="8698" width="7.796875" style="184" customWidth="1"/>
    <col min="8699" max="8699" width="6.69921875" style="184" customWidth="1"/>
    <col min="8700" max="8700" width="12.3984375" style="184" customWidth="1"/>
    <col min="8701" max="8701" width="1.296875" style="184" customWidth="1"/>
    <col min="8702" max="8702" width="12.3984375" style="184" customWidth="1"/>
    <col min="8703" max="8703" width="1.296875" style="184" customWidth="1"/>
    <col min="8704" max="8704" width="12.3984375" style="184" customWidth="1"/>
    <col min="8705" max="8705" width="1.296875" style="184" customWidth="1"/>
    <col min="8706" max="8706" width="12.3984375" style="184" customWidth="1"/>
    <col min="8707" max="8707" width="2.19921875" style="184" customWidth="1"/>
    <col min="8708" max="8949" width="9.09765625" style="184"/>
    <col min="8950" max="8950" width="6.19921875" style="184" customWidth="1"/>
    <col min="8951" max="8951" width="10.796875" style="184" customWidth="1"/>
    <col min="8952" max="8953" width="7.19921875" style="184" customWidth="1"/>
    <col min="8954" max="8954" width="7.796875" style="184" customWidth="1"/>
    <col min="8955" max="8955" width="6.69921875" style="184" customWidth="1"/>
    <col min="8956" max="8956" width="12.3984375" style="184" customWidth="1"/>
    <col min="8957" max="8957" width="1.296875" style="184" customWidth="1"/>
    <col min="8958" max="8958" width="12.3984375" style="184" customWidth="1"/>
    <col min="8959" max="8959" width="1.296875" style="184" customWidth="1"/>
    <col min="8960" max="8960" width="12.3984375" style="184" customWidth="1"/>
    <col min="8961" max="8961" width="1.296875" style="184" customWidth="1"/>
    <col min="8962" max="8962" width="12.3984375" style="184" customWidth="1"/>
    <col min="8963" max="8963" width="2.19921875" style="184" customWidth="1"/>
    <col min="8964" max="9205" width="9.09765625" style="184"/>
    <col min="9206" max="9206" width="6.19921875" style="184" customWidth="1"/>
    <col min="9207" max="9207" width="10.796875" style="184" customWidth="1"/>
    <col min="9208" max="9209" width="7.19921875" style="184" customWidth="1"/>
    <col min="9210" max="9210" width="7.796875" style="184" customWidth="1"/>
    <col min="9211" max="9211" width="6.69921875" style="184" customWidth="1"/>
    <col min="9212" max="9212" width="12.3984375" style="184" customWidth="1"/>
    <col min="9213" max="9213" width="1.296875" style="184" customWidth="1"/>
    <col min="9214" max="9214" width="12.3984375" style="184" customWidth="1"/>
    <col min="9215" max="9215" width="1.296875" style="184" customWidth="1"/>
    <col min="9216" max="9216" width="12.3984375" style="184" customWidth="1"/>
    <col min="9217" max="9217" width="1.296875" style="184" customWidth="1"/>
    <col min="9218" max="9218" width="12.3984375" style="184" customWidth="1"/>
    <col min="9219" max="9219" width="2.19921875" style="184" customWidth="1"/>
    <col min="9220" max="9461" width="9.09765625" style="184"/>
    <col min="9462" max="9462" width="6.19921875" style="184" customWidth="1"/>
    <col min="9463" max="9463" width="10.796875" style="184" customWidth="1"/>
    <col min="9464" max="9465" width="7.19921875" style="184" customWidth="1"/>
    <col min="9466" max="9466" width="7.796875" style="184" customWidth="1"/>
    <col min="9467" max="9467" width="6.69921875" style="184" customWidth="1"/>
    <col min="9468" max="9468" width="12.3984375" style="184" customWidth="1"/>
    <col min="9469" max="9469" width="1.296875" style="184" customWidth="1"/>
    <col min="9470" max="9470" width="12.3984375" style="184" customWidth="1"/>
    <col min="9471" max="9471" width="1.296875" style="184" customWidth="1"/>
    <col min="9472" max="9472" width="12.3984375" style="184" customWidth="1"/>
    <col min="9473" max="9473" width="1.296875" style="184" customWidth="1"/>
    <col min="9474" max="9474" width="12.3984375" style="184" customWidth="1"/>
    <col min="9475" max="9475" width="2.19921875" style="184" customWidth="1"/>
    <col min="9476" max="9717" width="9.09765625" style="184"/>
    <col min="9718" max="9718" width="6.19921875" style="184" customWidth="1"/>
    <col min="9719" max="9719" width="10.796875" style="184" customWidth="1"/>
    <col min="9720" max="9721" width="7.19921875" style="184" customWidth="1"/>
    <col min="9722" max="9722" width="7.796875" style="184" customWidth="1"/>
    <col min="9723" max="9723" width="6.69921875" style="184" customWidth="1"/>
    <col min="9724" max="9724" width="12.3984375" style="184" customWidth="1"/>
    <col min="9725" max="9725" width="1.296875" style="184" customWidth="1"/>
    <col min="9726" max="9726" width="12.3984375" style="184" customWidth="1"/>
    <col min="9727" max="9727" width="1.296875" style="184" customWidth="1"/>
    <col min="9728" max="9728" width="12.3984375" style="184" customWidth="1"/>
    <col min="9729" max="9729" width="1.296875" style="184" customWidth="1"/>
    <col min="9730" max="9730" width="12.3984375" style="184" customWidth="1"/>
    <col min="9731" max="9731" width="2.19921875" style="184" customWidth="1"/>
    <col min="9732" max="9973" width="9.09765625" style="184"/>
    <col min="9974" max="9974" width="6.19921875" style="184" customWidth="1"/>
    <col min="9975" max="9975" width="10.796875" style="184" customWidth="1"/>
    <col min="9976" max="9977" width="7.19921875" style="184" customWidth="1"/>
    <col min="9978" max="9978" width="7.796875" style="184" customWidth="1"/>
    <col min="9979" max="9979" width="6.69921875" style="184" customWidth="1"/>
    <col min="9980" max="9980" width="12.3984375" style="184" customWidth="1"/>
    <col min="9981" max="9981" width="1.296875" style="184" customWidth="1"/>
    <col min="9982" max="9982" width="12.3984375" style="184" customWidth="1"/>
    <col min="9983" max="9983" width="1.296875" style="184" customWidth="1"/>
    <col min="9984" max="9984" width="12.3984375" style="184" customWidth="1"/>
    <col min="9985" max="9985" width="1.296875" style="184" customWidth="1"/>
    <col min="9986" max="9986" width="12.3984375" style="184" customWidth="1"/>
    <col min="9987" max="9987" width="2.19921875" style="184" customWidth="1"/>
    <col min="9988" max="10229" width="9.09765625" style="184"/>
    <col min="10230" max="10230" width="6.19921875" style="184" customWidth="1"/>
    <col min="10231" max="10231" width="10.796875" style="184" customWidth="1"/>
    <col min="10232" max="10233" width="7.19921875" style="184" customWidth="1"/>
    <col min="10234" max="10234" width="7.796875" style="184" customWidth="1"/>
    <col min="10235" max="10235" width="6.69921875" style="184" customWidth="1"/>
    <col min="10236" max="10236" width="12.3984375" style="184" customWidth="1"/>
    <col min="10237" max="10237" width="1.296875" style="184" customWidth="1"/>
    <col min="10238" max="10238" width="12.3984375" style="184" customWidth="1"/>
    <col min="10239" max="10239" width="1.296875" style="184" customWidth="1"/>
    <col min="10240" max="10240" width="12.3984375" style="184" customWidth="1"/>
    <col min="10241" max="10241" width="1.296875" style="184" customWidth="1"/>
    <col min="10242" max="10242" width="12.3984375" style="184" customWidth="1"/>
    <col min="10243" max="10243" width="2.19921875" style="184" customWidth="1"/>
    <col min="10244" max="10485" width="9.09765625" style="184"/>
    <col min="10486" max="10486" width="6.19921875" style="184" customWidth="1"/>
    <col min="10487" max="10487" width="10.796875" style="184" customWidth="1"/>
    <col min="10488" max="10489" width="7.19921875" style="184" customWidth="1"/>
    <col min="10490" max="10490" width="7.796875" style="184" customWidth="1"/>
    <col min="10491" max="10491" width="6.69921875" style="184" customWidth="1"/>
    <col min="10492" max="10492" width="12.3984375" style="184" customWidth="1"/>
    <col min="10493" max="10493" width="1.296875" style="184" customWidth="1"/>
    <col min="10494" max="10494" width="12.3984375" style="184" customWidth="1"/>
    <col min="10495" max="10495" width="1.296875" style="184" customWidth="1"/>
    <col min="10496" max="10496" width="12.3984375" style="184" customWidth="1"/>
    <col min="10497" max="10497" width="1.296875" style="184" customWidth="1"/>
    <col min="10498" max="10498" width="12.3984375" style="184" customWidth="1"/>
    <col min="10499" max="10499" width="2.19921875" style="184" customWidth="1"/>
    <col min="10500" max="10741" width="9.09765625" style="184"/>
    <col min="10742" max="10742" width="6.19921875" style="184" customWidth="1"/>
    <col min="10743" max="10743" width="10.796875" style="184" customWidth="1"/>
    <col min="10744" max="10745" width="7.19921875" style="184" customWidth="1"/>
    <col min="10746" max="10746" width="7.796875" style="184" customWidth="1"/>
    <col min="10747" max="10747" width="6.69921875" style="184" customWidth="1"/>
    <col min="10748" max="10748" width="12.3984375" style="184" customWidth="1"/>
    <col min="10749" max="10749" width="1.296875" style="184" customWidth="1"/>
    <col min="10750" max="10750" width="12.3984375" style="184" customWidth="1"/>
    <col min="10751" max="10751" width="1.296875" style="184" customWidth="1"/>
    <col min="10752" max="10752" width="12.3984375" style="184" customWidth="1"/>
    <col min="10753" max="10753" width="1.296875" style="184" customWidth="1"/>
    <col min="10754" max="10754" width="12.3984375" style="184" customWidth="1"/>
    <col min="10755" max="10755" width="2.19921875" style="184" customWidth="1"/>
    <col min="10756" max="10997" width="9.09765625" style="184"/>
    <col min="10998" max="10998" width="6.19921875" style="184" customWidth="1"/>
    <col min="10999" max="10999" width="10.796875" style="184" customWidth="1"/>
    <col min="11000" max="11001" width="7.19921875" style="184" customWidth="1"/>
    <col min="11002" max="11002" width="7.796875" style="184" customWidth="1"/>
    <col min="11003" max="11003" width="6.69921875" style="184" customWidth="1"/>
    <col min="11004" max="11004" width="12.3984375" style="184" customWidth="1"/>
    <col min="11005" max="11005" width="1.296875" style="184" customWidth="1"/>
    <col min="11006" max="11006" width="12.3984375" style="184" customWidth="1"/>
    <col min="11007" max="11007" width="1.296875" style="184" customWidth="1"/>
    <col min="11008" max="11008" width="12.3984375" style="184" customWidth="1"/>
    <col min="11009" max="11009" width="1.296875" style="184" customWidth="1"/>
    <col min="11010" max="11010" width="12.3984375" style="184" customWidth="1"/>
    <col min="11011" max="11011" width="2.19921875" style="184" customWidth="1"/>
    <col min="11012" max="11253" width="9.09765625" style="184"/>
    <col min="11254" max="11254" width="6.19921875" style="184" customWidth="1"/>
    <col min="11255" max="11255" width="10.796875" style="184" customWidth="1"/>
    <col min="11256" max="11257" width="7.19921875" style="184" customWidth="1"/>
    <col min="11258" max="11258" width="7.796875" style="184" customWidth="1"/>
    <col min="11259" max="11259" width="6.69921875" style="184" customWidth="1"/>
    <col min="11260" max="11260" width="12.3984375" style="184" customWidth="1"/>
    <col min="11261" max="11261" width="1.296875" style="184" customWidth="1"/>
    <col min="11262" max="11262" width="12.3984375" style="184" customWidth="1"/>
    <col min="11263" max="11263" width="1.296875" style="184" customWidth="1"/>
    <col min="11264" max="11264" width="12.3984375" style="184" customWidth="1"/>
    <col min="11265" max="11265" width="1.296875" style="184" customWidth="1"/>
    <col min="11266" max="11266" width="12.3984375" style="184" customWidth="1"/>
    <col min="11267" max="11267" width="2.19921875" style="184" customWidth="1"/>
    <col min="11268" max="11509" width="9.09765625" style="184"/>
    <col min="11510" max="11510" width="6.19921875" style="184" customWidth="1"/>
    <col min="11511" max="11511" width="10.796875" style="184" customWidth="1"/>
    <col min="11512" max="11513" width="7.19921875" style="184" customWidth="1"/>
    <col min="11514" max="11514" width="7.796875" style="184" customWidth="1"/>
    <col min="11515" max="11515" width="6.69921875" style="184" customWidth="1"/>
    <col min="11516" max="11516" width="12.3984375" style="184" customWidth="1"/>
    <col min="11517" max="11517" width="1.296875" style="184" customWidth="1"/>
    <col min="11518" max="11518" width="12.3984375" style="184" customWidth="1"/>
    <col min="11519" max="11519" width="1.296875" style="184" customWidth="1"/>
    <col min="11520" max="11520" width="12.3984375" style="184" customWidth="1"/>
    <col min="11521" max="11521" width="1.296875" style="184" customWidth="1"/>
    <col min="11522" max="11522" width="12.3984375" style="184" customWidth="1"/>
    <col min="11523" max="11523" width="2.19921875" style="184" customWidth="1"/>
    <col min="11524" max="11765" width="9.09765625" style="184"/>
    <col min="11766" max="11766" width="6.19921875" style="184" customWidth="1"/>
    <col min="11767" max="11767" width="10.796875" style="184" customWidth="1"/>
    <col min="11768" max="11769" width="7.19921875" style="184" customWidth="1"/>
    <col min="11770" max="11770" width="7.796875" style="184" customWidth="1"/>
    <col min="11771" max="11771" width="6.69921875" style="184" customWidth="1"/>
    <col min="11772" max="11772" width="12.3984375" style="184" customWidth="1"/>
    <col min="11773" max="11773" width="1.296875" style="184" customWidth="1"/>
    <col min="11774" max="11774" width="12.3984375" style="184" customWidth="1"/>
    <col min="11775" max="11775" width="1.296875" style="184" customWidth="1"/>
    <col min="11776" max="11776" width="12.3984375" style="184" customWidth="1"/>
    <col min="11777" max="11777" width="1.296875" style="184" customWidth="1"/>
    <col min="11778" max="11778" width="12.3984375" style="184" customWidth="1"/>
    <col min="11779" max="11779" width="2.19921875" style="184" customWidth="1"/>
    <col min="11780" max="12021" width="9.09765625" style="184"/>
    <col min="12022" max="12022" width="6.19921875" style="184" customWidth="1"/>
    <col min="12023" max="12023" width="10.796875" style="184" customWidth="1"/>
    <col min="12024" max="12025" width="7.19921875" style="184" customWidth="1"/>
    <col min="12026" max="12026" width="7.796875" style="184" customWidth="1"/>
    <col min="12027" max="12027" width="6.69921875" style="184" customWidth="1"/>
    <col min="12028" max="12028" width="12.3984375" style="184" customWidth="1"/>
    <col min="12029" max="12029" width="1.296875" style="184" customWidth="1"/>
    <col min="12030" max="12030" width="12.3984375" style="184" customWidth="1"/>
    <col min="12031" max="12031" width="1.296875" style="184" customWidth="1"/>
    <col min="12032" max="12032" width="12.3984375" style="184" customWidth="1"/>
    <col min="12033" max="12033" width="1.296875" style="184" customWidth="1"/>
    <col min="12034" max="12034" width="12.3984375" style="184" customWidth="1"/>
    <col min="12035" max="12035" width="2.19921875" style="184" customWidth="1"/>
    <col min="12036" max="12277" width="9.09765625" style="184"/>
    <col min="12278" max="12278" width="6.19921875" style="184" customWidth="1"/>
    <col min="12279" max="12279" width="10.796875" style="184" customWidth="1"/>
    <col min="12280" max="12281" width="7.19921875" style="184" customWidth="1"/>
    <col min="12282" max="12282" width="7.796875" style="184" customWidth="1"/>
    <col min="12283" max="12283" width="6.69921875" style="184" customWidth="1"/>
    <col min="12284" max="12284" width="12.3984375" style="184" customWidth="1"/>
    <col min="12285" max="12285" width="1.296875" style="184" customWidth="1"/>
    <col min="12286" max="12286" width="12.3984375" style="184" customWidth="1"/>
    <col min="12287" max="12287" width="1.296875" style="184" customWidth="1"/>
    <col min="12288" max="12288" width="12.3984375" style="184" customWidth="1"/>
    <col min="12289" max="12289" width="1.296875" style="184" customWidth="1"/>
    <col min="12290" max="12290" width="12.3984375" style="184" customWidth="1"/>
    <col min="12291" max="12291" width="2.19921875" style="184" customWidth="1"/>
    <col min="12292" max="12533" width="9.09765625" style="184"/>
    <col min="12534" max="12534" width="6.19921875" style="184" customWidth="1"/>
    <col min="12535" max="12535" width="10.796875" style="184" customWidth="1"/>
    <col min="12536" max="12537" width="7.19921875" style="184" customWidth="1"/>
    <col min="12538" max="12538" width="7.796875" style="184" customWidth="1"/>
    <col min="12539" max="12539" width="6.69921875" style="184" customWidth="1"/>
    <col min="12540" max="12540" width="12.3984375" style="184" customWidth="1"/>
    <col min="12541" max="12541" width="1.296875" style="184" customWidth="1"/>
    <col min="12542" max="12542" width="12.3984375" style="184" customWidth="1"/>
    <col min="12543" max="12543" width="1.296875" style="184" customWidth="1"/>
    <col min="12544" max="12544" width="12.3984375" style="184" customWidth="1"/>
    <col min="12545" max="12545" width="1.296875" style="184" customWidth="1"/>
    <col min="12546" max="12546" width="12.3984375" style="184" customWidth="1"/>
    <col min="12547" max="12547" width="2.19921875" style="184" customWidth="1"/>
    <col min="12548" max="12789" width="9.09765625" style="184"/>
    <col min="12790" max="12790" width="6.19921875" style="184" customWidth="1"/>
    <col min="12791" max="12791" width="10.796875" style="184" customWidth="1"/>
    <col min="12792" max="12793" width="7.19921875" style="184" customWidth="1"/>
    <col min="12794" max="12794" width="7.796875" style="184" customWidth="1"/>
    <col min="12795" max="12795" width="6.69921875" style="184" customWidth="1"/>
    <col min="12796" max="12796" width="12.3984375" style="184" customWidth="1"/>
    <col min="12797" max="12797" width="1.296875" style="184" customWidth="1"/>
    <col min="12798" max="12798" width="12.3984375" style="184" customWidth="1"/>
    <col min="12799" max="12799" width="1.296875" style="184" customWidth="1"/>
    <col min="12800" max="12800" width="12.3984375" style="184" customWidth="1"/>
    <col min="12801" max="12801" width="1.296875" style="184" customWidth="1"/>
    <col min="12802" max="12802" width="12.3984375" style="184" customWidth="1"/>
    <col min="12803" max="12803" width="2.19921875" style="184" customWidth="1"/>
    <col min="12804" max="13045" width="9.09765625" style="184"/>
    <col min="13046" max="13046" width="6.19921875" style="184" customWidth="1"/>
    <col min="13047" max="13047" width="10.796875" style="184" customWidth="1"/>
    <col min="13048" max="13049" width="7.19921875" style="184" customWidth="1"/>
    <col min="13050" max="13050" width="7.796875" style="184" customWidth="1"/>
    <col min="13051" max="13051" width="6.69921875" style="184" customWidth="1"/>
    <col min="13052" max="13052" width="12.3984375" style="184" customWidth="1"/>
    <col min="13053" max="13053" width="1.296875" style="184" customWidth="1"/>
    <col min="13054" max="13054" width="12.3984375" style="184" customWidth="1"/>
    <col min="13055" max="13055" width="1.296875" style="184" customWidth="1"/>
    <col min="13056" max="13056" width="12.3984375" style="184" customWidth="1"/>
    <col min="13057" max="13057" width="1.296875" style="184" customWidth="1"/>
    <col min="13058" max="13058" width="12.3984375" style="184" customWidth="1"/>
    <col min="13059" max="13059" width="2.19921875" style="184" customWidth="1"/>
    <col min="13060" max="13301" width="9.09765625" style="184"/>
    <col min="13302" max="13302" width="6.19921875" style="184" customWidth="1"/>
    <col min="13303" max="13303" width="10.796875" style="184" customWidth="1"/>
    <col min="13304" max="13305" width="7.19921875" style="184" customWidth="1"/>
    <col min="13306" max="13306" width="7.796875" style="184" customWidth="1"/>
    <col min="13307" max="13307" width="6.69921875" style="184" customWidth="1"/>
    <col min="13308" max="13308" width="12.3984375" style="184" customWidth="1"/>
    <col min="13309" max="13309" width="1.296875" style="184" customWidth="1"/>
    <col min="13310" max="13310" width="12.3984375" style="184" customWidth="1"/>
    <col min="13311" max="13311" width="1.296875" style="184" customWidth="1"/>
    <col min="13312" max="13312" width="12.3984375" style="184" customWidth="1"/>
    <col min="13313" max="13313" width="1.296875" style="184" customWidth="1"/>
    <col min="13314" max="13314" width="12.3984375" style="184" customWidth="1"/>
    <col min="13315" max="13315" width="2.19921875" style="184" customWidth="1"/>
    <col min="13316" max="13557" width="9.09765625" style="184"/>
    <col min="13558" max="13558" width="6.19921875" style="184" customWidth="1"/>
    <col min="13559" max="13559" width="10.796875" style="184" customWidth="1"/>
    <col min="13560" max="13561" width="7.19921875" style="184" customWidth="1"/>
    <col min="13562" max="13562" width="7.796875" style="184" customWidth="1"/>
    <col min="13563" max="13563" width="6.69921875" style="184" customWidth="1"/>
    <col min="13564" max="13564" width="12.3984375" style="184" customWidth="1"/>
    <col min="13565" max="13565" width="1.296875" style="184" customWidth="1"/>
    <col min="13566" max="13566" width="12.3984375" style="184" customWidth="1"/>
    <col min="13567" max="13567" width="1.296875" style="184" customWidth="1"/>
    <col min="13568" max="13568" width="12.3984375" style="184" customWidth="1"/>
    <col min="13569" max="13569" width="1.296875" style="184" customWidth="1"/>
    <col min="13570" max="13570" width="12.3984375" style="184" customWidth="1"/>
    <col min="13571" max="13571" width="2.19921875" style="184" customWidth="1"/>
    <col min="13572" max="13813" width="9.09765625" style="184"/>
    <col min="13814" max="13814" width="6.19921875" style="184" customWidth="1"/>
    <col min="13815" max="13815" width="10.796875" style="184" customWidth="1"/>
    <col min="13816" max="13817" width="7.19921875" style="184" customWidth="1"/>
    <col min="13818" max="13818" width="7.796875" style="184" customWidth="1"/>
    <col min="13819" max="13819" width="6.69921875" style="184" customWidth="1"/>
    <col min="13820" max="13820" width="12.3984375" style="184" customWidth="1"/>
    <col min="13821" max="13821" width="1.296875" style="184" customWidth="1"/>
    <col min="13822" max="13822" width="12.3984375" style="184" customWidth="1"/>
    <col min="13823" max="13823" width="1.296875" style="184" customWidth="1"/>
    <col min="13824" max="13824" width="12.3984375" style="184" customWidth="1"/>
    <col min="13825" max="13825" width="1.296875" style="184" customWidth="1"/>
    <col min="13826" max="13826" width="12.3984375" style="184" customWidth="1"/>
    <col min="13827" max="13827" width="2.19921875" style="184" customWidth="1"/>
    <col min="13828" max="14069" width="9.09765625" style="184"/>
    <col min="14070" max="14070" width="6.19921875" style="184" customWidth="1"/>
    <col min="14071" max="14071" width="10.796875" style="184" customWidth="1"/>
    <col min="14072" max="14073" width="7.19921875" style="184" customWidth="1"/>
    <col min="14074" max="14074" width="7.796875" style="184" customWidth="1"/>
    <col min="14075" max="14075" width="6.69921875" style="184" customWidth="1"/>
    <col min="14076" max="14076" width="12.3984375" style="184" customWidth="1"/>
    <col min="14077" max="14077" width="1.296875" style="184" customWidth="1"/>
    <col min="14078" max="14078" width="12.3984375" style="184" customWidth="1"/>
    <col min="14079" max="14079" width="1.296875" style="184" customWidth="1"/>
    <col min="14080" max="14080" width="12.3984375" style="184" customWidth="1"/>
    <col min="14081" max="14081" width="1.296875" style="184" customWidth="1"/>
    <col min="14082" max="14082" width="12.3984375" style="184" customWidth="1"/>
    <col min="14083" max="14083" width="2.19921875" style="184" customWidth="1"/>
    <col min="14084" max="14325" width="9.09765625" style="184"/>
    <col min="14326" max="14326" width="6.19921875" style="184" customWidth="1"/>
    <col min="14327" max="14327" width="10.796875" style="184" customWidth="1"/>
    <col min="14328" max="14329" width="7.19921875" style="184" customWidth="1"/>
    <col min="14330" max="14330" width="7.796875" style="184" customWidth="1"/>
    <col min="14331" max="14331" width="6.69921875" style="184" customWidth="1"/>
    <col min="14332" max="14332" width="12.3984375" style="184" customWidth="1"/>
    <col min="14333" max="14333" width="1.296875" style="184" customWidth="1"/>
    <col min="14334" max="14334" width="12.3984375" style="184" customWidth="1"/>
    <col min="14335" max="14335" width="1.296875" style="184" customWidth="1"/>
    <col min="14336" max="14336" width="12.3984375" style="184" customWidth="1"/>
    <col min="14337" max="14337" width="1.296875" style="184" customWidth="1"/>
    <col min="14338" max="14338" width="12.3984375" style="184" customWidth="1"/>
    <col min="14339" max="14339" width="2.19921875" style="184" customWidth="1"/>
    <col min="14340" max="14581" width="9.09765625" style="184"/>
    <col min="14582" max="14582" width="6.19921875" style="184" customWidth="1"/>
    <col min="14583" max="14583" width="10.796875" style="184" customWidth="1"/>
    <col min="14584" max="14585" width="7.19921875" style="184" customWidth="1"/>
    <col min="14586" max="14586" width="7.796875" style="184" customWidth="1"/>
    <col min="14587" max="14587" width="6.69921875" style="184" customWidth="1"/>
    <col min="14588" max="14588" width="12.3984375" style="184" customWidth="1"/>
    <col min="14589" max="14589" width="1.296875" style="184" customWidth="1"/>
    <col min="14590" max="14590" width="12.3984375" style="184" customWidth="1"/>
    <col min="14591" max="14591" width="1.296875" style="184" customWidth="1"/>
    <col min="14592" max="14592" width="12.3984375" style="184" customWidth="1"/>
    <col min="14593" max="14593" width="1.296875" style="184" customWidth="1"/>
    <col min="14594" max="14594" width="12.3984375" style="184" customWidth="1"/>
    <col min="14595" max="14595" width="2.19921875" style="184" customWidth="1"/>
    <col min="14596" max="14837" width="9.09765625" style="184"/>
    <col min="14838" max="14838" width="6.19921875" style="184" customWidth="1"/>
    <col min="14839" max="14839" width="10.796875" style="184" customWidth="1"/>
    <col min="14840" max="14841" width="7.19921875" style="184" customWidth="1"/>
    <col min="14842" max="14842" width="7.796875" style="184" customWidth="1"/>
    <col min="14843" max="14843" width="6.69921875" style="184" customWidth="1"/>
    <col min="14844" max="14844" width="12.3984375" style="184" customWidth="1"/>
    <col min="14845" max="14845" width="1.296875" style="184" customWidth="1"/>
    <col min="14846" max="14846" width="12.3984375" style="184" customWidth="1"/>
    <col min="14847" max="14847" width="1.296875" style="184" customWidth="1"/>
    <col min="14848" max="14848" width="12.3984375" style="184" customWidth="1"/>
    <col min="14849" max="14849" width="1.296875" style="184" customWidth="1"/>
    <col min="14850" max="14850" width="12.3984375" style="184" customWidth="1"/>
    <col min="14851" max="14851" width="2.19921875" style="184" customWidth="1"/>
    <col min="14852" max="15093" width="9.09765625" style="184"/>
    <col min="15094" max="15094" width="6.19921875" style="184" customWidth="1"/>
    <col min="15095" max="15095" width="10.796875" style="184" customWidth="1"/>
    <col min="15096" max="15097" width="7.19921875" style="184" customWidth="1"/>
    <col min="15098" max="15098" width="7.796875" style="184" customWidth="1"/>
    <col min="15099" max="15099" width="6.69921875" style="184" customWidth="1"/>
    <col min="15100" max="15100" width="12.3984375" style="184" customWidth="1"/>
    <col min="15101" max="15101" width="1.296875" style="184" customWidth="1"/>
    <col min="15102" max="15102" width="12.3984375" style="184" customWidth="1"/>
    <col min="15103" max="15103" width="1.296875" style="184" customWidth="1"/>
    <col min="15104" max="15104" width="12.3984375" style="184" customWidth="1"/>
    <col min="15105" max="15105" width="1.296875" style="184" customWidth="1"/>
    <col min="15106" max="15106" width="12.3984375" style="184" customWidth="1"/>
    <col min="15107" max="15107" width="2.19921875" style="184" customWidth="1"/>
    <col min="15108" max="15349" width="9.09765625" style="184"/>
    <col min="15350" max="15350" width="6.19921875" style="184" customWidth="1"/>
    <col min="15351" max="15351" width="10.796875" style="184" customWidth="1"/>
    <col min="15352" max="15353" width="7.19921875" style="184" customWidth="1"/>
    <col min="15354" max="15354" width="7.796875" style="184" customWidth="1"/>
    <col min="15355" max="15355" width="6.69921875" style="184" customWidth="1"/>
    <col min="15356" max="15356" width="12.3984375" style="184" customWidth="1"/>
    <col min="15357" max="15357" width="1.296875" style="184" customWidth="1"/>
    <col min="15358" max="15358" width="12.3984375" style="184" customWidth="1"/>
    <col min="15359" max="15359" width="1.296875" style="184" customWidth="1"/>
    <col min="15360" max="15360" width="12.3984375" style="184" customWidth="1"/>
    <col min="15361" max="15361" width="1.296875" style="184" customWidth="1"/>
    <col min="15362" max="15362" width="12.3984375" style="184" customWidth="1"/>
    <col min="15363" max="15363" width="2.19921875" style="184" customWidth="1"/>
    <col min="15364" max="15605" width="9.09765625" style="184"/>
    <col min="15606" max="15606" width="6.19921875" style="184" customWidth="1"/>
    <col min="15607" max="15607" width="10.796875" style="184" customWidth="1"/>
    <col min="15608" max="15609" width="7.19921875" style="184" customWidth="1"/>
    <col min="15610" max="15610" width="7.796875" style="184" customWidth="1"/>
    <col min="15611" max="15611" width="6.69921875" style="184" customWidth="1"/>
    <col min="15612" max="15612" width="12.3984375" style="184" customWidth="1"/>
    <col min="15613" max="15613" width="1.296875" style="184" customWidth="1"/>
    <col min="15614" max="15614" width="12.3984375" style="184" customWidth="1"/>
    <col min="15615" max="15615" width="1.296875" style="184" customWidth="1"/>
    <col min="15616" max="15616" width="12.3984375" style="184" customWidth="1"/>
    <col min="15617" max="15617" width="1.296875" style="184" customWidth="1"/>
    <col min="15618" max="15618" width="12.3984375" style="184" customWidth="1"/>
    <col min="15619" max="15619" width="2.19921875" style="184" customWidth="1"/>
    <col min="15620" max="15861" width="9.09765625" style="184"/>
    <col min="15862" max="15862" width="6.19921875" style="184" customWidth="1"/>
    <col min="15863" max="15863" width="10.796875" style="184" customWidth="1"/>
    <col min="15864" max="15865" width="7.19921875" style="184" customWidth="1"/>
    <col min="15866" max="15866" width="7.796875" style="184" customWidth="1"/>
    <col min="15867" max="15867" width="6.69921875" style="184" customWidth="1"/>
    <col min="15868" max="15868" width="12.3984375" style="184" customWidth="1"/>
    <col min="15869" max="15869" width="1.296875" style="184" customWidth="1"/>
    <col min="15870" max="15870" width="12.3984375" style="184" customWidth="1"/>
    <col min="15871" max="15871" width="1.296875" style="184" customWidth="1"/>
    <col min="15872" max="15872" width="12.3984375" style="184" customWidth="1"/>
    <col min="15873" max="15873" width="1.296875" style="184" customWidth="1"/>
    <col min="15874" max="15874" width="12.3984375" style="184" customWidth="1"/>
    <col min="15875" max="15875" width="2.19921875" style="184" customWidth="1"/>
    <col min="15876" max="16117" width="9.09765625" style="184"/>
    <col min="16118" max="16118" width="6.19921875" style="184" customWidth="1"/>
    <col min="16119" max="16119" width="10.796875" style="184" customWidth="1"/>
    <col min="16120" max="16121" width="7.19921875" style="184" customWidth="1"/>
    <col min="16122" max="16122" width="7.796875" style="184" customWidth="1"/>
    <col min="16123" max="16123" width="6.69921875" style="184" customWidth="1"/>
    <col min="16124" max="16124" width="12.3984375" style="184" customWidth="1"/>
    <col min="16125" max="16125" width="1.296875" style="184" customWidth="1"/>
    <col min="16126" max="16126" width="12.3984375" style="184" customWidth="1"/>
    <col min="16127" max="16127" width="1.296875" style="184" customWidth="1"/>
    <col min="16128" max="16128" width="12.3984375" style="184" customWidth="1"/>
    <col min="16129" max="16129" width="1.296875" style="184" customWidth="1"/>
    <col min="16130" max="16130" width="12.3984375" style="184" customWidth="1"/>
    <col min="16131" max="16131" width="2.19921875" style="184" customWidth="1"/>
    <col min="16132" max="16384" width="9.09765625" style="184"/>
  </cols>
  <sheetData>
    <row r="1" spans="1:13" ht="23.55" customHeight="1">
      <c r="A1" s="313" t="s">
        <v>156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</row>
    <row r="2" spans="1:13" ht="23.55" customHeight="1">
      <c r="A2" s="310" t="s">
        <v>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</row>
    <row r="3" spans="1:13" ht="23.55" customHeight="1">
      <c r="A3" s="310" t="s">
        <v>157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3" s="185" customFormat="1" ht="23.55" customHeight="1">
      <c r="A4" s="311" t="str">
        <f>'PL-3'!A4:N4</f>
        <v>สำหรับงวด 3 เดือน  สิ้นสุดวันที่ 31 มีนาคม 2565 (ยังไม่ได้ตรวจสอบ/สอบทานแล้ว)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</row>
    <row r="5" spans="1:13" ht="23.55" customHeight="1">
      <c r="A5" s="186"/>
      <c r="B5" s="186"/>
      <c r="C5" s="186"/>
      <c r="D5" s="186"/>
      <c r="E5" s="186"/>
      <c r="F5" s="186"/>
      <c r="G5" s="187"/>
      <c r="H5" s="188"/>
      <c r="I5" s="189"/>
      <c r="J5" s="188"/>
      <c r="K5" s="189"/>
      <c r="L5" s="188"/>
      <c r="M5" s="189"/>
    </row>
    <row r="6" spans="1:13" ht="23.55" customHeight="1">
      <c r="A6" s="190"/>
      <c r="B6" s="190"/>
      <c r="C6" s="190"/>
      <c r="D6" s="190"/>
      <c r="E6" s="190"/>
      <c r="F6" s="190"/>
      <c r="G6" s="312" t="s">
        <v>3</v>
      </c>
      <c r="H6" s="312"/>
      <c r="I6" s="312"/>
      <c r="J6" s="191"/>
      <c r="K6" s="192"/>
      <c r="L6" s="193" t="s">
        <v>158</v>
      </c>
      <c r="M6" s="194"/>
    </row>
    <row r="7" spans="1:13" ht="23.55" customHeight="1">
      <c r="A7" s="195"/>
      <c r="B7" s="195"/>
      <c r="C7" s="195"/>
      <c r="D7" s="195"/>
      <c r="E7" s="195"/>
      <c r="F7" s="196" t="s">
        <v>6</v>
      </c>
      <c r="G7" s="197" t="s">
        <v>7</v>
      </c>
      <c r="H7" s="198"/>
      <c r="I7" s="199" t="s">
        <v>94</v>
      </c>
      <c r="J7" s="198"/>
      <c r="K7" s="200" t="str">
        <f>G7</f>
        <v>31 มีนาคม 2565</v>
      </c>
      <c r="L7" s="198"/>
      <c r="M7" s="200" t="str">
        <f>I7</f>
        <v>31 มีนาคม 2564</v>
      </c>
    </row>
    <row r="8" spans="1:13" ht="23.55" customHeight="1">
      <c r="A8" s="195" t="s">
        <v>159</v>
      </c>
      <c r="H8" s="191"/>
    </row>
    <row r="9" spans="1:13" ht="23.55" customHeight="1">
      <c r="A9" s="184" t="s">
        <v>160</v>
      </c>
      <c r="G9" s="201">
        <f>'PL-3'!H26</f>
        <v>255127677</v>
      </c>
      <c r="H9" s="202"/>
      <c r="I9" s="204">
        <f>'PL-3'!J26</f>
        <v>320051459</v>
      </c>
      <c r="J9" s="202"/>
      <c r="K9" s="202">
        <f>'PL-3'!L26</f>
        <v>49325554</v>
      </c>
      <c r="L9" s="202"/>
      <c r="M9" s="205">
        <f>'PL-3'!N26</f>
        <v>3813863</v>
      </c>
    </row>
    <row r="10" spans="1:13" ht="23.55" customHeight="1">
      <c r="A10" s="206" t="s">
        <v>161</v>
      </c>
      <c r="H10" s="191"/>
      <c r="I10" s="204"/>
      <c r="L10" s="207"/>
    </row>
    <row r="11" spans="1:13" ht="23.55" customHeight="1">
      <c r="B11" s="184" t="s">
        <v>162</v>
      </c>
      <c r="F11" s="265"/>
      <c r="G11" s="201">
        <f>-'PL-3'!H25</f>
        <v>47424684</v>
      </c>
      <c r="H11" s="202"/>
      <c r="I11" s="204">
        <f>-'PL-3'!J25</f>
        <v>82130519</v>
      </c>
      <c r="J11" s="202"/>
      <c r="K11" s="202">
        <f>-'PL-3'!L25</f>
        <v>2703490</v>
      </c>
      <c r="L11" s="202"/>
      <c r="M11" s="202">
        <f>-'PL-3'!N25</f>
        <v>3547501</v>
      </c>
    </row>
    <row r="12" spans="1:13" ht="23.55" customHeight="1">
      <c r="B12" s="185" t="s">
        <v>108</v>
      </c>
      <c r="F12" s="265"/>
      <c r="G12" s="208">
        <f>-'PL-3'!H21</f>
        <v>-1384108</v>
      </c>
      <c r="H12" s="208"/>
      <c r="I12" s="262">
        <f>-'PL-3'!J21</f>
        <v>0</v>
      </c>
      <c r="J12" s="208"/>
      <c r="K12" s="208">
        <f>-'PL-3'!L21</f>
        <v>-35258257</v>
      </c>
      <c r="L12" s="208"/>
      <c r="M12" s="208">
        <f>-'PL-3'!N21</f>
        <v>-13389034</v>
      </c>
    </row>
    <row r="13" spans="1:13" ht="23.55" customHeight="1">
      <c r="B13" s="184" t="s">
        <v>109</v>
      </c>
      <c r="E13" s="211"/>
      <c r="F13" s="265"/>
      <c r="G13" s="212">
        <f>-'PL-3'!H22</f>
        <v>1144818</v>
      </c>
      <c r="H13" s="212"/>
      <c r="I13" s="212">
        <f>-'PL-3'!J22</f>
        <v>7572460</v>
      </c>
      <c r="J13" s="212"/>
      <c r="K13" s="212">
        <f>-'PL-3'!L22</f>
        <v>19616932</v>
      </c>
      <c r="L13" s="212"/>
      <c r="M13" s="212">
        <f>-'PL-3'!N22</f>
        <v>4412102</v>
      </c>
    </row>
    <row r="14" spans="1:13" ht="23.55" customHeight="1">
      <c r="B14" s="184" t="s">
        <v>163</v>
      </c>
      <c r="F14" s="266" t="s">
        <v>164</v>
      </c>
      <c r="G14" s="215">
        <v>20628577</v>
      </c>
      <c r="H14" s="191"/>
      <c r="I14" s="204">
        <v>14569541</v>
      </c>
      <c r="K14" s="202">
        <v>3327207</v>
      </c>
      <c r="L14" s="207"/>
      <c r="M14" s="202">
        <v>2948409</v>
      </c>
    </row>
    <row r="15" spans="1:13" ht="23.55" customHeight="1">
      <c r="B15" s="184" t="s">
        <v>165</v>
      </c>
      <c r="F15" s="267">
        <v>13</v>
      </c>
      <c r="G15" s="201">
        <v>423028</v>
      </c>
      <c r="I15" s="204">
        <v>325993</v>
      </c>
      <c r="K15" s="202">
        <v>372567</v>
      </c>
      <c r="L15" s="207"/>
      <c r="M15" s="202">
        <v>297304</v>
      </c>
    </row>
    <row r="16" spans="1:13" ht="23.55" customHeight="1">
      <c r="B16" s="184" t="s">
        <v>166</v>
      </c>
      <c r="F16" s="265"/>
      <c r="G16" s="217">
        <v>0</v>
      </c>
      <c r="I16" s="204">
        <v>1894</v>
      </c>
      <c r="K16" s="202">
        <v>0</v>
      </c>
      <c r="L16" s="207"/>
      <c r="M16" s="202">
        <v>1894</v>
      </c>
    </row>
    <row r="17" spans="1:13" ht="23.55" customHeight="1">
      <c r="B17" s="184" t="s">
        <v>167</v>
      </c>
      <c r="F17" s="266"/>
      <c r="G17" s="201">
        <v>1</v>
      </c>
      <c r="H17" s="191"/>
      <c r="I17" s="204">
        <v>16528</v>
      </c>
      <c r="K17" s="202">
        <v>0</v>
      </c>
      <c r="L17" s="207"/>
      <c r="M17" s="202">
        <v>11033</v>
      </c>
    </row>
    <row r="18" spans="1:13" ht="23.55" customHeight="1">
      <c r="B18" s="184" t="s">
        <v>168</v>
      </c>
      <c r="F18" s="267">
        <v>8.1</v>
      </c>
      <c r="G18" s="201">
        <v>-74218487</v>
      </c>
      <c r="I18" s="204">
        <v>-33279930</v>
      </c>
      <c r="K18" s="202">
        <v>-50000000</v>
      </c>
      <c r="L18" s="207"/>
      <c r="M18" s="202">
        <v>-30540473</v>
      </c>
    </row>
    <row r="19" spans="1:13" ht="23.55" customHeight="1">
      <c r="B19" s="184" t="s">
        <v>169</v>
      </c>
      <c r="F19" s="267">
        <v>9.1</v>
      </c>
      <c r="G19" s="201">
        <v>-71008056</v>
      </c>
      <c r="I19" s="204">
        <v>-33196243</v>
      </c>
      <c r="K19" s="202">
        <v>0</v>
      </c>
      <c r="L19" s="207"/>
      <c r="M19" s="202">
        <v>0</v>
      </c>
    </row>
    <row r="20" spans="1:13" ht="23.55" customHeight="1">
      <c r="B20" s="184" t="s">
        <v>110</v>
      </c>
      <c r="F20" s="267">
        <v>9.1999999999999993</v>
      </c>
      <c r="G20" s="215">
        <v>35617128</v>
      </c>
      <c r="I20" s="204">
        <v>13684755</v>
      </c>
      <c r="K20" s="202">
        <v>0</v>
      </c>
      <c r="L20" s="207"/>
      <c r="M20" s="202">
        <v>0</v>
      </c>
    </row>
    <row r="21" spans="1:13" ht="23.55" customHeight="1">
      <c r="B21" s="184" t="s">
        <v>170</v>
      </c>
      <c r="F21" s="267">
        <v>7</v>
      </c>
      <c r="G21" s="215">
        <v>-4516</v>
      </c>
      <c r="I21" s="204">
        <v>0</v>
      </c>
      <c r="K21" s="202">
        <v>-4516</v>
      </c>
      <c r="L21" s="207"/>
      <c r="M21" s="202">
        <v>0</v>
      </c>
    </row>
    <row r="22" spans="1:13" ht="23.55" customHeight="1">
      <c r="B22" s="184" t="s">
        <v>171</v>
      </c>
      <c r="F22" s="267"/>
      <c r="G22" s="215">
        <v>-417496</v>
      </c>
      <c r="I22" s="204">
        <v>0</v>
      </c>
      <c r="K22" s="202">
        <v>0</v>
      </c>
      <c r="L22" s="207"/>
      <c r="M22" s="202">
        <v>0</v>
      </c>
    </row>
    <row r="23" spans="1:13" ht="23.55" customHeight="1">
      <c r="B23" s="184" t="s">
        <v>173</v>
      </c>
      <c r="F23" s="267">
        <v>16</v>
      </c>
      <c r="G23" s="201">
        <v>2812706</v>
      </c>
      <c r="H23" s="191"/>
      <c r="I23" s="204">
        <v>2338310</v>
      </c>
      <c r="K23" s="202">
        <v>2592278</v>
      </c>
      <c r="M23" s="202">
        <v>2071208</v>
      </c>
    </row>
    <row r="24" spans="1:13" ht="23.55" customHeight="1">
      <c r="A24" s="206" t="s">
        <v>174</v>
      </c>
      <c r="D24" s="265"/>
      <c r="F24" s="265"/>
      <c r="G24" s="212"/>
      <c r="H24" s="191"/>
      <c r="I24" s="204"/>
      <c r="J24" s="213"/>
      <c r="K24" s="214"/>
      <c r="L24" s="207"/>
    </row>
    <row r="25" spans="1:13" ht="23.55" customHeight="1">
      <c r="B25" s="184" t="s">
        <v>175</v>
      </c>
      <c r="F25" s="265"/>
      <c r="G25" s="220">
        <v>-46233879</v>
      </c>
      <c r="H25" s="209"/>
      <c r="I25" s="204">
        <v>-114240472</v>
      </c>
      <c r="J25" s="209"/>
      <c r="K25" s="210">
        <v>22703339</v>
      </c>
      <c r="L25" s="209"/>
      <c r="M25" s="202">
        <v>-1858313</v>
      </c>
    </row>
    <row r="26" spans="1:13" ht="23.55" customHeight="1">
      <c r="B26" s="184" t="s">
        <v>176</v>
      </c>
      <c r="F26" s="265"/>
      <c r="G26" s="220">
        <v>160641702</v>
      </c>
      <c r="H26" s="209"/>
      <c r="I26" s="204">
        <v>-174581188</v>
      </c>
      <c r="J26" s="209"/>
      <c r="K26" s="210">
        <v>0</v>
      </c>
      <c r="L26" s="209"/>
      <c r="M26" s="202">
        <v>0</v>
      </c>
    </row>
    <row r="27" spans="1:13" ht="23.55" customHeight="1">
      <c r="B27" s="184" t="s">
        <v>177</v>
      </c>
      <c r="F27" s="265"/>
      <c r="G27" s="220">
        <v>-469695500</v>
      </c>
      <c r="H27" s="209"/>
      <c r="I27" s="204">
        <v>-163223327</v>
      </c>
      <c r="J27" s="209"/>
      <c r="K27" s="210">
        <v>0</v>
      </c>
      <c r="L27" s="209"/>
      <c r="M27" s="202">
        <v>0</v>
      </c>
    </row>
    <row r="28" spans="1:13" ht="23.55" customHeight="1">
      <c r="B28" s="184" t="s">
        <v>178</v>
      </c>
      <c r="F28" s="265"/>
      <c r="G28" s="208">
        <v>23410</v>
      </c>
      <c r="H28" s="209"/>
      <c r="I28" s="204">
        <v>2114047</v>
      </c>
      <c r="J28" s="209"/>
      <c r="K28" s="210">
        <v>0</v>
      </c>
      <c r="M28" s="202">
        <v>0</v>
      </c>
    </row>
    <row r="29" spans="1:13" ht="23.55" customHeight="1">
      <c r="B29" s="184" t="s">
        <v>179</v>
      </c>
      <c r="F29" s="265"/>
      <c r="G29" s="215">
        <v>-124365170</v>
      </c>
      <c r="I29" s="204">
        <v>28843706</v>
      </c>
      <c r="K29" s="221">
        <v>-62996314</v>
      </c>
      <c r="M29" s="202">
        <v>2237989</v>
      </c>
    </row>
    <row r="30" spans="1:13" ht="23.55" customHeight="1">
      <c r="B30" s="184" t="s">
        <v>180</v>
      </c>
      <c r="F30" s="265"/>
      <c r="G30" s="201">
        <v>16944393</v>
      </c>
      <c r="H30" s="191"/>
      <c r="I30" s="204">
        <v>-46462575</v>
      </c>
      <c r="K30" s="202">
        <v>0</v>
      </c>
      <c r="L30" s="207"/>
      <c r="M30" s="202">
        <v>0</v>
      </c>
    </row>
    <row r="31" spans="1:13" ht="23.55" customHeight="1">
      <c r="B31" s="184" t="s">
        <v>181</v>
      </c>
      <c r="F31" s="265"/>
      <c r="G31" s="201">
        <v>1160081</v>
      </c>
      <c r="H31" s="191"/>
      <c r="I31" s="204">
        <v>2333623</v>
      </c>
      <c r="K31" s="202">
        <v>0</v>
      </c>
      <c r="L31" s="207"/>
      <c r="M31" s="202">
        <v>0</v>
      </c>
    </row>
    <row r="32" spans="1:13" ht="23.55" customHeight="1">
      <c r="A32" s="218" t="s">
        <v>182</v>
      </c>
      <c r="F32" s="265"/>
      <c r="G32" s="222">
        <f>SUM(G8:G31)</f>
        <v>-245379007</v>
      </c>
      <c r="H32" s="209"/>
      <c r="I32" s="223">
        <f>SUM(I9:I31)</f>
        <v>-91000900</v>
      </c>
      <c r="J32" s="209"/>
      <c r="K32" s="223">
        <f>SUM(K9:K31)</f>
        <v>-47617720</v>
      </c>
      <c r="L32" s="209"/>
      <c r="M32" s="223">
        <f>SUM(M9:M31)</f>
        <v>-26446517</v>
      </c>
    </row>
    <row r="33" spans="1:13" ht="23.55" customHeight="1">
      <c r="B33" s="184" t="s">
        <v>183</v>
      </c>
      <c r="F33" s="265"/>
      <c r="G33" s="220">
        <v>-72798638</v>
      </c>
      <c r="H33" s="209"/>
      <c r="I33" s="205">
        <v>-50308203</v>
      </c>
      <c r="J33" s="209"/>
      <c r="K33" s="210">
        <v>-26144210</v>
      </c>
      <c r="L33" s="213"/>
      <c r="M33" s="205">
        <v>-3760052</v>
      </c>
    </row>
    <row r="34" spans="1:13" ht="23.55" customHeight="1">
      <c r="B34" s="184" t="s">
        <v>184</v>
      </c>
      <c r="G34" s="220">
        <v>-13469451</v>
      </c>
      <c r="H34" s="209"/>
      <c r="I34" s="205">
        <v>-13909125</v>
      </c>
      <c r="J34" s="209"/>
      <c r="K34" s="210">
        <v>-3957007</v>
      </c>
      <c r="L34" s="209"/>
      <c r="M34" s="205">
        <v>-2522376</v>
      </c>
    </row>
    <row r="35" spans="1:13" s="195" customFormat="1" ht="23.55" customHeight="1">
      <c r="A35" s="195" t="s">
        <v>185</v>
      </c>
      <c r="G35" s="224">
        <f>SUM(G32:G34)</f>
        <v>-331647096</v>
      </c>
      <c r="H35" s="225"/>
      <c r="I35" s="226">
        <f>SUM(I32:I34)</f>
        <v>-155218228</v>
      </c>
      <c r="J35" s="225"/>
      <c r="K35" s="226">
        <f>SUM(K32:K34)</f>
        <v>-77718937</v>
      </c>
      <c r="L35" s="225"/>
      <c r="M35" s="226">
        <f>SUM(M32:M34)</f>
        <v>-32728945</v>
      </c>
    </row>
    <row r="36" spans="1:13" ht="23.55" customHeight="1">
      <c r="H36" s="191"/>
      <c r="I36" s="214"/>
      <c r="K36" s="214"/>
      <c r="L36" s="207"/>
      <c r="M36" s="214"/>
    </row>
    <row r="37" spans="1:13" ht="23.55" customHeight="1">
      <c r="A37" s="227" t="s">
        <v>37</v>
      </c>
      <c r="H37" s="191"/>
      <c r="I37" s="214"/>
      <c r="K37" s="214"/>
      <c r="L37" s="207"/>
      <c r="M37" s="214"/>
    </row>
    <row r="38" spans="1:13" ht="23.55" customHeight="1">
      <c r="H38" s="191"/>
      <c r="I38" s="214"/>
      <c r="K38" s="214"/>
      <c r="L38" s="207"/>
      <c r="M38" s="214"/>
    </row>
    <row r="39" spans="1:13" ht="23.55" customHeight="1">
      <c r="H39" s="191"/>
      <c r="I39" s="214"/>
      <c r="K39" s="214"/>
      <c r="L39" s="207"/>
      <c r="M39" s="214"/>
    </row>
    <row r="40" spans="1:13" ht="23.55" customHeight="1">
      <c r="A40" s="228"/>
      <c r="D40" s="94" t="s">
        <v>38</v>
      </c>
      <c r="E40" s="270"/>
      <c r="F40" s="228"/>
      <c r="G40" s="229"/>
      <c r="H40" s="230"/>
      <c r="I40" s="231"/>
      <c r="J40" s="230"/>
      <c r="K40" s="231"/>
      <c r="L40" s="230"/>
      <c r="M40" s="231"/>
    </row>
    <row r="41" spans="1:13" s="232" customFormat="1" ht="23.55" customHeight="1">
      <c r="D41" s="33" t="s">
        <v>243</v>
      </c>
      <c r="E41" s="269"/>
      <c r="F41" s="233"/>
      <c r="G41" s="229"/>
      <c r="H41" s="230"/>
      <c r="I41" s="231"/>
      <c r="J41" s="230"/>
      <c r="K41" s="231"/>
      <c r="L41" s="230"/>
      <c r="M41" s="231"/>
    </row>
    <row r="42" spans="1:13" ht="22.5" customHeight="1">
      <c r="A42" s="313" t="s">
        <v>186</v>
      </c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</row>
    <row r="43" spans="1:13" ht="22.5" customHeight="1">
      <c r="A43" s="310" t="s">
        <v>187</v>
      </c>
      <c r="B43" s="310"/>
      <c r="C43" s="310"/>
      <c r="D43" s="310"/>
      <c r="E43" s="310"/>
      <c r="F43" s="310"/>
      <c r="G43" s="310"/>
      <c r="H43" s="310"/>
      <c r="I43" s="310"/>
      <c r="J43" s="310"/>
      <c r="K43" s="310"/>
      <c r="L43" s="310"/>
      <c r="M43" s="310"/>
    </row>
    <row r="44" spans="1:13" ht="22.5" customHeight="1">
      <c r="A44" s="310" t="s">
        <v>188</v>
      </c>
      <c r="B44" s="310"/>
      <c r="C44" s="310"/>
      <c r="D44" s="310"/>
      <c r="E44" s="310"/>
      <c r="F44" s="310"/>
      <c r="G44" s="310"/>
      <c r="H44" s="310"/>
      <c r="I44" s="310"/>
      <c r="J44" s="310"/>
      <c r="K44" s="310"/>
      <c r="L44" s="310"/>
      <c r="M44" s="310"/>
    </row>
    <row r="45" spans="1:13" s="185" customFormat="1" ht="22.5" customHeight="1">
      <c r="A45" s="311" t="str">
        <f>A4</f>
        <v>สำหรับงวด 3 เดือน  สิ้นสุดวันที่ 31 มีนาคม 2565 (ยังไม่ได้ตรวจสอบ/สอบทานแล้ว)</v>
      </c>
      <c r="B45" s="311"/>
      <c r="C45" s="311"/>
      <c r="D45" s="311"/>
      <c r="E45" s="311"/>
      <c r="F45" s="311"/>
      <c r="G45" s="311"/>
      <c r="H45" s="311"/>
      <c r="I45" s="311"/>
      <c r="J45" s="311"/>
      <c r="K45" s="311"/>
      <c r="L45" s="311"/>
      <c r="M45" s="311"/>
    </row>
    <row r="46" spans="1:13" ht="15" customHeight="1">
      <c r="A46" s="186"/>
      <c r="B46" s="186"/>
      <c r="C46" s="186"/>
      <c r="D46" s="186"/>
      <c r="E46" s="186"/>
      <c r="F46" s="186"/>
      <c r="G46" s="187"/>
      <c r="H46" s="188"/>
      <c r="I46" s="189"/>
      <c r="J46" s="188"/>
      <c r="K46" s="189"/>
      <c r="L46" s="188"/>
      <c r="M46" s="189"/>
    </row>
    <row r="47" spans="1:13" ht="22.5" customHeight="1">
      <c r="A47" s="190"/>
      <c r="B47" s="190"/>
      <c r="C47" s="190"/>
      <c r="D47" s="190"/>
      <c r="E47" s="190"/>
      <c r="F47" s="190"/>
      <c r="G47" s="312" t="s">
        <v>3</v>
      </c>
      <c r="H47" s="312"/>
      <c r="I47" s="312"/>
      <c r="J47" s="191"/>
      <c r="K47" s="192"/>
      <c r="L47" s="193" t="s">
        <v>158</v>
      </c>
      <c r="M47" s="194"/>
    </row>
    <row r="48" spans="1:13" ht="22.5" customHeight="1">
      <c r="A48" s="195"/>
      <c r="B48" s="195"/>
      <c r="C48" s="195"/>
      <c r="D48" s="195"/>
      <c r="E48" s="195"/>
      <c r="F48" s="196" t="s">
        <v>6</v>
      </c>
      <c r="G48" s="197" t="str">
        <f>+G7</f>
        <v>31 มีนาคม 2565</v>
      </c>
      <c r="H48" s="198"/>
      <c r="I48" s="200" t="str">
        <f>+I7</f>
        <v>31 มีนาคม 2564</v>
      </c>
      <c r="J48" s="198"/>
      <c r="K48" s="200" t="str">
        <f>+G48</f>
        <v>31 มีนาคม 2565</v>
      </c>
      <c r="L48" s="198"/>
      <c r="M48" s="200" t="str">
        <f>+I48</f>
        <v>31 มีนาคม 2564</v>
      </c>
    </row>
    <row r="49" spans="1:13" ht="22.5" customHeight="1">
      <c r="A49" s="195" t="s">
        <v>189</v>
      </c>
      <c r="H49" s="191"/>
    </row>
    <row r="50" spans="1:13" ht="22.5" customHeight="1">
      <c r="A50" s="195"/>
      <c r="B50" s="184" t="s">
        <v>190</v>
      </c>
      <c r="G50" s="215">
        <v>44489887</v>
      </c>
      <c r="H50" s="213"/>
      <c r="I50" s="221">
        <v>49395384</v>
      </c>
      <c r="K50" s="202">
        <v>50490000</v>
      </c>
      <c r="M50" s="221">
        <v>52365590</v>
      </c>
    </row>
    <row r="51" spans="1:13" ht="22.5" customHeight="1">
      <c r="A51" s="195"/>
      <c r="B51" s="184" t="s">
        <v>191</v>
      </c>
      <c r="G51" s="215">
        <v>-280525500</v>
      </c>
      <c r="H51" s="213"/>
      <c r="I51" s="221">
        <v>0</v>
      </c>
      <c r="K51" s="202">
        <v>-280525500</v>
      </c>
      <c r="M51" s="221">
        <v>0</v>
      </c>
    </row>
    <row r="52" spans="1:13" ht="22.5" customHeight="1">
      <c r="A52" s="195"/>
      <c r="B52" s="184" t="s">
        <v>192</v>
      </c>
      <c r="G52" s="215">
        <v>-9060539</v>
      </c>
      <c r="H52" s="213"/>
      <c r="I52" s="221">
        <v>0</v>
      </c>
      <c r="K52" s="202">
        <v>-10999700</v>
      </c>
      <c r="M52" s="221">
        <v>0</v>
      </c>
    </row>
    <row r="53" spans="1:13" ht="22.5" customHeight="1">
      <c r="A53" s="195"/>
      <c r="B53" s="184" t="s">
        <v>193</v>
      </c>
      <c r="G53" s="215">
        <v>-11736707</v>
      </c>
      <c r="H53" s="213"/>
      <c r="I53" s="221">
        <v>0</v>
      </c>
      <c r="K53" s="202">
        <v>0</v>
      </c>
      <c r="M53" s="221">
        <v>0</v>
      </c>
    </row>
    <row r="54" spans="1:13" ht="22.5" customHeight="1">
      <c r="A54" s="195"/>
      <c r="B54" s="234" t="s">
        <v>194</v>
      </c>
      <c r="G54" s="215">
        <v>-8134047</v>
      </c>
      <c r="H54" s="213"/>
      <c r="I54" s="221">
        <v>-2762426</v>
      </c>
      <c r="J54" s="209"/>
      <c r="K54" s="221">
        <v>0</v>
      </c>
      <c r="L54" s="219"/>
      <c r="M54" s="221">
        <v>0</v>
      </c>
    </row>
    <row r="55" spans="1:13" ht="22.5" customHeight="1">
      <c r="A55" s="195"/>
      <c r="B55" s="184" t="s">
        <v>195</v>
      </c>
      <c r="F55" s="235" t="s">
        <v>18</v>
      </c>
      <c r="G55" s="201">
        <v>269920000</v>
      </c>
      <c r="H55" s="191"/>
      <c r="I55" s="221">
        <v>0</v>
      </c>
      <c r="K55" s="202">
        <v>767576707</v>
      </c>
      <c r="M55" s="221">
        <v>380630000</v>
      </c>
    </row>
    <row r="56" spans="1:13" ht="22.5" customHeight="1">
      <c r="A56" s="195"/>
      <c r="B56" s="184" t="s">
        <v>196</v>
      </c>
      <c r="F56" s="235" t="s">
        <v>18</v>
      </c>
      <c r="G56" s="201">
        <v>-34900000</v>
      </c>
      <c r="H56" s="191"/>
      <c r="I56" s="221">
        <v>0</v>
      </c>
      <c r="J56" s="209"/>
      <c r="K56" s="210">
        <v>-803937707</v>
      </c>
      <c r="L56" s="209"/>
      <c r="M56" s="221">
        <v>-340660000</v>
      </c>
    </row>
    <row r="57" spans="1:13" ht="22.5" customHeight="1">
      <c r="B57" s="184" t="s">
        <v>197</v>
      </c>
      <c r="F57" s="268" t="s">
        <v>244</v>
      </c>
      <c r="G57" s="220">
        <v>-25753047</v>
      </c>
      <c r="H57" s="209"/>
      <c r="I57" s="221">
        <v>-12609953</v>
      </c>
      <c r="J57" s="213"/>
      <c r="K57" s="221">
        <v>0</v>
      </c>
      <c r="L57" s="213"/>
      <c r="M57" s="221">
        <v>0</v>
      </c>
    </row>
    <row r="58" spans="1:13" ht="22.5" customHeight="1">
      <c r="B58" s="184" t="s">
        <v>198</v>
      </c>
      <c r="G58" s="217">
        <v>0</v>
      </c>
      <c r="H58" s="191"/>
      <c r="I58" s="221">
        <v>27060</v>
      </c>
      <c r="K58" s="221">
        <v>0</v>
      </c>
      <c r="L58" s="207"/>
      <c r="M58" s="221">
        <v>27060</v>
      </c>
    </row>
    <row r="59" spans="1:13" ht="22.5" customHeight="1">
      <c r="B59" s="184" t="s">
        <v>199</v>
      </c>
      <c r="F59" s="235" t="s">
        <v>200</v>
      </c>
      <c r="G59" s="212">
        <v>-44223270</v>
      </c>
      <c r="H59" s="209"/>
      <c r="I59" s="221">
        <v>-15905127</v>
      </c>
      <c r="J59" s="209"/>
      <c r="K59" s="210">
        <v>-1254935</v>
      </c>
      <c r="L59" s="209"/>
      <c r="M59" s="221">
        <v>-1311498</v>
      </c>
    </row>
    <row r="60" spans="1:13" ht="22.5" customHeight="1">
      <c r="B60" s="184" t="s">
        <v>201</v>
      </c>
      <c r="G60" s="217">
        <v>0</v>
      </c>
      <c r="H60" s="191"/>
      <c r="I60" s="221">
        <v>-905898</v>
      </c>
      <c r="K60" s="221">
        <v>0</v>
      </c>
      <c r="L60" s="207"/>
      <c r="M60" s="221">
        <v>-1009750</v>
      </c>
    </row>
    <row r="61" spans="1:13" ht="22.5" customHeight="1">
      <c r="B61" s="184" t="s">
        <v>202</v>
      </c>
      <c r="F61" s="235" t="s">
        <v>203</v>
      </c>
      <c r="G61" s="212">
        <v>-2524817</v>
      </c>
      <c r="H61" s="209"/>
      <c r="I61" s="221">
        <v>-52800</v>
      </c>
      <c r="J61" s="209"/>
      <c r="K61" s="214">
        <v>-66000</v>
      </c>
      <c r="L61" s="209"/>
      <c r="M61" s="221">
        <v>-52800</v>
      </c>
    </row>
    <row r="62" spans="1:13" ht="22.5" customHeight="1">
      <c r="B62" s="236" t="s">
        <v>172</v>
      </c>
      <c r="G62" s="217">
        <v>0</v>
      </c>
      <c r="H62" s="213"/>
      <c r="I62" s="221">
        <v>0</v>
      </c>
      <c r="J62" s="209"/>
      <c r="K62" s="237">
        <v>199200000</v>
      </c>
      <c r="L62" s="209"/>
      <c r="M62" s="221">
        <v>0</v>
      </c>
    </row>
    <row r="63" spans="1:13" ht="22.5" customHeight="1">
      <c r="B63" s="184" t="s">
        <v>204</v>
      </c>
      <c r="G63" s="238">
        <v>707326</v>
      </c>
      <c r="H63" s="191"/>
      <c r="I63" s="221">
        <v>0</v>
      </c>
      <c r="K63" s="214">
        <v>3954943</v>
      </c>
      <c r="L63" s="207"/>
      <c r="M63" s="221">
        <v>0</v>
      </c>
    </row>
    <row r="64" spans="1:13" ht="22.5" customHeight="1">
      <c r="B64" s="184" t="s">
        <v>205</v>
      </c>
      <c r="G64" s="238"/>
      <c r="H64" s="191"/>
      <c r="I64" s="221"/>
      <c r="K64" s="214"/>
      <c r="L64" s="207"/>
      <c r="M64" s="221"/>
    </row>
    <row r="65" spans="1:13" ht="22.5" customHeight="1">
      <c r="B65" s="184" t="s">
        <v>206</v>
      </c>
      <c r="G65" s="212">
        <v>300</v>
      </c>
      <c r="H65" s="209"/>
      <c r="I65" s="221">
        <v>0</v>
      </c>
      <c r="J65" s="209"/>
      <c r="K65" s="221">
        <v>0</v>
      </c>
      <c r="L65" s="209"/>
      <c r="M65" s="221">
        <v>0</v>
      </c>
    </row>
    <row r="66" spans="1:13" s="195" customFormat="1" ht="22.5" customHeight="1">
      <c r="A66" s="195" t="s">
        <v>207</v>
      </c>
      <c r="G66" s="239">
        <f>SUM(G50:G65)</f>
        <v>-101740414</v>
      </c>
      <c r="H66" s="191"/>
      <c r="I66" s="240">
        <f>SUM(I50:I65)</f>
        <v>17186240</v>
      </c>
      <c r="J66" s="241"/>
      <c r="K66" s="240">
        <f>SUM(K50:K65)</f>
        <v>-75562192</v>
      </c>
      <c r="L66" s="225"/>
      <c r="M66" s="240">
        <f>SUM(M50:M65)</f>
        <v>89988602</v>
      </c>
    </row>
    <row r="67" spans="1:13" ht="22.5" customHeight="1">
      <c r="A67" s="195" t="s">
        <v>208</v>
      </c>
      <c r="H67" s="191"/>
    </row>
    <row r="68" spans="1:13" ht="22.5" customHeight="1">
      <c r="B68" s="242" t="s">
        <v>209</v>
      </c>
      <c r="G68" s="208">
        <v>261525465</v>
      </c>
      <c r="H68" s="209"/>
      <c r="I68" s="221">
        <v>0</v>
      </c>
      <c r="J68" s="213"/>
      <c r="K68" s="214">
        <v>0</v>
      </c>
      <c r="L68" s="209"/>
      <c r="M68" s="221">
        <v>0</v>
      </c>
    </row>
    <row r="69" spans="1:13" s="218" customFormat="1" ht="22.5" customHeight="1">
      <c r="B69" s="218" t="s">
        <v>210</v>
      </c>
      <c r="F69" s="243">
        <v>12.2</v>
      </c>
      <c r="G69" s="220">
        <v>-3527877</v>
      </c>
      <c r="H69" s="244"/>
      <c r="I69" s="221">
        <v>-3044430</v>
      </c>
      <c r="J69" s="244"/>
      <c r="K69" s="237">
        <v>-1443907</v>
      </c>
      <c r="L69" s="244"/>
      <c r="M69" s="221">
        <v>-660559</v>
      </c>
    </row>
    <row r="70" spans="1:13" ht="22.5" customHeight="1">
      <c r="B70" s="184" t="s">
        <v>211</v>
      </c>
      <c r="F70" s="216">
        <v>15.3</v>
      </c>
      <c r="G70" s="208">
        <v>411513543</v>
      </c>
      <c r="H70" s="209"/>
      <c r="I70" s="221">
        <v>691885691</v>
      </c>
      <c r="J70" s="209"/>
      <c r="K70" s="214">
        <v>0</v>
      </c>
      <c r="L70" s="213"/>
      <c r="M70" s="221">
        <v>0</v>
      </c>
    </row>
    <row r="71" spans="1:13" ht="22.5" customHeight="1">
      <c r="B71" s="184" t="s">
        <v>212</v>
      </c>
      <c r="F71" s="216">
        <v>15.3</v>
      </c>
      <c r="G71" s="208">
        <v>-544330918</v>
      </c>
      <c r="H71" s="209"/>
      <c r="I71" s="221">
        <v>-597715555</v>
      </c>
      <c r="J71" s="209"/>
      <c r="K71" s="214">
        <v>0</v>
      </c>
      <c r="L71" s="213"/>
      <c r="M71" s="221">
        <v>0</v>
      </c>
    </row>
    <row r="72" spans="1:13" ht="22.5" customHeight="1">
      <c r="B72" s="184" t="s">
        <v>213</v>
      </c>
      <c r="F72" s="235" t="s">
        <v>49</v>
      </c>
      <c r="G72" s="245">
        <v>0</v>
      </c>
      <c r="H72" s="213"/>
      <c r="I72" s="221">
        <v>0</v>
      </c>
      <c r="J72" s="209"/>
      <c r="K72" s="210">
        <v>176000000</v>
      </c>
      <c r="L72" s="209"/>
      <c r="M72" s="221">
        <v>50570000</v>
      </c>
    </row>
    <row r="73" spans="1:13" ht="22.5" customHeight="1">
      <c r="B73" s="184" t="s">
        <v>214</v>
      </c>
      <c r="F73" s="235" t="s">
        <v>49</v>
      </c>
      <c r="G73" s="245">
        <v>0</v>
      </c>
      <c r="H73" s="213"/>
      <c r="I73" s="221">
        <v>-11500000</v>
      </c>
      <c r="J73" s="209"/>
      <c r="K73" s="210">
        <v>-150000000</v>
      </c>
      <c r="L73" s="209"/>
      <c r="M73" s="221">
        <v>-114740000</v>
      </c>
    </row>
    <row r="74" spans="1:13" ht="22.5" customHeight="1">
      <c r="B74" s="184" t="s">
        <v>215</v>
      </c>
      <c r="F74" s="216"/>
      <c r="G74" s="245">
        <v>0</v>
      </c>
      <c r="H74" s="209"/>
      <c r="I74" s="221">
        <v>-4514503</v>
      </c>
      <c r="J74" s="209"/>
      <c r="K74" s="214">
        <v>0</v>
      </c>
      <c r="L74" s="209"/>
      <c r="M74" s="221">
        <v>-4514503</v>
      </c>
    </row>
    <row r="75" spans="1:13" ht="22.5" customHeight="1">
      <c r="B75" s="184" t="s">
        <v>216</v>
      </c>
      <c r="F75" s="216"/>
      <c r="G75" s="245"/>
      <c r="H75" s="209"/>
      <c r="I75" s="221"/>
      <c r="J75" s="209"/>
      <c r="K75" s="214"/>
      <c r="L75" s="209"/>
      <c r="M75" s="221"/>
    </row>
    <row r="76" spans="1:13" ht="22.5" customHeight="1">
      <c r="B76" s="184" t="s">
        <v>217</v>
      </c>
      <c r="F76" s="235"/>
      <c r="G76" s="220">
        <v>-800000</v>
      </c>
      <c r="H76" s="209"/>
      <c r="I76" s="221">
        <v>0</v>
      </c>
      <c r="J76" s="213"/>
      <c r="K76" s="214">
        <v>0</v>
      </c>
      <c r="L76" s="213"/>
      <c r="M76" s="221">
        <v>0</v>
      </c>
    </row>
    <row r="77" spans="1:13" s="195" customFormat="1" ht="22.5" customHeight="1">
      <c r="A77" s="195" t="s">
        <v>218</v>
      </c>
      <c r="G77" s="239">
        <f>SUM(G68:G76)</f>
        <v>124380213</v>
      </c>
      <c r="H77" s="241"/>
      <c r="I77" s="240">
        <f>SUM(I68:I76)</f>
        <v>75111203</v>
      </c>
      <c r="J77" s="241"/>
      <c r="K77" s="226">
        <f>SUM(K68:K76)</f>
        <v>24556093</v>
      </c>
      <c r="L77" s="241"/>
      <c r="M77" s="240">
        <f>SUM(M68:M76)</f>
        <v>-69345062</v>
      </c>
    </row>
    <row r="78" spans="1:13" ht="22.5" customHeight="1">
      <c r="A78" s="195" t="s">
        <v>219</v>
      </c>
      <c r="G78" s="208">
        <f>+G77+G66+G35</f>
        <v>-309007297</v>
      </c>
      <c r="H78" s="209"/>
      <c r="I78" s="210">
        <f>+I35+I66+I77</f>
        <v>-62920785</v>
      </c>
      <c r="J78" s="209"/>
      <c r="K78" s="210">
        <f>+K35+K66+K77</f>
        <v>-128725036</v>
      </c>
      <c r="L78" s="209"/>
      <c r="M78" s="210">
        <f>+M35+M66+M77</f>
        <v>-12085405</v>
      </c>
    </row>
    <row r="79" spans="1:13" ht="22.5" customHeight="1">
      <c r="A79" s="195" t="s">
        <v>220</v>
      </c>
      <c r="G79" s="246">
        <v>785487818</v>
      </c>
      <c r="H79" s="191"/>
      <c r="I79" s="247">
        <v>316910302</v>
      </c>
      <c r="J79" s="213"/>
      <c r="K79" s="194">
        <v>339447526</v>
      </c>
      <c r="L79" s="207"/>
      <c r="M79" s="194">
        <v>17806706</v>
      </c>
    </row>
    <row r="80" spans="1:13" s="195" customFormat="1" ht="22.5" customHeight="1" thickBot="1">
      <c r="A80" s="195" t="s">
        <v>221</v>
      </c>
      <c r="G80" s="248">
        <f>SUM(G78:G79)</f>
        <v>476480521</v>
      </c>
      <c r="H80" s="263"/>
      <c r="I80" s="248">
        <f>SUM(I78:I79)</f>
        <v>253989517</v>
      </c>
      <c r="J80" s="264"/>
      <c r="K80" s="248">
        <f>SUM(K78:K79)</f>
        <v>210722490</v>
      </c>
      <c r="L80" s="263"/>
      <c r="M80" s="248">
        <f>SUM(M78:M79)</f>
        <v>5721301</v>
      </c>
    </row>
    <row r="81" spans="1:13" ht="15" customHeight="1" thickTop="1">
      <c r="A81" s="195"/>
      <c r="G81" s="212"/>
      <c r="H81" s="213"/>
      <c r="I81" s="214"/>
      <c r="J81" s="213"/>
      <c r="K81" s="214"/>
      <c r="L81" s="213"/>
      <c r="M81" s="214"/>
    </row>
    <row r="82" spans="1:13" ht="22.5" customHeight="1">
      <c r="A82" s="227" t="s">
        <v>37</v>
      </c>
      <c r="H82" s="191"/>
      <c r="I82" s="214"/>
      <c r="K82" s="214"/>
      <c r="L82" s="207"/>
      <c r="M82" s="214"/>
    </row>
    <row r="83" spans="1:13" ht="22.5" customHeight="1">
      <c r="A83" s="227"/>
      <c r="H83" s="191"/>
      <c r="I83" s="214"/>
      <c r="K83" s="214"/>
      <c r="L83" s="207"/>
      <c r="M83" s="214"/>
    </row>
    <row r="84" spans="1:13" ht="22.5" customHeight="1">
      <c r="A84" s="228"/>
      <c r="D84" s="94" t="s">
        <v>38</v>
      </c>
      <c r="E84" s="270"/>
      <c r="F84" s="228"/>
      <c r="G84" s="229"/>
      <c r="H84" s="230"/>
      <c r="I84" s="231"/>
      <c r="J84" s="230"/>
      <c r="K84" s="231"/>
      <c r="L84" s="230"/>
      <c r="M84" s="231"/>
    </row>
    <row r="85" spans="1:13" s="232" customFormat="1" ht="22.5" customHeight="1">
      <c r="D85" s="33" t="s">
        <v>243</v>
      </c>
      <c r="E85" s="269"/>
      <c r="F85" s="233"/>
      <c r="G85" s="229"/>
      <c r="H85" s="230"/>
      <c r="I85" s="231"/>
      <c r="J85" s="230"/>
      <c r="K85" s="231"/>
      <c r="L85" s="230"/>
      <c r="M85" s="231"/>
    </row>
    <row r="86" spans="1:13" ht="24" customHeight="1">
      <c r="A86" s="313" t="s">
        <v>222</v>
      </c>
      <c r="B86" s="313"/>
      <c r="C86" s="313"/>
      <c r="D86" s="313"/>
      <c r="E86" s="313"/>
      <c r="F86" s="313"/>
      <c r="G86" s="313"/>
      <c r="H86" s="313"/>
      <c r="I86" s="313"/>
      <c r="J86" s="313"/>
      <c r="K86" s="313"/>
      <c r="L86" s="313"/>
      <c r="M86" s="313"/>
    </row>
    <row r="87" spans="1:13" ht="24" customHeight="1">
      <c r="A87" s="310" t="s">
        <v>187</v>
      </c>
      <c r="B87" s="310"/>
      <c r="C87" s="310"/>
      <c r="D87" s="310"/>
      <c r="E87" s="310"/>
      <c r="F87" s="310"/>
      <c r="G87" s="310"/>
      <c r="H87" s="310"/>
      <c r="I87" s="310"/>
      <c r="J87" s="310"/>
      <c r="K87" s="310"/>
      <c r="L87" s="310"/>
      <c r="M87" s="310"/>
    </row>
    <row r="88" spans="1:13" ht="24" customHeight="1">
      <c r="A88" s="310" t="s">
        <v>188</v>
      </c>
      <c r="B88" s="310"/>
      <c r="C88" s="310"/>
      <c r="D88" s="310"/>
      <c r="E88" s="310"/>
      <c r="F88" s="310"/>
      <c r="G88" s="310"/>
      <c r="H88" s="310"/>
      <c r="I88" s="310"/>
      <c r="J88" s="310"/>
      <c r="K88" s="310"/>
      <c r="L88" s="310"/>
      <c r="M88" s="310"/>
    </row>
    <row r="89" spans="1:13" s="185" customFormat="1" ht="24" customHeight="1">
      <c r="A89" s="311" t="str">
        <f>A4</f>
        <v>สำหรับงวด 3 เดือน  สิ้นสุดวันที่ 31 มีนาคม 2565 (ยังไม่ได้ตรวจสอบ/สอบทานแล้ว)</v>
      </c>
      <c r="B89" s="311"/>
      <c r="C89" s="311"/>
      <c r="D89" s="311"/>
      <c r="E89" s="311"/>
      <c r="F89" s="311"/>
      <c r="G89" s="311"/>
      <c r="H89" s="311"/>
      <c r="I89" s="311"/>
      <c r="J89" s="311"/>
      <c r="K89" s="311"/>
      <c r="L89" s="311"/>
      <c r="M89" s="311"/>
    </row>
    <row r="90" spans="1:13" s="185" customFormat="1" ht="24" customHeight="1">
      <c r="A90" s="186"/>
      <c r="B90" s="186"/>
      <c r="C90" s="186"/>
      <c r="D90" s="186"/>
      <c r="E90" s="186"/>
      <c r="F90" s="186"/>
      <c r="G90" s="187"/>
      <c r="H90" s="188"/>
      <c r="I90" s="189"/>
      <c r="J90" s="188"/>
      <c r="K90" s="189"/>
      <c r="L90" s="188"/>
      <c r="M90" s="189"/>
    </row>
    <row r="91" spans="1:13" ht="24" customHeight="1">
      <c r="A91" s="190"/>
      <c r="B91" s="190"/>
      <c r="C91" s="190"/>
      <c r="D91" s="190"/>
      <c r="E91" s="190"/>
      <c r="F91" s="190"/>
      <c r="G91" s="312" t="s">
        <v>3</v>
      </c>
      <c r="H91" s="312"/>
      <c r="I91" s="312"/>
      <c r="J91" s="191"/>
      <c r="K91" s="192"/>
      <c r="L91" s="193" t="s">
        <v>158</v>
      </c>
      <c r="M91" s="194"/>
    </row>
    <row r="92" spans="1:13" ht="24" customHeight="1">
      <c r="A92" s="195"/>
      <c r="B92" s="195"/>
      <c r="C92" s="195"/>
      <c r="D92" s="195"/>
      <c r="E92" s="195"/>
      <c r="F92" s="196" t="s">
        <v>6</v>
      </c>
      <c r="G92" s="197" t="str">
        <f>G48</f>
        <v>31 มีนาคม 2565</v>
      </c>
      <c r="H92" s="198"/>
      <c r="I92" s="200" t="str">
        <f>I48</f>
        <v>31 มีนาคม 2564</v>
      </c>
      <c r="J92" s="198"/>
      <c r="K92" s="200" t="str">
        <f>K48</f>
        <v>31 มีนาคม 2565</v>
      </c>
      <c r="L92" s="198"/>
      <c r="M92" s="200" t="str">
        <f>M48</f>
        <v>31 มีนาคม 2564</v>
      </c>
    </row>
    <row r="93" spans="1:13" ht="24" customHeight="1">
      <c r="B93" s="195"/>
      <c r="C93" s="195"/>
      <c r="D93" s="195"/>
      <c r="E93" s="195"/>
      <c r="F93" s="196"/>
      <c r="G93" s="197"/>
      <c r="H93" s="198"/>
      <c r="I93" s="200"/>
      <c r="J93" s="198"/>
      <c r="K93" s="200"/>
      <c r="L93" s="198"/>
      <c r="M93" s="200"/>
    </row>
    <row r="94" spans="1:13" ht="24" customHeight="1">
      <c r="A94" s="195" t="s">
        <v>223</v>
      </c>
      <c r="G94" s="212"/>
      <c r="H94" s="213"/>
      <c r="I94" s="214"/>
      <c r="J94" s="213"/>
      <c r="K94" s="214"/>
      <c r="L94" s="213"/>
      <c r="M94" s="214"/>
    </row>
    <row r="95" spans="1:13" ht="24" customHeight="1">
      <c r="A95" s="195" t="s">
        <v>224</v>
      </c>
      <c r="G95" s="212"/>
      <c r="H95" s="213"/>
      <c r="I95" s="214"/>
      <c r="J95" s="213"/>
      <c r="K95" s="214"/>
      <c r="L95" s="213"/>
      <c r="M95" s="214"/>
    </row>
    <row r="96" spans="1:13" ht="24" customHeight="1">
      <c r="A96" s="195"/>
      <c r="B96" s="249" t="s">
        <v>225</v>
      </c>
      <c r="G96" s="238">
        <v>62920515</v>
      </c>
      <c r="H96" s="213"/>
      <c r="I96" s="250">
        <v>40104687</v>
      </c>
      <c r="J96" s="213"/>
      <c r="K96" s="214">
        <v>0</v>
      </c>
      <c r="L96" s="213"/>
      <c r="M96" s="214">
        <v>0</v>
      </c>
    </row>
    <row r="97" spans="1:13" ht="24" customHeight="1">
      <c r="A97" s="195"/>
      <c r="B97" s="249" t="s">
        <v>226</v>
      </c>
      <c r="G97" s="245">
        <v>0</v>
      </c>
      <c r="H97" s="213"/>
      <c r="I97" s="250">
        <v>324384</v>
      </c>
      <c r="J97" s="213"/>
      <c r="K97" s="214">
        <v>0</v>
      </c>
      <c r="L97" s="213"/>
      <c r="M97" s="214">
        <v>0</v>
      </c>
    </row>
    <row r="98" spans="1:13" s="278" customFormat="1" ht="24" customHeight="1">
      <c r="A98" s="276"/>
      <c r="B98" s="277"/>
      <c r="G98" s="273"/>
      <c r="H98" s="274"/>
      <c r="I98" s="275"/>
      <c r="J98" s="274"/>
      <c r="K98" s="275"/>
      <c r="L98" s="274"/>
      <c r="M98" s="275"/>
    </row>
    <row r="99" spans="1:13" ht="24" customHeight="1">
      <c r="A99" s="195" t="s">
        <v>227</v>
      </c>
      <c r="G99" s="238"/>
      <c r="H99" s="191"/>
      <c r="I99" s="214"/>
      <c r="K99" s="214"/>
      <c r="L99" s="207"/>
      <c r="M99" s="214"/>
    </row>
    <row r="100" spans="1:13" ht="24" customHeight="1">
      <c r="A100" s="195" t="s">
        <v>228</v>
      </c>
      <c r="G100" s="215"/>
      <c r="H100" s="191"/>
      <c r="I100" s="214"/>
      <c r="K100" s="214"/>
      <c r="L100" s="207"/>
      <c r="M100" s="214"/>
    </row>
    <row r="101" spans="1:13" ht="24" customHeight="1">
      <c r="B101" s="184" t="s">
        <v>175</v>
      </c>
      <c r="G101" s="238">
        <v>466930</v>
      </c>
      <c r="H101" s="191"/>
      <c r="I101" s="214">
        <v>1754623</v>
      </c>
      <c r="K101" s="214">
        <v>0</v>
      </c>
      <c r="L101" s="207"/>
      <c r="M101" s="214">
        <v>0</v>
      </c>
    </row>
    <row r="102" spans="1:13" ht="24" customHeight="1">
      <c r="B102" s="184" t="s">
        <v>229</v>
      </c>
      <c r="G102" s="217">
        <v>0</v>
      </c>
      <c r="I102" s="251">
        <v>11500000</v>
      </c>
      <c r="K102" s="202">
        <v>0</v>
      </c>
      <c r="M102" s="202">
        <v>0</v>
      </c>
    </row>
    <row r="103" spans="1:13" ht="24" customHeight="1">
      <c r="B103" s="184" t="s">
        <v>176</v>
      </c>
      <c r="G103" s="215">
        <v>552020731</v>
      </c>
      <c r="I103" s="214">
        <v>8426916</v>
      </c>
      <c r="K103" s="202">
        <v>0</v>
      </c>
      <c r="M103" s="202">
        <v>0</v>
      </c>
    </row>
    <row r="104" spans="1:13" ht="24" customHeight="1">
      <c r="B104" s="184" t="s">
        <v>230</v>
      </c>
      <c r="G104" s="217">
        <v>0</v>
      </c>
      <c r="I104" s="214">
        <v>14484598</v>
      </c>
      <c r="K104" s="202">
        <v>0</v>
      </c>
      <c r="M104" s="202">
        <v>0</v>
      </c>
    </row>
    <row r="105" spans="1:13" ht="24" customHeight="1">
      <c r="B105" s="184" t="s">
        <v>231</v>
      </c>
      <c r="G105" s="215">
        <v>5214459</v>
      </c>
      <c r="I105" s="214">
        <v>9238146</v>
      </c>
      <c r="K105" s="202">
        <v>0</v>
      </c>
      <c r="M105" s="202">
        <v>0</v>
      </c>
    </row>
    <row r="106" spans="1:13" ht="24" customHeight="1">
      <c r="B106" s="184" t="s">
        <v>232</v>
      </c>
      <c r="G106" s="215">
        <v>6520548</v>
      </c>
      <c r="I106" s="214">
        <v>1105201</v>
      </c>
      <c r="K106" s="202">
        <v>0</v>
      </c>
      <c r="M106" s="202">
        <v>0</v>
      </c>
    </row>
    <row r="107" spans="1:13" ht="24" customHeight="1">
      <c r="B107" s="184" t="s">
        <v>233</v>
      </c>
      <c r="G107" s="217">
        <v>0</v>
      </c>
      <c r="I107" s="214">
        <v>845</v>
      </c>
      <c r="K107" s="202">
        <v>0</v>
      </c>
      <c r="M107" s="202">
        <v>0</v>
      </c>
    </row>
    <row r="108" spans="1:13" ht="24" customHeight="1">
      <c r="B108" s="184" t="s">
        <v>178</v>
      </c>
      <c r="G108" s="215">
        <v>51</v>
      </c>
      <c r="I108" s="214">
        <v>8500</v>
      </c>
      <c r="K108" s="202">
        <v>0</v>
      </c>
      <c r="M108" s="202">
        <v>0</v>
      </c>
    </row>
    <row r="109" spans="1:13" ht="24" customHeight="1">
      <c r="B109" s="184" t="s">
        <v>179</v>
      </c>
      <c r="G109" s="220">
        <v>-37631765</v>
      </c>
      <c r="I109" s="214">
        <v>-9027856</v>
      </c>
      <c r="K109" s="202">
        <v>0</v>
      </c>
      <c r="M109" s="210">
        <v>0</v>
      </c>
    </row>
    <row r="110" spans="1:13" ht="24" customHeight="1">
      <c r="B110" s="184" t="s">
        <v>234</v>
      </c>
      <c r="G110" s="220">
        <v>-9772095</v>
      </c>
      <c r="I110" s="214">
        <v>-10999</v>
      </c>
      <c r="K110" s="202">
        <v>0</v>
      </c>
      <c r="M110" s="210">
        <v>0</v>
      </c>
    </row>
    <row r="111" spans="1:13" ht="24" customHeight="1">
      <c r="B111" s="184" t="s">
        <v>235</v>
      </c>
      <c r="G111" s="220">
        <v>-260020000</v>
      </c>
      <c r="I111" s="202">
        <v>0</v>
      </c>
      <c r="K111" s="202">
        <v>0</v>
      </c>
      <c r="M111" s="202">
        <v>0</v>
      </c>
    </row>
    <row r="112" spans="1:13" ht="24" customHeight="1">
      <c r="B112" s="184" t="s">
        <v>236</v>
      </c>
      <c r="G112" s="217">
        <v>0</v>
      </c>
      <c r="I112" s="214">
        <v>-390429</v>
      </c>
      <c r="K112" s="202">
        <v>0</v>
      </c>
      <c r="M112" s="210">
        <v>0</v>
      </c>
    </row>
    <row r="113" spans="1:13" ht="24" customHeight="1">
      <c r="B113" s="184" t="s">
        <v>237</v>
      </c>
      <c r="G113" s="220">
        <v>-311209927</v>
      </c>
      <c r="I113" s="202">
        <v>0</v>
      </c>
      <c r="K113" s="202">
        <v>0</v>
      </c>
      <c r="M113" s="202">
        <v>0</v>
      </c>
    </row>
    <row r="114" spans="1:13" ht="24" customHeight="1">
      <c r="B114" s="184" t="s">
        <v>238</v>
      </c>
      <c r="G114" s="252">
        <v>0</v>
      </c>
      <c r="I114" s="253">
        <v>-1109424</v>
      </c>
      <c r="K114" s="194">
        <v>0</v>
      </c>
      <c r="M114" s="254">
        <v>0</v>
      </c>
    </row>
    <row r="115" spans="1:13" s="195" customFormat="1" ht="24" customHeight="1">
      <c r="B115" s="195" t="s">
        <v>239</v>
      </c>
      <c r="G115" s="255">
        <f>SUM(G101:G114)</f>
        <v>-54411068</v>
      </c>
      <c r="H115" s="191"/>
      <c r="I115" s="255">
        <f>SUM(I101:I114)</f>
        <v>35980121</v>
      </c>
      <c r="J115" s="198"/>
      <c r="K115" s="256">
        <v>0</v>
      </c>
      <c r="L115" s="191"/>
      <c r="M115" s="256">
        <v>0</v>
      </c>
    </row>
    <row r="116" spans="1:13" ht="24" customHeight="1">
      <c r="B116" s="184" t="s">
        <v>240</v>
      </c>
      <c r="E116" s="265"/>
      <c r="F116" s="265"/>
      <c r="G116" s="257">
        <v>24682468</v>
      </c>
      <c r="H116" s="191"/>
      <c r="I116" s="257">
        <v>-19864667</v>
      </c>
      <c r="K116" s="194">
        <v>0</v>
      </c>
      <c r="L116" s="207"/>
      <c r="M116" s="194">
        <v>0</v>
      </c>
    </row>
    <row r="117" spans="1:13" ht="24" customHeight="1">
      <c r="B117" s="184" t="s">
        <v>241</v>
      </c>
      <c r="E117" s="265"/>
      <c r="F117" s="265"/>
      <c r="G117" s="238">
        <f>-G18</f>
        <v>74218487</v>
      </c>
      <c r="H117" s="191"/>
      <c r="I117" s="250">
        <v>33279930</v>
      </c>
      <c r="K117" s="214">
        <v>0</v>
      </c>
      <c r="L117" s="207"/>
      <c r="M117" s="214">
        <v>0</v>
      </c>
    </row>
    <row r="118" spans="1:13" s="195" customFormat="1" ht="24" customHeight="1" thickBot="1">
      <c r="B118" s="195" t="s">
        <v>242</v>
      </c>
      <c r="E118" s="290"/>
      <c r="F118" s="290"/>
      <c r="G118" s="258">
        <f>SUM(G115:G117)</f>
        <v>44489887</v>
      </c>
      <c r="H118" s="191"/>
      <c r="I118" s="259">
        <f>SUM(I115:I117)</f>
        <v>49395384</v>
      </c>
      <c r="J118" s="198"/>
      <c r="K118" s="259">
        <f>SUM(K115:K117)</f>
        <v>0</v>
      </c>
      <c r="L118" s="191"/>
      <c r="M118" s="259">
        <f>SUM(M115:M117)</f>
        <v>0</v>
      </c>
    </row>
    <row r="119" spans="1:13" ht="24" customHeight="1" thickTop="1">
      <c r="E119" s="265"/>
      <c r="F119" s="265"/>
      <c r="G119" s="238"/>
      <c r="H119" s="191"/>
      <c r="I119" s="214"/>
      <c r="K119" s="214"/>
      <c r="L119" s="207"/>
      <c r="M119" s="214"/>
    </row>
    <row r="120" spans="1:13" ht="24" customHeight="1">
      <c r="A120" s="227" t="s">
        <v>37</v>
      </c>
      <c r="E120" s="265"/>
      <c r="F120" s="265"/>
      <c r="G120" s="212"/>
      <c r="H120" s="191"/>
      <c r="K120" s="214"/>
      <c r="L120" s="213"/>
      <c r="M120" s="214"/>
    </row>
    <row r="121" spans="1:13" ht="24" customHeight="1">
      <c r="A121" s="227"/>
      <c r="E121" s="265"/>
      <c r="F121" s="265"/>
      <c r="G121" s="212"/>
      <c r="H121" s="191"/>
      <c r="K121" s="214"/>
      <c r="L121" s="213"/>
      <c r="M121" s="214"/>
    </row>
    <row r="122" spans="1:13" ht="24" customHeight="1">
      <c r="A122" s="227"/>
      <c r="E122" s="265"/>
      <c r="F122" s="265"/>
      <c r="G122" s="212"/>
      <c r="H122" s="191"/>
      <c r="K122" s="214"/>
      <c r="L122" s="213"/>
      <c r="M122" s="214"/>
    </row>
    <row r="123" spans="1:13" ht="24" customHeight="1">
      <c r="A123" s="227"/>
      <c r="G123" s="212"/>
      <c r="H123" s="191"/>
      <c r="K123" s="214"/>
      <c r="L123" s="213"/>
      <c r="M123" s="214"/>
    </row>
    <row r="124" spans="1:13" ht="24" customHeight="1">
      <c r="A124" s="228"/>
      <c r="D124" s="94" t="s">
        <v>38</v>
      </c>
      <c r="E124" s="270"/>
      <c r="F124" s="228"/>
      <c r="G124" s="229"/>
      <c r="H124" s="230"/>
      <c r="I124" s="231"/>
      <c r="J124" s="230"/>
      <c r="K124" s="231"/>
      <c r="L124" s="230"/>
      <c r="M124" s="231"/>
    </row>
    <row r="125" spans="1:13" s="232" customFormat="1" ht="24" customHeight="1">
      <c r="D125" s="33" t="s">
        <v>243</v>
      </c>
      <c r="E125" s="269"/>
      <c r="F125" s="233"/>
      <c r="G125" s="229"/>
      <c r="H125" s="230"/>
      <c r="I125" s="231"/>
      <c r="J125" s="230"/>
      <c r="K125" s="231"/>
      <c r="L125" s="230"/>
      <c r="M125" s="231"/>
    </row>
  </sheetData>
  <mergeCells count="15">
    <mergeCell ref="A42:M42"/>
    <mergeCell ref="A1:M1"/>
    <mergeCell ref="A2:M2"/>
    <mergeCell ref="A3:M3"/>
    <mergeCell ref="A4:M4"/>
    <mergeCell ref="G6:I6"/>
    <mergeCell ref="A88:M88"/>
    <mergeCell ref="A89:M89"/>
    <mergeCell ref="G91:I91"/>
    <mergeCell ref="A43:M43"/>
    <mergeCell ref="A44:M44"/>
    <mergeCell ref="A45:M45"/>
    <mergeCell ref="G47:I47"/>
    <mergeCell ref="A86:M86"/>
    <mergeCell ref="A87:M87"/>
  </mergeCells>
  <pageMargins left="0.61" right="0.27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PL-3</vt:lpstr>
      <vt:lpstr>CE-Conso</vt:lpstr>
      <vt:lpstr>CE-SEPARATED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Ranitchaya Ma-in</cp:lastModifiedBy>
  <cp:lastPrinted>2022-05-11T10:49:06Z</cp:lastPrinted>
  <dcterms:created xsi:type="dcterms:W3CDTF">2022-05-10T04:08:21Z</dcterms:created>
  <dcterms:modified xsi:type="dcterms:W3CDTF">2022-05-11T12:15:53Z</dcterms:modified>
</cp:coreProperties>
</file>