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blisstel.sharepoint.com/Shared Documents/Account/BLISS-TEL/ACC-2022/FS 2022/Q1_65/Thai/"/>
    </mc:Choice>
  </mc:AlternateContent>
  <xr:revisionPtr revIDLastSave="2" documentId="13_ncr:1_{61C481EC-6DA6-49B6-9D67-03E3F48715FA}" xr6:coauthVersionLast="47" xr6:coauthVersionMax="47" xr10:uidLastSave="{87F7BB62-A4C9-46E1-85EE-C735E99941AD}"/>
  <bookViews>
    <workbookView xWindow="28680" yWindow="1110" windowWidth="29040" windowHeight="15840" activeTab="4" xr2:uid="{00000000-000D-0000-FFFF-FFFF00000000}"/>
  </bookViews>
  <sheets>
    <sheet name="BS_Thai" sheetId="1" r:id="rId1"/>
    <sheet name="PL_Thai" sheetId="2" r:id="rId2"/>
    <sheet name="SOE_Conso" sheetId="3" r:id="rId3"/>
    <sheet name="SOE" sheetId="4" r:id="rId4"/>
    <sheet name="CF_Thai" sheetId="5" r:id="rId5"/>
  </sheets>
  <definedNames>
    <definedName name="_xlnm.Print_Area" localSheetId="0">BS_Thai!$A$1:$M$72</definedName>
    <definedName name="_xlnm.Print_Area" localSheetId="4">CF_Thai!$A$1:$M$59</definedName>
    <definedName name="_xlnm.Print_Area" localSheetId="1">PL_Thai!$A$1:$K$44</definedName>
    <definedName name="_xlnm.Print_Area" localSheetId="3">SOE!$A$1:$M$20</definedName>
    <definedName name="_xlnm.Print_Area" localSheetId="2">SOE_Conso!$A$1:$R$22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4" l="1"/>
  <c r="G60" i="1"/>
  <c r="I38" i="2" l="1"/>
  <c r="G19" i="1"/>
  <c r="K14" i="2"/>
  <c r="I14" i="2"/>
  <c r="G14" i="2"/>
  <c r="E14" i="2"/>
  <c r="G21" i="5"/>
  <c r="G30" i="5" s="1"/>
  <c r="G32" i="5" s="1"/>
  <c r="K21" i="5"/>
  <c r="K30" i="5" s="1"/>
  <c r="G54" i="5"/>
  <c r="K54" i="5"/>
  <c r="I13" i="4"/>
  <c r="M19" i="1"/>
  <c r="K19" i="1"/>
  <c r="I19" i="1"/>
  <c r="K22" i="2" l="1"/>
  <c r="I22" i="2"/>
  <c r="G22" i="2"/>
  <c r="E22" i="2"/>
  <c r="M11" i="4" l="1"/>
  <c r="G31" i="1"/>
  <c r="I52" i="1"/>
  <c r="K60" i="1"/>
  <c r="N17" i="3" l="1"/>
  <c r="R17" i="3" s="1"/>
  <c r="P19" i="3"/>
  <c r="A36" i="1"/>
  <c r="N13" i="3" l="1"/>
  <c r="R13" i="3" s="1"/>
  <c r="I40" i="2"/>
  <c r="M60" i="1"/>
  <c r="I60" i="1"/>
  <c r="M54" i="5"/>
  <c r="M70" i="1" l="1"/>
  <c r="I70" i="1"/>
  <c r="I54" i="5" l="1"/>
  <c r="M46" i="5"/>
  <c r="I46" i="5"/>
  <c r="K46" i="5"/>
  <c r="G46" i="5"/>
  <c r="G56" i="5" s="1"/>
  <c r="G58" i="5" s="1"/>
  <c r="M21" i="5"/>
  <c r="M30" i="5" s="1"/>
  <c r="M32" i="5" s="1"/>
  <c r="M56" i="5" s="1"/>
  <c r="I21" i="5"/>
  <c r="I30" i="5" s="1"/>
  <c r="I32" i="5" s="1"/>
  <c r="I56" i="5" s="1"/>
  <c r="K32" i="5"/>
  <c r="K56" i="5" s="1"/>
  <c r="K58" i="5" s="1"/>
  <c r="I17" i="4"/>
  <c r="G17" i="4"/>
  <c r="K17" i="4"/>
  <c r="M15" i="4"/>
  <c r="M58" i="5" l="1"/>
  <c r="I58" i="5"/>
  <c r="M16" i="4"/>
  <c r="M17" i="4" s="1"/>
  <c r="P15" i="3"/>
  <c r="J15" i="3"/>
  <c r="H15" i="3"/>
  <c r="J19" i="3"/>
  <c r="H19" i="3"/>
  <c r="K44" i="2"/>
  <c r="G44" i="2"/>
  <c r="K52" i="1"/>
  <c r="K61" i="1" s="1"/>
  <c r="G52" i="1"/>
  <c r="K31" i="1"/>
  <c r="G61" i="1" l="1"/>
  <c r="K32" i="1"/>
  <c r="G32" i="1"/>
  <c r="M52" i="1" l="1"/>
  <c r="M61" i="1" s="1"/>
  <c r="M71" i="1" s="1"/>
  <c r="M31" i="1"/>
  <c r="I31" i="1"/>
  <c r="I32" i="1" s="1"/>
  <c r="I23" i="2"/>
  <c r="M32" i="1" l="1"/>
  <c r="I61" i="1"/>
  <c r="I71" i="1" s="1"/>
  <c r="I26" i="2" l="1"/>
  <c r="I28" i="2" l="1"/>
  <c r="K23" i="2"/>
  <c r="K26" i="2" s="1"/>
  <c r="I30" i="2" l="1"/>
  <c r="K12" i="4" s="1"/>
  <c r="I33" i="2"/>
  <c r="I35" i="2" s="1"/>
  <c r="G23" i="2"/>
  <c r="K28" i="2"/>
  <c r="K13" i="4" l="1"/>
  <c r="M12" i="4"/>
  <c r="M13" i="4" s="1"/>
  <c r="G26" i="2"/>
  <c r="G28" i="2" s="1"/>
  <c r="G30" i="2" s="1"/>
  <c r="K33" i="2"/>
  <c r="K35" i="2" s="1"/>
  <c r="K30" i="2"/>
  <c r="K69" i="1" l="1"/>
  <c r="K70" i="1" s="1"/>
  <c r="G33" i="2"/>
  <c r="G35" i="2" s="1"/>
  <c r="G38" i="2"/>
  <c r="G40" i="2" s="1"/>
  <c r="L18" i="3" s="1"/>
  <c r="K38" i="2"/>
  <c r="K40" i="2" s="1"/>
  <c r="N18" i="3" l="1"/>
  <c r="L19" i="3"/>
  <c r="R18" i="3" l="1"/>
  <c r="R19" i="3" s="1"/>
  <c r="N19" i="3"/>
  <c r="K71" i="1"/>
  <c r="E23" i="2" l="1"/>
  <c r="E26" i="2" s="1"/>
  <c r="E28" i="2" s="1"/>
  <c r="E33" i="2" l="1"/>
  <c r="E35" i="2" s="1"/>
  <c r="E30" i="2"/>
  <c r="L14" i="3" s="1"/>
  <c r="L15" i="3" l="1"/>
  <c r="G69" i="1" s="1"/>
  <c r="G70" i="1" s="1"/>
  <c r="G71" i="1" s="1"/>
  <c r="N14" i="3"/>
  <c r="E38" i="2"/>
  <c r="E40" i="2" s="1"/>
  <c r="R14" i="3" l="1"/>
  <c r="R15" i="3" s="1"/>
  <c r="N15" i="3"/>
</calcChain>
</file>

<file path=xl/sharedStrings.xml><?xml version="1.0" encoding="utf-8"?>
<sst xmlns="http://schemas.openxmlformats.org/spreadsheetml/2006/main" count="246" uniqueCount="153">
  <si>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</si>
  <si>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</si>
  <si>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</si>
  <si>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</si>
  <si>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</si>
  <si>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</si>
  <si>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</si>
  <si>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</si>
  <si>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</si>
  <si>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</si>
  <si>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</si>
  <si>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</si>
  <si>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</si>
  <si>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</si>
  <si>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</si>
  <si>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</si>
  <si>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</si>
  <si>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</si>
  <si>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</si>
  <si>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</si>
  <si>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</si>
  <si>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</si>
  <si>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</si>
  <si>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</si>
  <si>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</si>
  <si>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</si>
  <si>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</si>
  <si>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</si>
  <si>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</si>
  <si>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</si>
  <si>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</si>
  <si>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</si>
  <si>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</si>
  <si>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</si>
  <si>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</si>
  <si>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</si>
  <si>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</si>
  <si>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</si>
  <si>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</si>
  <si>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</si>
  <si>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</si>
  <si>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</si>
  <si>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</si>
  <si>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</si>
  <si>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</si>
  <si>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</si>
  <si>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</si>
  <si>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</si>
  <si>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รวม</t>
  </si>
  <si>
    <t>กำไร(ขาดทุน)ก่อนภาษีเงินได้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</si>
  <si>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</si>
  <si>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</si>
  <si>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</si>
  <si>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</si>
  <si>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</si>
  <si>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</si>
  <si>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</si>
  <si>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</si>
  <si>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</si>
  <si>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</si>
  <si>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</si>
  <si>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</si>
  <si>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</si>
  <si>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</si>
  <si>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</si>
  <si>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</si>
  <si>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</si>
  <si>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</si>
  <si>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จ่ายภาษีเงินได้ถูกหัก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</si>
  <si>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</si>
  <si>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</si>
  <si>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</si>
  <si>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</si>
  <si>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</si>
  <si>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</si>
  <si>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</si>
  <si>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</si>
  <si>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</si>
  <si>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งบกระแสเงินสด</t>
  </si>
  <si>
    <t>ทุนเรือนหุ้น - หุ้นสามัญ มูลค่าหุ้นละ 0.5 บาท</t>
  </si>
  <si>
    <t>สินค้าคงเหลือ-สุทธิ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</si>
  <si>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</si>
  <si>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</si>
  <si>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</si>
  <si>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</si>
  <si>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</si>
  <si>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(จ่าย)จากกิจกรรมดำเนินงาน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</si>
  <si>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</si>
  <si>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</si>
  <si>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</si>
  <si>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</si>
  <si>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</si>
  <si>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</si>
  <si>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</si>
  <si>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เงินให้กู้ยืมกิจการที่เกี่ยวข้อง</t>
  </si>
  <si>
    <t>ปรับปรุงกำไร(ขาดทุน)ก่อนภาษีเงินได้เป็นเงินสดรับ</t>
  </si>
  <si>
    <t>เครื่องตกแต่งและอุปกรณ์</t>
  </si>
  <si>
    <t>รับชำระเงินให้กู้ยืมกิจการที่เกี่ยวข้องกัน</t>
  </si>
  <si>
    <t>ส่วนแบ่งกำไร(ขาดทุน)จากเงินลงทุนในบริษัทร่วมและกิจการร่วมค้า</t>
  </si>
  <si>
    <t>เงินเบิกเกินบัญชีธนาคารและเงินกู้ยืม</t>
  </si>
  <si>
    <t>ระยะสั้นจากสถาบันการเงิน</t>
  </si>
  <si>
    <t>กระแสเงินสดสุทธิได้มาจาก(ใช้ไปใน)กิจกรรมจัดหาเงิน</t>
  </si>
  <si>
    <t>สินทรัพย์สิทธิการใช้</t>
  </si>
  <si>
    <t>หนี้สินตามสัญญาเช่า - สุทธิจากส่วนที่ถึงกำหนด</t>
  </si>
  <si>
    <t>ส่วนที่เป็นของส่วนได้เสียที่ไม่มีอำนาจควบคุม</t>
  </si>
  <si>
    <t>ค่าใช้จ่ายอื่น</t>
  </si>
  <si>
    <t>กำไร(ขาดทุน)จากกิจกรรมดำเนินงาน</t>
  </si>
  <si>
    <t>เงินเบิกเกินบัญชีธนาคารและเงินกู้ยืมระยะสั้นจากสถาบันการเงิน</t>
  </si>
  <si>
    <t>เพิ่มขึ้น(ลดลง)</t>
  </si>
  <si>
    <t>รับเงินกู้ยืมระยะสั้น</t>
  </si>
  <si>
    <t xml:space="preserve">การแบ่งปันกำไร(ขาดทุน) </t>
  </si>
  <si>
    <t>ประมาณการผลประโยชน์พนักงาน(โอนกลับ)</t>
  </si>
  <si>
    <t>กระแสเงินสดได้มาจาก(ใช้ไปใน)กิจกรรมดำเนินงาน</t>
  </si>
  <si>
    <t>เงินฝากธนาคารที่ติดภาระค้ำประกันลดลง(เพิ่มขึ้น)</t>
  </si>
  <si>
    <t>หนี้สินตามสัญญาเช่า - ส่วนที่ถึงกำหนด</t>
  </si>
  <si>
    <t>การแบ่งปันกำไรขาดทุนเบ็ดเสร็จรวม</t>
  </si>
  <si>
    <t>บริษัท บลิส อินเทลลิเจนซ์ จำกัด (มหาชน) และบริษัทย่อย</t>
  </si>
  <si>
    <t>31 ธันวาคม 2564</t>
  </si>
  <si>
    <t>งบแสดงฐานะการเงิน (ต่อ)</t>
  </si>
  <si>
    <t>เงินให้กู้ยืมระยะสั้น</t>
  </si>
  <si>
    <t>งบแสดงการเปลี่ยนแปลงส่วนของผู้ถือหุ้น (ต่อ)</t>
  </si>
  <si>
    <t>2564</t>
  </si>
  <si>
    <t>ยอดคงเหลือ ณ วันที่ 1 มกราคม 2564</t>
  </si>
  <si>
    <t>งบกระแสเงินสด (ต่อ)</t>
  </si>
  <si>
    <t>(รายได้)ค่าใช้จ่ายภาษีเงินได้</t>
  </si>
  <si>
    <t>ทุนจดทะเบียน 75,630,986,937 หุ้น</t>
  </si>
  <si>
    <t>ทุนที่ออกและชำระแล้ว 32,230,527,817 หุ้น</t>
  </si>
  <si>
    <t>สำหรับงวดสามเดือนสิ้นสุดวันที่ 31 มีนาคม  2565</t>
  </si>
  <si>
    <t>31 มีนาคม 2565</t>
  </si>
  <si>
    <t>2565</t>
  </si>
  <si>
    <t>กำไรขาดทุนเบ็ดเสร็จรวมสำหรับงวด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</si>
  <si>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</si>
  <si>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</si>
  <si>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</si>
  <si>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"ยังไม่ได้ตรวจสอบ"</t>
  </si>
  <si>
    <t xml:space="preserve">        "สอบทานแล้ว"</t>
  </si>
  <si>
    <t>(หน่วย : พันบาท)</t>
  </si>
  <si>
    <t xml:space="preserve"> (หน่วย : พันบาท) </t>
  </si>
  <si>
    <t xml:space="preserve"> </t>
  </si>
  <si>
    <t>ณ วันที่ 31 มีนาคม  2565</t>
  </si>
  <si>
    <t>"ตรวจสอบแล้ว"</t>
  </si>
  <si>
    <t>"สอบทานแล้ว"</t>
  </si>
  <si>
    <t>4,5</t>
  </si>
  <si>
    <t>4,6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</si>
  <si>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</si>
  <si>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</si>
  <si>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</si>
  <si>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</si>
  <si>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</si>
  <si>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>4,19</t>
  </si>
  <si>
    <t>-</t>
  </si>
  <si>
    <t>สินทรัพย์</t>
  </si>
  <si>
    <t>สินทรัพย์หมุนเวียน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</si>
</sst>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\ ;\(#,##0\);&quot;    -    &quot;"/>
    <numFmt numFmtId="192" formatCode="_-* #,##0_-;* \(#,##0\);_-* &quot;-&quot;_-;_-@_-"/>
    <numFmt numFmtId="193" formatCode="_(* #,##0_);_(* \(#,##0\);_(* &quot; -    &quot;_);_(@_)"/>
    <numFmt numFmtId="194" formatCode="_-* #,##0_-;\-* #,##0_-;_-* &quot;-&quot;??_-;_-@_-"/>
    <numFmt numFmtId="195" formatCode="_(* #,##0.0000_);_(* \(#,##0.0000\);_(* &quot; -    &quot;_);_(@_)"/>
    <numFmt numFmtId="196" formatCode="0.00_);\(0.00\)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0" fontId="12" fillId="0" borderId="0"/>
    <xf numFmtId="43" fontId="1" fillId="0" borderId="0" applyFont="0" applyFill="0" applyBorder="0" applyAlignment="0" applyProtection="0"/>
    <xf numFmtId="188" fontId="13" fillId="0" borderId="0" applyFont="0" applyFill="0" applyBorder="0" applyAlignment="0" applyProtection="0"/>
  </cellStyleXfs>
  <cellXfs count="253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9" fontId="5" fillId="0" borderId="0" xfId="1" applyNumberFormat="1" applyFont="1" applyFill="1" applyAlignment="1"/>
    <xf numFmtId="189" fontId="6" fillId="0" borderId="0" xfId="0" applyNumberFormat="1" applyFont="1" applyFill="1"/>
    <xf numFmtId="191" fontId="5" fillId="0" borderId="0" xfId="1" applyNumberFormat="1" applyFont="1" applyFill="1" applyAlignment="1"/>
    <xf numFmtId="0" fontId="3" fillId="0" borderId="0" xfId="0" applyFont="1" applyFill="1"/>
    <xf numFmtId="189" fontId="6" fillId="0" borderId="0" xfId="0" applyNumberFormat="1" applyFont="1" applyFill="1" applyBorder="1"/>
    <xf numFmtId="43" fontId="6" fillId="0" borderId="0" xfId="1" applyFont="1" applyFill="1" applyBorder="1"/>
    <xf numFmtId="189" fontId="3" fillId="0" borderId="0" xfId="0" applyNumberFormat="1" applyFont="1" applyFill="1"/>
    <xf numFmtId="189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89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92" fontId="5" fillId="0" borderId="0" xfId="2" applyNumberFormat="1" applyFont="1" applyFill="1" applyBorder="1" applyAlignment="1">
      <alignment horizontal="right" vertical="center"/>
    </xf>
    <xf numFmtId="192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0" fontId="5" fillId="0" borderId="0" xfId="0" applyFont="1" applyFill="1"/>
    <xf numFmtId="190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1" xfId="0" applyFont="1" applyFill="1" applyBorder="1" applyAlignment="1"/>
    <xf numFmtId="189" fontId="5" fillId="0" borderId="0" xfId="1" applyNumberFormat="1" applyFont="1" applyFill="1" applyBorder="1"/>
    <xf numFmtId="189" fontId="5" fillId="0" borderId="0" xfId="0" applyNumberFormat="1" applyFont="1" applyFill="1"/>
    <xf numFmtId="189" fontId="5" fillId="0" borderId="3" xfId="0" applyNumberFormat="1" applyFont="1" applyFill="1" applyBorder="1"/>
    <xf numFmtId="189" fontId="5" fillId="0" borderId="0" xfId="0" applyNumberFormat="1" applyFont="1" applyFill="1" applyBorder="1"/>
    <xf numFmtId="0" fontId="3" fillId="0" borderId="1" xfId="0" applyFont="1" applyFill="1" applyBorder="1" applyAlignment="1">
      <alignment horizontal="left"/>
    </xf>
    <xf numFmtId="0" fontId="5" fillId="0" borderId="0" xfId="2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43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190" fontId="5" fillId="0" borderId="0" xfId="0" applyNumberFormat="1" applyFont="1" applyFill="1" applyBorder="1"/>
    <xf numFmtId="0" fontId="5" fillId="0" borderId="0" xfId="0" applyFont="1" applyFill="1" applyBorder="1" applyAlignment="1"/>
    <xf numFmtId="191" fontId="5" fillId="0" borderId="0" xfId="0" applyNumberFormat="1" applyFont="1" applyFill="1" applyBorder="1"/>
    <xf numFmtId="0" fontId="3" fillId="0" borderId="1" xfId="0" applyFont="1" applyFill="1" applyBorder="1"/>
    <xf numFmtId="190" fontId="5" fillId="0" borderId="0" xfId="0" applyNumberFormat="1" applyFont="1" applyFill="1" applyAlignment="1">
      <alignment horizontal="center" vertical="center"/>
    </xf>
    <xf numFmtId="19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93" fontId="5" fillId="0" borderId="0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43" fontId="5" fillId="0" borderId="0" xfId="1" applyFont="1" applyFill="1" applyBorder="1"/>
    <xf numFmtId="190" fontId="5" fillId="0" borderId="0" xfId="1" applyNumberFormat="1" applyFont="1" applyFill="1"/>
    <xf numFmtId="190" fontId="5" fillId="0" borderId="0" xfId="1" applyNumberFormat="1" applyFont="1" applyFill="1" applyBorder="1"/>
    <xf numFmtId="0" fontId="6" fillId="0" borderId="0" xfId="2" applyFont="1" applyFill="1" applyAlignment="1">
      <alignment vertical="center"/>
    </xf>
    <xf numFmtId="187" fontId="3" fillId="0" borderId="0" xfId="0" applyNumberFormat="1" applyFont="1" applyFill="1" applyBorder="1"/>
    <xf numFmtId="0" fontId="3" fillId="0" borderId="0" xfId="2" applyFont="1" applyFill="1" applyAlignment="1">
      <alignment vertical="center"/>
    </xf>
    <xf numFmtId="191" fontId="5" fillId="0" borderId="5" xfId="2" applyNumberFormat="1" applyFont="1" applyFill="1" applyBorder="1" applyAlignment="1">
      <alignment horizontal="right" vertical="center"/>
    </xf>
    <xf numFmtId="192" fontId="5" fillId="0" borderId="5" xfId="2" applyNumberFormat="1" applyFont="1" applyFill="1" applyBorder="1" applyAlignment="1">
      <alignment horizontal="right" vertical="center"/>
    </xf>
    <xf numFmtId="43" fontId="6" fillId="0" borderId="0" xfId="0" applyNumberFormat="1" applyFont="1" applyFill="1" applyBorder="1"/>
    <xf numFmtId="187" fontId="5" fillId="0" borderId="2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 applyAlignment="1"/>
    <xf numFmtId="194" fontId="5" fillId="0" borderId="2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2" applyFont="1" applyFill="1" applyBorder="1" applyAlignment="1">
      <alignment vertical="center"/>
    </xf>
    <xf numFmtId="192" fontId="6" fillId="0" borderId="2" xfId="2" applyNumberFormat="1" applyFont="1" applyFill="1" applyBorder="1" applyAlignment="1">
      <alignment horizontal="right" vertical="center"/>
    </xf>
    <xf numFmtId="191" fontId="5" fillId="0" borderId="0" xfId="2" applyNumberFormat="1" applyFont="1" applyFill="1" applyBorder="1" applyAlignment="1">
      <alignment horizontal="right" vertical="center"/>
    </xf>
    <xf numFmtId="191" fontId="5" fillId="0" borderId="6" xfId="2" applyNumberFormat="1" applyFont="1" applyFill="1" applyBorder="1" applyAlignment="1">
      <alignment horizontal="right" vertical="center"/>
    </xf>
    <xf numFmtId="194" fontId="5" fillId="0" borderId="0" xfId="0" applyNumberFormat="1" applyFont="1" applyFill="1"/>
    <xf numFmtId="194" fontId="3" fillId="0" borderId="0" xfId="1" applyNumberFormat="1" applyFont="1" applyFill="1" applyAlignment="1"/>
    <xf numFmtId="194" fontId="3" fillId="0" borderId="1" xfId="1" applyNumberFormat="1" applyFont="1" applyFill="1" applyBorder="1" applyAlignment="1"/>
    <xf numFmtId="194" fontId="6" fillId="0" borderId="0" xfId="1" applyNumberFormat="1" applyFont="1" applyFill="1"/>
    <xf numFmtId="194" fontId="3" fillId="0" borderId="0" xfId="1" applyNumberFormat="1" applyFont="1" applyFill="1" applyBorder="1"/>
    <xf numFmtId="194" fontId="3" fillId="0" borderId="0" xfId="1" applyNumberFormat="1" applyFont="1" applyFill="1"/>
    <xf numFmtId="0" fontId="10" fillId="0" borderId="0" xfId="0" applyFont="1" applyFill="1"/>
    <xf numFmtId="0" fontId="10" fillId="0" borderId="0" xfId="0" applyFont="1" applyFill="1" applyBorder="1"/>
    <xf numFmtId="194" fontId="5" fillId="0" borderId="0" xfId="1" applyNumberFormat="1" applyFont="1" applyFill="1" applyBorder="1"/>
    <xf numFmtId="194" fontId="5" fillId="0" borderId="0" xfId="1" applyNumberFormat="1" applyFont="1" applyFill="1"/>
    <xf numFmtId="194" fontId="3" fillId="0" borderId="0" xfId="1" applyNumberFormat="1" applyFont="1" applyFill="1" applyBorder="1" applyAlignment="1">
      <alignment horizontal="left"/>
    </xf>
    <xf numFmtId="194" fontId="3" fillId="0" borderId="0" xfId="0" applyNumberFormat="1" applyFont="1" applyFill="1" applyBorder="1" applyAlignment="1">
      <alignment horizontal="left"/>
    </xf>
    <xf numFmtId="194" fontId="6" fillId="0" borderId="0" xfId="1" applyNumberFormat="1" applyFont="1" applyFill="1" applyBorder="1"/>
    <xf numFmtId="194" fontId="6" fillId="0" borderId="0" xfId="0" applyNumberFormat="1" applyFont="1" applyFill="1" applyBorder="1"/>
    <xf numFmtId="0" fontId="5" fillId="0" borderId="1" xfId="0" applyFont="1" applyFill="1" applyBorder="1" applyAlignment="1">
      <alignment horizontal="left"/>
    </xf>
    <xf numFmtId="43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189" fontId="5" fillId="0" borderId="1" xfId="1" applyNumberFormat="1" applyFont="1" applyFill="1" applyBorder="1"/>
    <xf numFmtId="191" fontId="5" fillId="0" borderId="0" xfId="0" applyNumberFormat="1" applyFont="1" applyFill="1"/>
    <xf numFmtId="3" fontId="5" fillId="0" borderId="0" xfId="0" applyNumberFormat="1" applyFont="1" applyFill="1"/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Alignment="1"/>
    <xf numFmtId="190" fontId="5" fillId="0" borderId="0" xfId="1" applyNumberFormat="1" applyFont="1" applyFill="1" applyAlignment="1"/>
    <xf numFmtId="189" fontId="5" fillId="0" borderId="0" xfId="0" applyNumberFormat="1" applyFont="1" applyFill="1" applyBorder="1" applyAlignment="1">
      <alignment horizontal="right"/>
    </xf>
    <xf numFmtId="43" fontId="3" fillId="0" borderId="0" xfId="1" applyFont="1" applyFill="1" applyAlignment="1">
      <alignment horizontal="left"/>
    </xf>
    <xf numFmtId="43" fontId="4" fillId="0" borderId="0" xfId="1" applyFont="1" applyFill="1"/>
    <xf numFmtId="43" fontId="3" fillId="0" borderId="0" xfId="1" applyFont="1" applyFill="1" applyAlignment="1"/>
    <xf numFmtId="194" fontId="6" fillId="0" borderId="0" xfId="0" applyNumberFormat="1" applyFont="1" applyFill="1"/>
    <xf numFmtId="194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43" fontId="5" fillId="0" borderId="0" xfId="0" applyNumberFormat="1" applyFont="1" applyFill="1" applyBorder="1"/>
    <xf numFmtId="43" fontId="6" fillId="0" borderId="1" xfId="1" applyFont="1" applyFill="1" applyBorder="1" applyAlignment="1"/>
    <xf numFmtId="43" fontId="3" fillId="0" borderId="0" xfId="1" applyFont="1" applyFill="1" applyBorder="1"/>
    <xf numFmtId="194" fontId="5" fillId="0" borderId="0" xfId="1" applyNumberFormat="1" applyFont="1" applyFill="1" applyAlignment="1">
      <alignment horizontal="right"/>
    </xf>
    <xf numFmtId="194" fontId="5" fillId="0" borderId="1" xfId="1" applyNumberFormat="1" applyFont="1" applyFill="1" applyBorder="1" applyAlignment="1">
      <alignment horizontal="right" vertical="center"/>
    </xf>
    <xf numFmtId="187" fontId="5" fillId="0" borderId="0" xfId="1" applyNumberFormat="1" applyFont="1" applyFill="1"/>
    <xf numFmtId="187" fontId="6" fillId="0" borderId="0" xfId="0" applyNumberFormat="1" applyFont="1" applyFill="1"/>
    <xf numFmtId="187" fontId="6" fillId="0" borderId="0" xfId="1" applyNumberFormat="1" applyFont="1" applyFill="1"/>
    <xf numFmtId="187" fontId="4" fillId="0" borderId="0" xfId="1" applyNumberFormat="1" applyFont="1" applyFill="1"/>
    <xf numFmtId="187" fontId="4" fillId="0" borderId="0" xfId="0" applyNumberFormat="1" applyFont="1" applyFill="1"/>
    <xf numFmtId="187" fontId="6" fillId="0" borderId="0" xfId="0" applyNumberFormat="1" applyFont="1" applyFill="1" applyBorder="1"/>
    <xf numFmtId="187" fontId="10" fillId="0" borderId="0" xfId="0" applyNumberFormat="1" applyFont="1" applyFill="1"/>
    <xf numFmtId="187" fontId="5" fillId="0" borderId="0" xfId="0" applyNumberFormat="1" applyFont="1" applyFill="1"/>
    <xf numFmtId="187" fontId="5" fillId="0" borderId="0" xfId="0" applyNumberFormat="1" applyFont="1" applyFill="1" applyBorder="1"/>
    <xf numFmtId="187" fontId="5" fillId="0" borderId="0" xfId="1" applyNumberFormat="1" applyFont="1" applyFill="1" applyBorder="1"/>
    <xf numFmtId="187" fontId="5" fillId="0" borderId="4" xfId="1" applyNumberFormat="1" applyFont="1" applyFill="1" applyBorder="1"/>
    <xf numFmtId="187" fontId="5" fillId="0" borderId="2" xfId="1" applyNumberFormat="1" applyFont="1" applyFill="1" applyBorder="1"/>
    <xf numFmtId="187" fontId="3" fillId="0" borderId="0" xfId="0" applyNumberFormat="1" applyFont="1" applyFill="1"/>
    <xf numFmtId="187" fontId="3" fillId="0" borderId="0" xfId="0" applyNumberFormat="1" applyFont="1" applyFill="1" applyAlignment="1"/>
    <xf numFmtId="187" fontId="3" fillId="0" borderId="0" xfId="1" applyNumberFormat="1" applyFont="1" applyFill="1" applyAlignment="1"/>
    <xf numFmtId="187" fontId="6" fillId="0" borderId="1" xfId="1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left"/>
    </xf>
    <xf numFmtId="187" fontId="5" fillId="0" borderId="1" xfId="1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left"/>
    </xf>
    <xf numFmtId="187" fontId="6" fillId="0" borderId="0" xfId="0" applyNumberFormat="1" applyFont="1" applyFill="1" applyBorder="1" applyAlignment="1">
      <alignment horizontal="center"/>
    </xf>
    <xf numFmtId="187" fontId="3" fillId="0" borderId="0" xfId="1" applyNumberFormat="1" applyFont="1" applyFill="1" applyBorder="1"/>
    <xf numFmtId="187" fontId="5" fillId="0" borderId="0" xfId="1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5" fillId="0" borderId="5" xfId="1" applyNumberFormat="1" applyFont="1" applyFill="1" applyBorder="1"/>
    <xf numFmtId="187" fontId="5" fillId="0" borderId="5" xfId="0" applyNumberFormat="1" applyFont="1" applyFill="1" applyBorder="1"/>
    <xf numFmtId="43" fontId="7" fillId="0" borderId="0" xfId="1" applyFont="1" applyFill="1" applyAlignment="1"/>
    <xf numFmtId="43" fontId="7" fillId="0" borderId="1" xfId="1" applyFont="1" applyFill="1" applyBorder="1" applyAlignment="1"/>
    <xf numFmtId="0" fontId="5" fillId="0" borderId="1" xfId="0" applyFont="1" applyFill="1" applyBorder="1" applyAlignment="1">
      <alignment horizontal="center"/>
    </xf>
    <xf numFmtId="187" fontId="5" fillId="0" borderId="2" xfId="1" quotePrefix="1" applyNumberFormat="1" applyFont="1" applyFill="1" applyBorder="1" applyAlignment="1">
      <alignment horizontal="center"/>
    </xf>
    <xf numFmtId="192" fontId="6" fillId="0" borderId="0" xfId="0" applyNumberFormat="1" applyFont="1" applyFill="1"/>
    <xf numFmtId="194" fontId="5" fillId="0" borderId="2" xfId="1" applyNumberFormat="1" applyFont="1" applyFill="1" applyBorder="1"/>
    <xf numFmtId="194" fontId="5" fillId="0" borderId="0" xfId="1" applyNumberFormat="1" applyFont="1" applyFill="1" applyAlignment="1"/>
    <xf numFmtId="194" fontId="5" fillId="0" borderId="2" xfId="1" applyNumberFormat="1" applyFont="1" applyFill="1" applyBorder="1" applyAlignment="1">
      <alignment horizontal="right"/>
    </xf>
    <xf numFmtId="194" fontId="5" fillId="0" borderId="4" xfId="1" applyNumberFormat="1" applyFont="1" applyFill="1" applyBorder="1"/>
    <xf numFmtId="193" fontId="5" fillId="0" borderId="0" xfId="1" applyNumberFormat="1" applyFont="1" applyFill="1"/>
    <xf numFmtId="194" fontId="5" fillId="0" borderId="5" xfId="1" applyNumberFormat="1" applyFont="1" applyFill="1" applyBorder="1" applyAlignment="1">
      <alignment horizontal="right"/>
    </xf>
    <xf numFmtId="0" fontId="3" fillId="0" borderId="0" xfId="2" applyFont="1" applyAlignment="1">
      <alignment vertical="center"/>
    </xf>
    <xf numFmtId="0" fontId="5" fillId="0" borderId="0" xfId="0" applyFont="1"/>
    <xf numFmtId="0" fontId="5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87" fontId="6" fillId="0" borderId="1" xfId="1" applyNumberFormat="1" applyFont="1" applyFill="1" applyBorder="1"/>
    <xf numFmtId="187" fontId="6" fillId="0" borderId="2" xfId="0" applyNumberFormat="1" applyFont="1" applyFill="1" applyBorder="1"/>
    <xf numFmtId="192" fontId="3" fillId="0" borderId="0" xfId="1" applyNumberFormat="1" applyFont="1" applyFill="1"/>
    <xf numFmtId="0" fontId="5" fillId="0" borderId="0" xfId="2" applyFont="1" applyFill="1" applyAlignment="1">
      <alignment vertical="center"/>
    </xf>
    <xf numFmtId="43" fontId="5" fillId="0" borderId="2" xfId="1" quotePrefix="1" applyFont="1" applyFill="1" applyBorder="1" applyAlignment="1">
      <alignment horizontal="center"/>
    </xf>
    <xf numFmtId="194" fontId="5" fillId="0" borderId="1" xfId="1" applyNumberFormat="1" applyFont="1" applyFill="1" applyBorder="1" applyAlignment="1"/>
    <xf numFmtId="194" fontId="6" fillId="0" borderId="0" xfId="1" applyNumberFormat="1" applyFont="1" applyFill="1" applyBorder="1" applyAlignment="1">
      <alignment horizontal="center"/>
    </xf>
    <xf numFmtId="194" fontId="6" fillId="0" borderId="0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Border="1" applyAlignment="1">
      <alignment horizontal="right" vertical="center"/>
    </xf>
    <xf numFmtId="19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94" fontId="5" fillId="0" borderId="3" xfId="1" applyNumberFormat="1" applyFont="1" applyFill="1" applyBorder="1"/>
    <xf numFmtId="43" fontId="5" fillId="0" borderId="0" xfId="1" applyFont="1" applyFill="1" applyBorder="1" applyAlignment="1">
      <alignment horizontal="right" vertical="center"/>
    </xf>
    <xf numFmtId="0" fontId="3" fillId="0" borderId="0" xfId="0" applyFont="1"/>
    <xf numFmtId="0" fontId="4" fillId="0" borderId="0" xfId="0" applyFont="1"/>
    <xf numFmtId="191" fontId="5" fillId="0" borderId="0" xfId="0" applyNumberFormat="1" applyFont="1"/>
    <xf numFmtId="191" fontId="3" fillId="0" borderId="0" xfId="0" applyNumberFormat="1" applyFont="1"/>
    <xf numFmtId="194" fontId="3" fillId="0" borderId="0" xfId="0" applyNumberFormat="1" applyFont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4" fillId="2" borderId="0" xfId="0" applyFont="1" applyFill="1" applyBorder="1"/>
    <xf numFmtId="0" fontId="5" fillId="2" borderId="0" xfId="0" applyFont="1" applyFill="1" applyBorder="1"/>
    <xf numFmtId="0" fontId="6" fillId="2" borderId="0" xfId="0" applyFont="1" applyFill="1"/>
    <xf numFmtId="194" fontId="6" fillId="2" borderId="0" xfId="1" applyNumberFormat="1" applyFont="1" applyFill="1"/>
    <xf numFmtId="190" fontId="5" fillId="0" borderId="5" xfId="1" applyNumberFormat="1" applyFont="1" applyFill="1" applyBorder="1"/>
    <xf numFmtId="187" fontId="5" fillId="0" borderId="0" xfId="0" applyNumberFormat="1" applyFont="1" applyFill="1" applyAlignment="1">
      <alignment horizontal="center"/>
    </xf>
    <xf numFmtId="191" fontId="5" fillId="0" borderId="1" xfId="1" applyNumberFormat="1" applyFont="1" applyFill="1" applyBorder="1" applyAlignment="1"/>
    <xf numFmtId="195" fontId="6" fillId="0" borderId="3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194" fontId="6" fillId="0" borderId="4" xfId="1" quotePrefix="1" applyNumberFormat="1" applyFont="1" applyFill="1" applyBorder="1" applyAlignment="1">
      <alignment horizontal="center"/>
    </xf>
    <xf numFmtId="192" fontId="5" fillId="0" borderId="0" xfId="2" applyNumberFormat="1" applyFont="1" applyAlignment="1">
      <alignment horizontal="right" vertical="center"/>
    </xf>
    <xf numFmtId="192" fontId="5" fillId="0" borderId="1" xfId="2" applyNumberFormat="1" applyFont="1" applyBorder="1" applyAlignment="1">
      <alignment horizontal="right" vertical="center"/>
    </xf>
    <xf numFmtId="190" fontId="5" fillId="0" borderId="0" xfId="0" applyNumberFormat="1" applyFont="1"/>
    <xf numFmtId="193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90" fontId="5" fillId="0" borderId="5" xfId="0" applyNumberFormat="1" applyFont="1" applyBorder="1"/>
    <xf numFmtId="193" fontId="5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90" fontId="5" fillId="0" borderId="0" xfId="0" applyNumberFormat="1" applyFont="1" applyFill="1"/>
    <xf numFmtId="193" fontId="5" fillId="0" borderId="0" xfId="0" applyNumberFormat="1" applyFont="1" applyFill="1" applyAlignment="1">
      <alignment horizontal="right"/>
    </xf>
    <xf numFmtId="190" fontId="5" fillId="0" borderId="5" xfId="0" applyNumberFormat="1" applyFont="1" applyFill="1" applyBorder="1"/>
    <xf numFmtId="193" fontId="5" fillId="0" borderId="5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91" fontId="5" fillId="0" borderId="0" xfId="0" quotePrefix="1" applyNumberFormat="1" applyFont="1" applyAlignment="1">
      <alignment horizontal="center" vertical="top" wrapText="1"/>
    </xf>
    <xf numFmtId="191" fontId="5" fillId="0" borderId="0" xfId="0" applyNumberFormat="1" applyFont="1" applyAlignment="1">
      <alignment horizontal="center"/>
    </xf>
    <xf numFmtId="191" fontId="5" fillId="0" borderId="0" xfId="0" applyNumberFormat="1" applyFont="1" applyAlignment="1">
      <alignment horizontal="center" vertical="top" wrapText="1"/>
    </xf>
    <xf numFmtId="191" fontId="3" fillId="0" borderId="0" xfId="0" applyNumberFormat="1" applyFont="1" applyAlignment="1">
      <alignment horizontal="center"/>
    </xf>
    <xf numFmtId="194" fontId="3" fillId="0" borderId="0" xfId="1" applyNumberFormat="1" applyFont="1" applyFill="1" applyAlignment="1">
      <alignment horizontal="left"/>
    </xf>
    <xf numFmtId="0" fontId="5" fillId="0" borderId="1" xfId="0" applyFont="1" applyBorder="1" applyAlignment="1">
      <alignment horizontal="center"/>
    </xf>
    <xf numFmtId="191" fontId="5" fillId="0" borderId="1" xfId="0" applyNumberFormat="1" applyFont="1" applyBorder="1" applyAlignment="1">
      <alignment horizontal="center" vertical="center"/>
    </xf>
    <xf numFmtId="191" fontId="5" fillId="0" borderId="1" xfId="0" applyNumberFormat="1" applyFont="1" applyBorder="1" applyAlignment="1">
      <alignment horizontal="center" vertical="top"/>
    </xf>
    <xf numFmtId="191" fontId="3" fillId="0" borderId="0" xfId="0" applyNumberFormat="1" applyFont="1" applyAlignment="1">
      <alignment horizontal="left"/>
    </xf>
    <xf numFmtId="189" fontId="4" fillId="0" borderId="0" xfId="0" applyNumberFormat="1" applyFont="1" applyFill="1" applyAlignment="1">
      <alignment horizontal="center"/>
    </xf>
    <xf numFmtId="0" fontId="6" fillId="0" borderId="0" xfId="0" applyFont="1"/>
    <xf numFmtId="0" fontId="6" fillId="0" borderId="4" xfId="0" applyFont="1" applyFill="1" applyBorder="1"/>
    <xf numFmtId="194" fontId="6" fillId="0" borderId="2" xfId="1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96" fontId="5" fillId="0" borderId="0" xfId="0" applyNumberFormat="1" applyFont="1" applyFill="1"/>
    <xf numFmtId="187" fontId="5" fillId="0" borderId="4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87" fontId="14" fillId="0" borderId="0" xfId="0" applyNumberFormat="1" applyFont="1" applyFill="1"/>
    <xf numFmtId="0" fontId="5" fillId="0" borderId="0" xfId="0" applyFont="1" applyBorder="1" applyAlignment="1">
      <alignment horizontal="center"/>
    </xf>
    <xf numFmtId="191" fontId="5" fillId="0" borderId="0" xfId="0" applyNumberFormat="1" applyFont="1" applyBorder="1" applyAlignment="1">
      <alignment horizontal="center" vertical="center"/>
    </xf>
    <xf numFmtId="191" fontId="5" fillId="0" borderId="0" xfId="0" applyNumberFormat="1" applyFont="1" applyBorder="1" applyAlignment="1">
      <alignment horizontal="center" vertical="top"/>
    </xf>
    <xf numFmtId="194" fontId="5" fillId="0" borderId="2" xfId="1" applyNumberFormat="1" applyFont="1" applyFill="1" applyBorder="1" applyAlignment="1"/>
    <xf numFmtId="194" fontId="5" fillId="0" borderId="5" xfId="1" applyNumberFormat="1" applyFont="1" applyFill="1" applyBorder="1"/>
    <xf numFmtId="43" fontId="6" fillId="0" borderId="0" xfId="1" applyFont="1" applyFill="1" applyAlignment="1">
      <alignment horizontal="right"/>
    </xf>
    <xf numFmtId="194" fontId="6" fillId="0" borderId="2" xfId="1" applyNumberFormat="1" applyFont="1" applyFill="1" applyBorder="1" applyAlignment="1">
      <alignment horizontal="right" vertical="center"/>
    </xf>
    <xf numFmtId="192" fontId="5" fillId="0" borderId="0" xfId="2" applyNumberFormat="1" applyFont="1" applyFill="1" applyAlignment="1">
      <alignment horizontal="right" vertical="center"/>
    </xf>
    <xf numFmtId="190" fontId="5" fillId="0" borderId="1" xfId="0" applyNumberFormat="1" applyFont="1" applyFill="1" applyBorder="1"/>
    <xf numFmtId="192" fontId="5" fillId="0" borderId="1" xfId="2" applyNumberFormat="1" applyFont="1" applyFill="1" applyBorder="1" applyAlignment="1">
      <alignment horizontal="right" vertical="center"/>
    </xf>
    <xf numFmtId="193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6" fillId="0" borderId="0" xfId="0" applyNumberFormat="1" applyFont="1" applyFill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6" fillId="0" borderId="1" xfId="0" applyNumberFormat="1" applyFont="1" applyFill="1" applyBorder="1" applyAlignment="1">
      <alignment horizontal="right"/>
    </xf>
    <xf numFmtId="187" fontId="5" fillId="0" borderId="1" xfId="0" applyNumberFormat="1" applyFont="1" applyFill="1" applyBorder="1"/>
    <xf numFmtId="187" fontId="5" fillId="0" borderId="2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187" fontId="5" fillId="0" borderId="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7">
    <cellStyle name="Comma" xfId="1" builtinId="3"/>
    <cellStyle name="Comma 19" xfId="6" xr:uid="{00000000-0005-0000-0000-000001000000}"/>
    <cellStyle name="Comma 28" xfId="5" xr:uid="{00000000-0005-0000-0000-000002000000}"/>
    <cellStyle name="Normal" xfId="0" builtinId="0"/>
    <cellStyle name="Normal 20" xfId="3" xr:uid="{00000000-0005-0000-0000-000004000000}"/>
    <cellStyle name="Normal 4 2" xfId="4" xr:uid="{00000000-0005-0000-0000-000005000000}"/>
    <cellStyle name="ปกติ_USCT2" xfId="2" xr:uid="{00000000-0005-0000-0000-000006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77"/>
  <sheetViews>
    <sheetView view="pageBreakPreview" zoomScale="90" zoomScaleNormal="100" zoomScaleSheetLayoutView="90" workbookViewId="0">
      <selection activeCell="K17" sqref="K17"/>
    </sheetView>
  </sheetViews>
  <sheetFormatPr defaultColWidth="9.08203125" defaultRowHeight="18" x14ac:dyDescent="0.4"/>
  <cols>
    <col min="1" max="1" width="3.08203125" style="38" customWidth="1"/>
    <col min="2" max="2" width="2.08203125" style="38" customWidth="1"/>
    <col min="3" max="3" width="1.6640625" style="38" customWidth="1"/>
    <col min="4" max="4" width="31.6640625" style="38" customWidth="1"/>
    <col min="5" max="5" width="9.33203125" style="15" customWidth="1"/>
    <col min="6" max="6" width="1.6640625" style="38" customWidth="1"/>
    <col min="7" max="7" width="14.6640625" style="38" bestFit="1" customWidth="1"/>
    <col min="8" max="8" width="1.6640625" style="38" customWidth="1"/>
    <col min="9" max="9" width="13.08203125" style="38" customWidth="1"/>
    <col min="10" max="10" width="1.08203125" style="38" customWidth="1"/>
    <col min="11" max="11" width="14.6640625" style="38" bestFit="1" customWidth="1"/>
    <col min="12" max="12" width="1.08203125" style="38" customWidth="1"/>
    <col min="13" max="13" width="13.6640625" style="38" customWidth="1"/>
    <col min="14" max="14" width="15" style="94" customWidth="1"/>
    <col min="15" max="15" width="12.33203125" style="94" customWidth="1"/>
    <col min="16" max="16" width="11.08203125" style="85" bestFit="1" customWidth="1"/>
    <col min="17" max="16384" width="9.08203125" style="38"/>
  </cols>
  <sheetData>
    <row r="1" spans="1:19" s="4" customFormat="1" x14ac:dyDescent="0.4">
      <c r="A1" s="1" t="s">
        <v>116</v>
      </c>
      <c r="B1" s="1"/>
      <c r="C1" s="1"/>
      <c r="D1" s="1"/>
      <c r="E1" s="2"/>
      <c r="F1" s="3"/>
      <c r="G1" s="3"/>
      <c r="H1" s="1"/>
      <c r="I1" s="1"/>
      <c r="J1" s="1"/>
      <c r="L1" s="224"/>
      <c r="M1" s="224"/>
      <c r="P1" s="96"/>
      <c r="Q1" s="5"/>
    </row>
    <row r="2" spans="1:19" s="4" customFormat="1" x14ac:dyDescent="0.4">
      <c r="A2" s="1" t="s">
        <v>0</v>
      </c>
      <c r="B2" s="1"/>
      <c r="C2" s="1"/>
      <c r="D2" s="1"/>
      <c r="E2" s="2"/>
      <c r="F2" s="3"/>
      <c r="G2" s="3"/>
      <c r="H2" s="1"/>
      <c r="I2" s="1"/>
      <c r="J2" s="1"/>
      <c r="L2" s="224"/>
      <c r="M2" s="224"/>
      <c r="P2" s="96"/>
      <c r="Q2" s="5"/>
    </row>
    <row r="3" spans="1:19" s="4" customFormat="1" x14ac:dyDescent="0.4">
      <c r="A3" s="174" t="s">
        <v>139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95"/>
      <c r="O3" s="95"/>
      <c r="P3" s="96"/>
      <c r="Q3" s="5"/>
    </row>
    <row r="4" spans="1:19" s="4" customFormat="1" x14ac:dyDescent="0.4">
      <c r="A4" s="1"/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95"/>
      <c r="O4" s="95"/>
      <c r="P4" s="96"/>
      <c r="Q4" s="5"/>
    </row>
    <row r="5" spans="1:19" s="4" customFormat="1" x14ac:dyDescent="0.4">
      <c r="B5" s="1"/>
      <c r="C5" s="1"/>
      <c r="D5" s="1"/>
      <c r="E5" s="2"/>
      <c r="F5" s="3"/>
      <c r="G5" s="53"/>
      <c r="H5" s="43"/>
      <c r="I5" s="43"/>
      <c r="J5" s="43"/>
      <c r="K5" s="43"/>
      <c r="L5" s="43"/>
      <c r="M5" s="39" t="s">
        <v>137</v>
      </c>
      <c r="N5" s="95"/>
      <c r="O5" s="95"/>
      <c r="P5" s="96"/>
      <c r="Q5" s="5"/>
    </row>
    <row r="6" spans="1:19" s="4" customFormat="1" x14ac:dyDescent="0.4">
      <c r="E6" s="6"/>
      <c r="F6" s="27"/>
      <c r="G6" s="248" t="s">
        <v>1</v>
      </c>
      <c r="H6" s="248"/>
      <c r="I6" s="248"/>
      <c r="J6" s="8"/>
      <c r="K6" s="248" t="s">
        <v>2</v>
      </c>
      <c r="L6" s="248"/>
      <c r="M6" s="248"/>
      <c r="N6" s="95"/>
      <c r="O6" s="95"/>
      <c r="P6" s="96"/>
      <c r="Q6" s="5"/>
    </row>
    <row r="7" spans="1:19" s="180" customFormat="1" ht="36" x14ac:dyDescent="0.4">
      <c r="E7" s="209"/>
      <c r="F7" s="210"/>
      <c r="G7" s="211" t="s">
        <v>128</v>
      </c>
      <c r="H7" s="212"/>
      <c r="I7" s="213" t="s">
        <v>117</v>
      </c>
      <c r="J7" s="214"/>
      <c r="K7" s="211" t="s">
        <v>128</v>
      </c>
      <c r="L7" s="212"/>
      <c r="M7" s="213" t="s">
        <v>117</v>
      </c>
      <c r="N7" s="95"/>
      <c r="O7" s="95"/>
      <c r="P7" s="178"/>
      <c r="Q7" s="179"/>
      <c r="S7" s="215"/>
    </row>
    <row r="8" spans="1:19" s="180" customFormat="1" ht="22.5" customHeight="1" x14ac:dyDescent="0.4">
      <c r="E8" s="209"/>
      <c r="F8" s="210"/>
      <c r="G8" s="213" t="s">
        <v>134</v>
      </c>
      <c r="H8" s="212"/>
      <c r="I8" s="213" t="s">
        <v>140</v>
      </c>
      <c r="J8" s="214"/>
      <c r="K8" s="213" t="s">
        <v>134</v>
      </c>
      <c r="L8" s="212"/>
      <c r="M8" s="213" t="s">
        <v>140</v>
      </c>
      <c r="N8" s="95"/>
      <c r="O8" s="95"/>
      <c r="P8" s="178"/>
      <c r="Q8" s="179"/>
      <c r="S8" s="215"/>
    </row>
    <row r="9" spans="1:19" s="180" customFormat="1" x14ac:dyDescent="0.4">
      <c r="E9" s="216" t="s">
        <v>3</v>
      </c>
      <c r="F9" s="210"/>
      <c r="G9" s="217" t="s">
        <v>141</v>
      </c>
      <c r="H9" s="212"/>
      <c r="I9" s="217"/>
      <c r="J9" s="214"/>
      <c r="K9" s="218" t="s">
        <v>141</v>
      </c>
      <c r="L9" s="212"/>
      <c r="M9" s="217"/>
      <c r="N9" s="95"/>
      <c r="O9" s="95"/>
      <c r="P9" s="178"/>
      <c r="Q9" s="179"/>
      <c r="S9" s="215"/>
    </row>
    <row r="10" spans="1:19" s="180" customFormat="1" x14ac:dyDescent="0.4">
      <c r="A10" s="21" t="s">
        <v>151</v>
      </c>
      <c r="D10" s="21"/>
      <c r="E10" s="230"/>
      <c r="F10" s="210"/>
      <c r="G10" s="231"/>
      <c r="H10" s="212"/>
      <c r="I10" s="231"/>
      <c r="J10" s="214"/>
      <c r="K10" s="232"/>
      <c r="L10" s="212"/>
      <c r="M10" s="231"/>
      <c r="N10" s="95"/>
      <c r="O10" s="95"/>
      <c r="P10" s="178"/>
      <c r="Q10" s="179"/>
      <c r="S10" s="215"/>
    </row>
    <row r="11" spans="1:19" s="180" customFormat="1" x14ac:dyDescent="0.4">
      <c r="A11" s="21" t="s">
        <v>152</v>
      </c>
      <c r="E11" s="230"/>
      <c r="F11" s="210"/>
      <c r="G11" s="231"/>
      <c r="H11" s="212"/>
      <c r="I11" s="231"/>
      <c r="J11" s="214"/>
      <c r="K11" s="232"/>
      <c r="L11" s="212"/>
      <c r="M11" s="231"/>
      <c r="N11" s="95"/>
      <c r="O11" s="95"/>
      <c r="P11" s="178"/>
      <c r="Q11" s="179"/>
      <c r="S11" s="215"/>
    </row>
    <row r="12" spans="1:19" x14ac:dyDescent="0.4">
      <c r="B12" s="38" t="s">
        <v>4</v>
      </c>
      <c r="E12" s="16">
        <v>3</v>
      </c>
      <c r="F12" s="41"/>
      <c r="G12" s="94">
        <v>67667</v>
      </c>
      <c r="I12" s="18">
        <v>160690.01500000001</v>
      </c>
      <c r="J12" s="67"/>
      <c r="K12" s="94">
        <v>59292</v>
      </c>
      <c r="L12" s="45"/>
      <c r="M12" s="18">
        <v>154074</v>
      </c>
      <c r="N12" s="93"/>
      <c r="O12" s="93"/>
      <c r="P12" s="113"/>
      <c r="Q12" s="56"/>
    </row>
    <row r="13" spans="1:19" x14ac:dyDescent="0.4">
      <c r="B13" s="38" t="s">
        <v>5</v>
      </c>
      <c r="E13" s="16" t="s">
        <v>142</v>
      </c>
      <c r="F13" s="41"/>
      <c r="G13" s="94">
        <v>53602</v>
      </c>
      <c r="I13" s="20">
        <v>101149.58500000001</v>
      </c>
      <c r="J13" s="67"/>
      <c r="K13" s="94">
        <v>232083</v>
      </c>
      <c r="L13" s="20"/>
      <c r="M13" s="20">
        <v>233819</v>
      </c>
      <c r="N13" s="93"/>
      <c r="O13" s="93"/>
      <c r="P13" s="113"/>
      <c r="Q13" s="56"/>
    </row>
    <row r="14" spans="1:19" x14ac:dyDescent="0.4">
      <c r="B14" s="38" t="s">
        <v>6</v>
      </c>
      <c r="E14" s="16" t="s">
        <v>143</v>
      </c>
      <c r="F14" s="41"/>
      <c r="G14" s="94">
        <v>100565</v>
      </c>
      <c r="I14" s="18">
        <v>119404.478</v>
      </c>
      <c r="J14" s="67"/>
      <c r="K14" s="94">
        <v>182650</v>
      </c>
      <c r="L14" s="45"/>
      <c r="M14" s="18">
        <v>169507</v>
      </c>
      <c r="N14" s="93"/>
      <c r="O14" s="93"/>
      <c r="P14" s="113"/>
      <c r="Q14" s="56"/>
    </row>
    <row r="15" spans="1:19" x14ac:dyDescent="0.4">
      <c r="B15" s="38" t="s">
        <v>7</v>
      </c>
      <c r="E15" s="16">
        <v>7</v>
      </c>
      <c r="F15" s="41"/>
      <c r="G15" s="94">
        <v>695066</v>
      </c>
      <c r="I15" s="18">
        <v>654509.549</v>
      </c>
      <c r="J15" s="67"/>
      <c r="K15" s="94">
        <v>23082</v>
      </c>
      <c r="L15" s="45"/>
      <c r="M15" s="18">
        <v>28556</v>
      </c>
      <c r="N15" s="93"/>
      <c r="O15" s="93"/>
      <c r="P15" s="113"/>
      <c r="Q15" s="56"/>
    </row>
    <row r="16" spans="1:19" x14ac:dyDescent="0.4">
      <c r="B16" s="38" t="s">
        <v>119</v>
      </c>
      <c r="E16" s="16">
        <v>4</v>
      </c>
      <c r="G16" s="94">
        <v>9728</v>
      </c>
      <c r="I16" s="152">
        <v>9728</v>
      </c>
      <c r="K16" s="94">
        <v>631826</v>
      </c>
      <c r="M16" s="18">
        <v>538335</v>
      </c>
      <c r="N16" s="93"/>
      <c r="O16" s="93"/>
      <c r="P16" s="113"/>
      <c r="Q16" s="56"/>
    </row>
    <row r="17" spans="1:17" x14ac:dyDescent="0.4">
      <c r="B17" s="38" t="s">
        <v>80</v>
      </c>
      <c r="E17" s="16">
        <v>8</v>
      </c>
      <c r="F17" s="41"/>
      <c r="G17" s="94">
        <v>25293</v>
      </c>
      <c r="I17" s="18">
        <v>25348.441999999999</v>
      </c>
      <c r="J17" s="67"/>
      <c r="K17" s="94">
        <v>826</v>
      </c>
      <c r="L17" s="45"/>
      <c r="M17" s="18">
        <v>826</v>
      </c>
      <c r="N17" s="93"/>
      <c r="O17" s="93"/>
      <c r="P17" s="113"/>
      <c r="Q17" s="56"/>
    </row>
    <row r="18" spans="1:17" x14ac:dyDescent="0.4">
      <c r="B18" s="38" t="s">
        <v>9</v>
      </c>
      <c r="E18" s="16"/>
      <c r="F18" s="41"/>
      <c r="G18" s="94">
        <v>125821</v>
      </c>
      <c r="H18" s="51"/>
      <c r="I18" s="102">
        <v>120792.417</v>
      </c>
      <c r="J18" s="68"/>
      <c r="K18" s="94">
        <v>25075</v>
      </c>
      <c r="L18" s="45"/>
      <c r="M18" s="102">
        <v>24515</v>
      </c>
      <c r="N18" s="93"/>
      <c r="O18" s="93"/>
      <c r="P18" s="113"/>
      <c r="Q18" s="56"/>
    </row>
    <row r="19" spans="1:17" x14ac:dyDescent="0.4">
      <c r="D19" s="38" t="s">
        <v>10</v>
      </c>
      <c r="G19" s="151">
        <f>SUM(G12:G18)</f>
        <v>1077742</v>
      </c>
      <c r="I19" s="151">
        <f>SUM(I12:I18)</f>
        <v>1191622.486</v>
      </c>
      <c r="J19" s="68"/>
      <c r="K19" s="151">
        <f>SUM(K12:K18)</f>
        <v>1154834</v>
      </c>
      <c r="L19" s="44"/>
      <c r="M19" s="151">
        <f>SUM(M12:M18)</f>
        <v>1149632</v>
      </c>
      <c r="N19" s="93"/>
      <c r="O19" s="93"/>
      <c r="P19" s="113"/>
      <c r="Q19" s="56"/>
    </row>
    <row r="20" spans="1:17" x14ac:dyDescent="0.4">
      <c r="A20" s="21"/>
      <c r="G20" s="44"/>
      <c r="I20" s="103"/>
      <c r="K20" s="44"/>
      <c r="L20" s="44"/>
      <c r="M20" s="44"/>
      <c r="N20" s="93"/>
      <c r="O20" s="93"/>
      <c r="P20" s="113"/>
      <c r="Q20" s="56"/>
    </row>
    <row r="21" spans="1:17" x14ac:dyDescent="0.4">
      <c r="A21" s="21" t="s">
        <v>11</v>
      </c>
      <c r="G21" s="47"/>
      <c r="I21" s="103"/>
      <c r="K21" s="47"/>
      <c r="L21" s="45"/>
      <c r="M21" s="47"/>
      <c r="N21" s="93"/>
      <c r="O21" s="93"/>
      <c r="P21" s="113"/>
      <c r="Q21" s="56"/>
    </row>
    <row r="22" spans="1:17" x14ac:dyDescent="0.4">
      <c r="B22" s="38" t="s">
        <v>12</v>
      </c>
      <c r="E22" s="16">
        <v>9</v>
      </c>
      <c r="F22" s="41"/>
      <c r="G22" s="152">
        <v>0</v>
      </c>
      <c r="I22" s="152">
        <v>0</v>
      </c>
      <c r="K22" s="152">
        <v>0</v>
      </c>
      <c r="L22" s="45"/>
      <c r="M22" s="66">
        <v>0</v>
      </c>
      <c r="N22" s="93"/>
      <c r="O22" s="93"/>
      <c r="P22" s="113"/>
      <c r="Q22" s="56"/>
    </row>
    <row r="23" spans="1:17" x14ac:dyDescent="0.4">
      <c r="B23" s="38" t="s">
        <v>13</v>
      </c>
      <c r="E23" s="16">
        <v>10</v>
      </c>
      <c r="F23" s="41"/>
      <c r="G23" s="152">
        <v>0</v>
      </c>
      <c r="I23" s="152">
        <v>0</v>
      </c>
      <c r="K23" s="94">
        <v>100500</v>
      </c>
      <c r="L23" s="45"/>
      <c r="M23" s="47">
        <v>100500</v>
      </c>
      <c r="N23" s="93"/>
      <c r="O23" s="93"/>
      <c r="P23" s="113"/>
      <c r="Q23" s="56"/>
    </row>
    <row r="24" spans="1:17" x14ac:dyDescent="0.4">
      <c r="B24" s="38" t="s">
        <v>93</v>
      </c>
      <c r="E24" s="16">
        <v>11</v>
      </c>
      <c r="F24" s="41"/>
      <c r="G24" s="152">
        <v>0</v>
      </c>
      <c r="I24" s="152">
        <v>0</v>
      </c>
      <c r="K24" s="152">
        <v>0</v>
      </c>
      <c r="L24" s="45"/>
      <c r="M24" s="66">
        <v>0</v>
      </c>
      <c r="N24" s="93"/>
      <c r="O24" s="93"/>
      <c r="P24" s="113"/>
      <c r="Q24" s="56"/>
    </row>
    <row r="25" spans="1:17" x14ac:dyDescent="0.4">
      <c r="B25" s="38" t="s">
        <v>96</v>
      </c>
      <c r="E25" s="16">
        <v>12</v>
      </c>
      <c r="F25" s="41"/>
      <c r="G25" s="94">
        <v>3966</v>
      </c>
      <c r="I25" s="47">
        <v>4685</v>
      </c>
      <c r="K25" s="94">
        <v>437</v>
      </c>
      <c r="L25" s="45"/>
      <c r="M25" s="47">
        <v>519</v>
      </c>
      <c r="N25" s="93"/>
      <c r="O25" s="93"/>
      <c r="P25" s="113"/>
      <c r="Q25" s="56"/>
    </row>
    <row r="26" spans="1:17" x14ac:dyDescent="0.4">
      <c r="B26" s="38" t="s">
        <v>102</v>
      </c>
      <c r="E26" s="16">
        <v>13.1</v>
      </c>
      <c r="F26" s="41"/>
      <c r="G26" s="94">
        <v>22588</v>
      </c>
      <c r="I26" s="47">
        <v>25291</v>
      </c>
      <c r="J26" s="85"/>
      <c r="K26" s="94">
        <v>310</v>
      </c>
      <c r="L26" s="85"/>
      <c r="M26" s="47">
        <v>380</v>
      </c>
      <c r="N26" s="93"/>
      <c r="O26" s="93"/>
      <c r="P26" s="113"/>
      <c r="Q26" s="56"/>
    </row>
    <row r="27" spans="1:17" x14ac:dyDescent="0.4">
      <c r="B27" s="38" t="s">
        <v>14</v>
      </c>
      <c r="E27" s="16"/>
      <c r="F27" s="41"/>
      <c r="G27" s="94">
        <v>5919</v>
      </c>
      <c r="I27" s="47">
        <v>6114</v>
      </c>
      <c r="K27" s="94">
        <v>5591</v>
      </c>
      <c r="L27" s="45"/>
      <c r="M27" s="47">
        <v>5718</v>
      </c>
      <c r="N27" s="93"/>
      <c r="O27" s="93"/>
      <c r="P27" s="113"/>
      <c r="Q27" s="56"/>
    </row>
    <row r="28" spans="1:17" x14ac:dyDescent="0.4">
      <c r="B28" s="38" t="s">
        <v>15</v>
      </c>
      <c r="E28" s="16"/>
      <c r="F28" s="41"/>
      <c r="G28" s="94">
        <v>358</v>
      </c>
      <c r="I28" s="152">
        <v>324</v>
      </c>
      <c r="K28" s="152">
        <v>0</v>
      </c>
      <c r="L28" s="152"/>
      <c r="M28" s="152">
        <v>0</v>
      </c>
      <c r="N28" s="93"/>
      <c r="O28" s="93"/>
      <c r="P28" s="113"/>
      <c r="Q28" s="56"/>
    </row>
    <row r="29" spans="1:17" x14ac:dyDescent="0.4">
      <c r="B29" s="38" t="s">
        <v>16</v>
      </c>
      <c r="E29" s="16">
        <v>14</v>
      </c>
      <c r="F29" s="41"/>
      <c r="G29" s="94">
        <v>91340</v>
      </c>
      <c r="I29" s="93">
        <v>253925</v>
      </c>
      <c r="K29" s="118">
        <v>91340</v>
      </c>
      <c r="L29" s="45"/>
      <c r="M29" s="20">
        <v>253925</v>
      </c>
      <c r="N29" s="93"/>
      <c r="O29" s="93"/>
      <c r="P29" s="113"/>
      <c r="Q29" s="56"/>
    </row>
    <row r="30" spans="1:17" x14ac:dyDescent="0.4">
      <c r="B30" s="38" t="s">
        <v>17</v>
      </c>
      <c r="E30" s="16"/>
      <c r="F30" s="41"/>
      <c r="G30" s="94">
        <v>287</v>
      </c>
      <c r="H30" s="104"/>
      <c r="I30" s="47">
        <v>287</v>
      </c>
      <c r="J30" s="104"/>
      <c r="K30" s="94">
        <v>204</v>
      </c>
      <c r="L30" s="45"/>
      <c r="M30" s="47">
        <v>204</v>
      </c>
      <c r="N30" s="93"/>
      <c r="O30" s="93"/>
      <c r="P30" s="113"/>
      <c r="Q30" s="56"/>
    </row>
    <row r="31" spans="1:17" x14ac:dyDescent="0.4">
      <c r="D31" s="38" t="s">
        <v>18</v>
      </c>
      <c r="G31" s="151">
        <f>SUM(G22:G30)</f>
        <v>124458</v>
      </c>
      <c r="I31" s="151">
        <f>SUM(I22:I30)</f>
        <v>290626</v>
      </c>
      <c r="K31" s="151">
        <f>SUM(K22:K30)</f>
        <v>198382</v>
      </c>
      <c r="L31" s="45"/>
      <c r="M31" s="151">
        <f>SUM(M22:M30)</f>
        <v>361246</v>
      </c>
      <c r="N31" s="93"/>
      <c r="O31" s="93"/>
      <c r="P31" s="113"/>
      <c r="Q31" s="56"/>
    </row>
    <row r="32" spans="1:17" ht="18.5" thickBot="1" x14ac:dyDescent="0.45">
      <c r="B32" s="21" t="s">
        <v>19</v>
      </c>
      <c r="G32" s="172">
        <f>G31+G19</f>
        <v>1202200</v>
      </c>
      <c r="I32" s="172">
        <f>I31+I19</f>
        <v>1482248.486</v>
      </c>
      <c r="K32" s="172">
        <f>K31+K19</f>
        <v>1353216</v>
      </c>
      <c r="L32" s="47"/>
      <c r="M32" s="172">
        <f>M31+M19</f>
        <v>1510878</v>
      </c>
      <c r="N32" s="93"/>
      <c r="O32" s="93"/>
      <c r="P32" s="113"/>
      <c r="Q32" s="56"/>
    </row>
    <row r="33" spans="1:19" ht="18.5" thickTop="1" x14ac:dyDescent="0.4">
      <c r="B33" s="21"/>
      <c r="G33" s="25"/>
      <c r="I33" s="25"/>
      <c r="K33" s="25"/>
      <c r="L33" s="25"/>
      <c r="M33" s="25"/>
      <c r="N33" s="93"/>
      <c r="O33" s="93"/>
      <c r="P33" s="113"/>
      <c r="Q33" s="56"/>
    </row>
    <row r="34" spans="1:19" s="180" customFormat="1" x14ac:dyDescent="0.4">
      <c r="A34" s="174" t="s">
        <v>116</v>
      </c>
      <c r="B34" s="174"/>
      <c r="C34" s="174"/>
      <c r="D34" s="174"/>
      <c r="E34" s="175"/>
      <c r="F34" s="158"/>
      <c r="G34" s="176"/>
      <c r="H34" s="177"/>
      <c r="I34" s="177"/>
      <c r="J34" s="177"/>
      <c r="K34" s="177"/>
      <c r="L34" s="177"/>
      <c r="M34" s="224"/>
      <c r="N34" s="95"/>
      <c r="O34" s="95"/>
      <c r="P34" s="178"/>
      <c r="Q34" s="179"/>
    </row>
    <row r="35" spans="1:19" s="4" customFormat="1" ht="17.5" x14ac:dyDescent="0.35">
      <c r="A35" s="174" t="s">
        <v>118</v>
      </c>
      <c r="B35" s="1"/>
      <c r="C35" s="1"/>
      <c r="D35" s="1"/>
      <c r="E35" s="26"/>
      <c r="F35" s="1"/>
      <c r="G35" s="1"/>
      <c r="H35" s="1"/>
      <c r="I35" s="1"/>
      <c r="J35" s="1"/>
      <c r="K35" s="1"/>
      <c r="L35" s="1"/>
      <c r="M35" s="224"/>
      <c r="N35" s="95"/>
      <c r="O35" s="95"/>
      <c r="P35" s="96"/>
      <c r="Q35" s="5"/>
    </row>
    <row r="36" spans="1:19" s="4" customFormat="1" ht="17.5" x14ac:dyDescent="0.35">
      <c r="A36" s="174" t="str">
        <f>A3</f>
        <v>ณ วันที่ 31 มีนาคม  2565</v>
      </c>
      <c r="B36" s="1"/>
      <c r="C36" s="1"/>
      <c r="D36" s="1"/>
      <c r="E36" s="26"/>
      <c r="F36" s="1"/>
      <c r="G36" s="1"/>
      <c r="H36" s="1"/>
      <c r="I36" s="1"/>
      <c r="J36" s="1"/>
      <c r="K36" s="1"/>
      <c r="L36" s="1"/>
      <c r="M36" s="1"/>
      <c r="N36" s="95"/>
      <c r="O36" s="95"/>
      <c r="P36" s="96"/>
      <c r="Q36" s="5"/>
    </row>
    <row r="37" spans="1:19" s="4" customFormat="1" ht="17.5" x14ac:dyDescent="0.35">
      <c r="A37" s="1"/>
      <c r="B37" s="1"/>
      <c r="C37" s="1"/>
      <c r="D37" s="1"/>
      <c r="E37" s="26"/>
      <c r="F37" s="1"/>
      <c r="G37" s="1"/>
      <c r="H37" s="1"/>
      <c r="I37" s="1"/>
      <c r="J37" s="1"/>
      <c r="K37" s="1"/>
      <c r="L37" s="1"/>
      <c r="M37" s="1"/>
      <c r="N37" s="95"/>
      <c r="O37" s="95"/>
      <c r="P37" s="96"/>
      <c r="Q37" s="5"/>
    </row>
    <row r="38" spans="1:19" s="4" customFormat="1" x14ac:dyDescent="0.4">
      <c r="E38" s="6"/>
      <c r="F38" s="27"/>
      <c r="G38" s="99"/>
      <c r="H38" s="48"/>
      <c r="I38" s="48"/>
      <c r="J38" s="48"/>
      <c r="K38" s="48"/>
      <c r="L38" s="48"/>
      <c r="M38" s="39" t="s">
        <v>136</v>
      </c>
      <c r="N38" s="95"/>
      <c r="O38" s="95"/>
      <c r="P38" s="96"/>
      <c r="Q38" s="5"/>
    </row>
    <row r="39" spans="1:19" s="4" customFormat="1" x14ac:dyDescent="0.4">
      <c r="E39" s="6"/>
      <c r="F39" s="27"/>
      <c r="G39" s="249" t="s">
        <v>1</v>
      </c>
      <c r="H39" s="249"/>
      <c r="I39" s="249"/>
      <c r="K39" s="249" t="s">
        <v>2</v>
      </c>
      <c r="L39" s="249"/>
      <c r="M39" s="249"/>
      <c r="N39" s="95"/>
      <c r="O39" s="95"/>
      <c r="P39" s="96"/>
      <c r="Q39" s="5"/>
    </row>
    <row r="40" spans="1:19" s="180" customFormat="1" ht="36" x14ac:dyDescent="0.4">
      <c r="E40" s="195"/>
      <c r="F40" s="210"/>
      <c r="G40" s="213" t="s">
        <v>128</v>
      </c>
      <c r="H40" s="212"/>
      <c r="I40" s="211" t="s">
        <v>117</v>
      </c>
      <c r="J40" s="219"/>
      <c r="K40" s="213" t="s">
        <v>128</v>
      </c>
      <c r="L40" s="212"/>
      <c r="M40" s="213" t="s">
        <v>117</v>
      </c>
      <c r="N40" s="95"/>
      <c r="O40" s="95"/>
      <c r="P40" s="178"/>
      <c r="Q40" s="179"/>
      <c r="S40" s="215"/>
    </row>
    <row r="41" spans="1:19" s="180" customFormat="1" ht="24" customHeight="1" x14ac:dyDescent="0.4">
      <c r="E41" s="195"/>
      <c r="F41" s="210"/>
      <c r="G41" s="213" t="s">
        <v>134</v>
      </c>
      <c r="H41" s="212"/>
      <c r="I41" s="213" t="s">
        <v>140</v>
      </c>
      <c r="J41" s="219"/>
      <c r="K41" s="213" t="s">
        <v>134</v>
      </c>
      <c r="L41" s="212"/>
      <c r="M41" s="213" t="s">
        <v>140</v>
      </c>
      <c r="N41" s="95"/>
      <c r="O41" s="95"/>
      <c r="P41" s="178"/>
      <c r="Q41" s="179"/>
      <c r="S41" s="215"/>
    </row>
    <row r="42" spans="1:19" s="180" customFormat="1" x14ac:dyDescent="0.4">
      <c r="E42" s="216" t="s">
        <v>3</v>
      </c>
      <c r="F42" s="210"/>
      <c r="G42" s="217" t="s">
        <v>141</v>
      </c>
      <c r="H42" s="212"/>
      <c r="I42" s="217"/>
      <c r="J42" s="219"/>
      <c r="K42" s="218" t="s">
        <v>141</v>
      </c>
      <c r="L42" s="212"/>
      <c r="M42" s="217"/>
      <c r="N42" s="95"/>
      <c r="O42" s="95"/>
      <c r="P42" s="178"/>
      <c r="Q42" s="179"/>
      <c r="S42" s="215"/>
    </row>
    <row r="43" spans="1:19" x14ac:dyDescent="0.4">
      <c r="A43" s="1" t="s">
        <v>20</v>
      </c>
      <c r="E43" s="38"/>
      <c r="F43" s="42"/>
      <c r="H43" s="56"/>
      <c r="I43" s="101"/>
      <c r="J43" s="101"/>
      <c r="L43" s="56"/>
      <c r="M43" s="101"/>
      <c r="N43" s="93"/>
      <c r="O43" s="93"/>
      <c r="P43" s="113"/>
      <c r="Q43" s="56"/>
    </row>
    <row r="44" spans="1:19" x14ac:dyDescent="0.4">
      <c r="A44" s="21" t="s">
        <v>21</v>
      </c>
      <c r="E44" s="28"/>
      <c r="F44" s="56"/>
      <c r="H44" s="56"/>
      <c r="I44" s="56"/>
      <c r="J44" s="56"/>
      <c r="L44" s="47"/>
      <c r="M44" s="47"/>
      <c r="N44" s="93"/>
      <c r="O44" s="93"/>
      <c r="P44" s="113"/>
      <c r="Q44" s="56"/>
    </row>
    <row r="45" spans="1:19" x14ac:dyDescent="0.4">
      <c r="A45" s="21"/>
      <c r="B45" s="38" t="s">
        <v>99</v>
      </c>
      <c r="E45" s="28"/>
      <c r="F45" s="56"/>
      <c r="H45" s="56"/>
      <c r="I45" s="56"/>
      <c r="J45" s="56"/>
      <c r="K45" s="94"/>
      <c r="L45" s="47"/>
      <c r="M45" s="47"/>
      <c r="N45" s="93"/>
      <c r="O45" s="93"/>
      <c r="P45" s="113"/>
      <c r="Q45" s="56"/>
    </row>
    <row r="46" spans="1:19" x14ac:dyDescent="0.4">
      <c r="A46" s="21"/>
      <c r="C46" s="38" t="s">
        <v>100</v>
      </c>
      <c r="E46" s="28"/>
      <c r="F46" s="56"/>
      <c r="G46" s="94">
        <v>5603</v>
      </c>
      <c r="H46" s="56"/>
      <c r="I46" s="93">
        <v>200000</v>
      </c>
      <c r="J46" s="56"/>
      <c r="K46" s="118">
        <v>0</v>
      </c>
      <c r="L46" s="47"/>
      <c r="M46" s="105">
        <v>128851</v>
      </c>
      <c r="N46" s="93"/>
      <c r="O46" s="93"/>
      <c r="P46" s="113"/>
      <c r="Q46" s="56"/>
    </row>
    <row r="47" spans="1:19" x14ac:dyDescent="0.4">
      <c r="B47" s="38" t="s">
        <v>22</v>
      </c>
      <c r="E47" s="16">
        <v>15</v>
      </c>
      <c r="F47" s="41"/>
      <c r="G47" s="94">
        <v>140608</v>
      </c>
      <c r="I47" s="105">
        <v>230169</v>
      </c>
      <c r="K47" s="94">
        <v>42352</v>
      </c>
      <c r="L47" s="45"/>
      <c r="M47" s="105">
        <v>124124</v>
      </c>
      <c r="N47" s="93"/>
      <c r="O47" s="93"/>
      <c r="P47" s="113"/>
      <c r="Q47" s="56"/>
    </row>
    <row r="48" spans="1:19" x14ac:dyDescent="0.4">
      <c r="B48" s="38" t="s">
        <v>23</v>
      </c>
      <c r="E48" s="16">
        <v>16</v>
      </c>
      <c r="F48" s="41"/>
      <c r="G48" s="94">
        <v>180790</v>
      </c>
      <c r="I48" s="105">
        <v>179486</v>
      </c>
      <c r="K48" s="94">
        <v>32871</v>
      </c>
      <c r="L48" s="45"/>
      <c r="M48" s="105">
        <v>33414</v>
      </c>
      <c r="N48" s="93"/>
      <c r="O48" s="93"/>
      <c r="P48" s="113"/>
      <c r="Q48" s="56"/>
    </row>
    <row r="49" spans="1:17" x14ac:dyDescent="0.4">
      <c r="B49" s="38" t="s">
        <v>114</v>
      </c>
      <c r="E49" s="16"/>
      <c r="F49" s="41"/>
      <c r="G49" s="118"/>
      <c r="I49" s="20"/>
      <c r="K49" s="118"/>
      <c r="L49" s="45"/>
      <c r="M49" s="118"/>
      <c r="N49" s="93"/>
      <c r="O49" s="93"/>
      <c r="P49" s="113"/>
      <c r="Q49" s="56"/>
    </row>
    <row r="50" spans="1:17" x14ac:dyDescent="0.4">
      <c r="C50" s="38" t="s">
        <v>24</v>
      </c>
      <c r="E50" s="16">
        <v>13.2</v>
      </c>
      <c r="F50" s="106"/>
      <c r="G50" s="94">
        <v>11498</v>
      </c>
      <c r="H50" s="106"/>
      <c r="I50" s="20">
        <v>11647</v>
      </c>
      <c r="J50" s="106"/>
      <c r="K50" s="94">
        <v>306</v>
      </c>
      <c r="L50" s="51"/>
      <c r="M50" s="20">
        <v>302</v>
      </c>
      <c r="N50" s="93"/>
      <c r="O50" s="93"/>
      <c r="P50" s="113"/>
      <c r="Q50" s="56"/>
    </row>
    <row r="51" spans="1:17" x14ac:dyDescent="0.4">
      <c r="B51" s="38" t="s">
        <v>25</v>
      </c>
      <c r="E51" s="220">
        <v>17</v>
      </c>
      <c r="F51" s="106"/>
      <c r="G51" s="94">
        <v>61652</v>
      </c>
      <c r="H51" s="106"/>
      <c r="I51" s="107">
        <v>61652</v>
      </c>
      <c r="J51" s="106"/>
      <c r="K51" s="94">
        <v>45032</v>
      </c>
      <c r="M51" s="20">
        <v>45032</v>
      </c>
      <c r="N51" s="93"/>
      <c r="O51" s="93"/>
      <c r="P51" s="113"/>
      <c r="Q51" s="56"/>
    </row>
    <row r="52" spans="1:17" x14ac:dyDescent="0.4">
      <c r="D52" s="38" t="s">
        <v>26</v>
      </c>
      <c r="G52" s="153">
        <f>SUM(G46:G51)</f>
        <v>400151</v>
      </c>
      <c r="I52" s="153">
        <f>SUM(I46:I51)</f>
        <v>682954</v>
      </c>
      <c r="K52" s="153">
        <f>SUM(K46:K51)</f>
        <v>120561</v>
      </c>
      <c r="L52" s="45"/>
      <c r="M52" s="153">
        <f>SUM(M46:M51)</f>
        <v>331723</v>
      </c>
      <c r="N52" s="93"/>
      <c r="O52" s="93" t="s">
        <v>138</v>
      </c>
      <c r="P52" s="113"/>
      <c r="Q52" s="56"/>
    </row>
    <row r="53" spans="1:17" x14ac:dyDescent="0.4">
      <c r="A53" s="21"/>
      <c r="G53" s="29"/>
      <c r="I53" s="29"/>
      <c r="K53" s="29"/>
      <c r="L53" s="24"/>
      <c r="M53" s="29"/>
      <c r="N53" s="93"/>
      <c r="O53" s="93"/>
      <c r="P53" s="113"/>
      <c r="Q53" s="56"/>
    </row>
    <row r="54" spans="1:17" x14ac:dyDescent="0.4">
      <c r="A54" s="31" t="s">
        <v>27</v>
      </c>
      <c r="G54" s="29"/>
      <c r="I54" s="29"/>
      <c r="K54" s="29"/>
      <c r="L54" s="24"/>
      <c r="M54" s="29"/>
      <c r="N54" s="93"/>
      <c r="O54" s="93"/>
      <c r="P54" s="113"/>
      <c r="Q54" s="56"/>
    </row>
    <row r="55" spans="1:17" x14ac:dyDescent="0.4">
      <c r="B55" s="158" t="s">
        <v>103</v>
      </c>
      <c r="E55" s="16"/>
      <c r="G55" s="20"/>
      <c r="I55" s="20"/>
      <c r="K55" s="20"/>
      <c r="L55" s="24"/>
      <c r="M55" s="20"/>
      <c r="N55" s="93"/>
      <c r="O55" s="93"/>
      <c r="P55" s="113"/>
      <c r="Q55" s="56"/>
    </row>
    <row r="56" spans="1:17" x14ac:dyDescent="0.4">
      <c r="C56" s="158" t="s">
        <v>24</v>
      </c>
      <c r="E56" s="16">
        <v>13.2</v>
      </c>
      <c r="G56" s="94">
        <v>12488</v>
      </c>
      <c r="I56" s="20">
        <v>15177</v>
      </c>
      <c r="K56" s="94">
        <v>30</v>
      </c>
      <c r="L56" s="24"/>
      <c r="M56" s="20">
        <v>107.16500000000001</v>
      </c>
      <c r="N56" s="93"/>
      <c r="O56" s="93"/>
      <c r="P56" s="113"/>
      <c r="Q56" s="56"/>
    </row>
    <row r="57" spans="1:17" x14ac:dyDescent="0.4">
      <c r="B57" s="49" t="s">
        <v>28</v>
      </c>
      <c r="E57" s="220"/>
      <c r="G57" s="94"/>
      <c r="K57" s="94"/>
      <c r="N57" s="93"/>
      <c r="O57" s="93"/>
      <c r="P57" s="113"/>
      <c r="Q57" s="56"/>
    </row>
    <row r="58" spans="1:17" x14ac:dyDescent="0.4">
      <c r="B58" s="49"/>
      <c r="C58" s="38" t="s">
        <v>29</v>
      </c>
      <c r="E58" s="220"/>
      <c r="G58" s="94">
        <v>3199</v>
      </c>
      <c r="I58" s="107">
        <v>2908</v>
      </c>
      <c r="K58" s="94">
        <v>1405</v>
      </c>
      <c r="L58" s="24"/>
      <c r="M58" s="20">
        <v>1286.0740000000001</v>
      </c>
      <c r="N58" s="93"/>
      <c r="O58" s="93"/>
      <c r="P58" s="113"/>
      <c r="Q58" s="56"/>
    </row>
    <row r="59" spans="1:17" x14ac:dyDescent="0.4">
      <c r="B59" s="49" t="s">
        <v>28</v>
      </c>
      <c r="E59" s="220">
        <v>17</v>
      </c>
      <c r="G59" s="94">
        <v>1533</v>
      </c>
      <c r="I59" s="20">
        <v>1403</v>
      </c>
      <c r="K59" s="118" t="s">
        <v>150</v>
      </c>
      <c r="L59" s="24"/>
      <c r="M59" s="187">
        <v>0</v>
      </c>
      <c r="N59" s="93"/>
      <c r="O59" s="93"/>
      <c r="P59" s="113"/>
      <c r="Q59" s="56"/>
    </row>
    <row r="60" spans="1:17" x14ac:dyDescent="0.4">
      <c r="D60" s="49" t="s">
        <v>30</v>
      </c>
      <c r="G60" s="153">
        <f>SUM(G55:G59)</f>
        <v>17220</v>
      </c>
      <c r="H60" s="85"/>
      <c r="I60" s="79">
        <f>SUM(I55:I59)</f>
        <v>19488</v>
      </c>
      <c r="J60" s="85"/>
      <c r="K60" s="233">
        <f>SUM(K55:K59)</f>
        <v>1435</v>
      </c>
      <c r="L60" s="45"/>
      <c r="M60" s="153">
        <f>SUM(M55:M59)</f>
        <v>1393.239</v>
      </c>
      <c r="N60" s="93"/>
      <c r="O60" s="93"/>
      <c r="P60" s="113"/>
      <c r="Q60" s="56"/>
    </row>
    <row r="61" spans="1:17" ht="18.5" thickBot="1" x14ac:dyDescent="0.45">
      <c r="B61" s="31" t="s">
        <v>31</v>
      </c>
      <c r="G61" s="156">
        <f>+G60+G52</f>
        <v>417371</v>
      </c>
      <c r="H61" s="85"/>
      <c r="I61" s="156">
        <f>+I60+I52</f>
        <v>702442</v>
      </c>
      <c r="J61" s="85"/>
      <c r="K61" s="156">
        <f>+K60+K52</f>
        <v>121996</v>
      </c>
      <c r="L61" s="45"/>
      <c r="M61" s="156">
        <f>+M60+M52</f>
        <v>333116.239</v>
      </c>
      <c r="N61" s="93"/>
      <c r="O61" s="93"/>
      <c r="P61" s="113"/>
      <c r="Q61" s="56"/>
    </row>
    <row r="62" spans="1:17" ht="18.5" thickTop="1" x14ac:dyDescent="0.4">
      <c r="A62" s="31"/>
      <c r="G62" s="29"/>
      <c r="I62" s="29"/>
      <c r="K62" s="29"/>
      <c r="L62" s="24"/>
      <c r="M62" s="29"/>
      <c r="N62" s="93"/>
      <c r="O62" s="93"/>
      <c r="P62" s="113"/>
      <c r="Q62" s="56"/>
    </row>
    <row r="63" spans="1:17" x14ac:dyDescent="0.4">
      <c r="A63" s="21" t="s">
        <v>32</v>
      </c>
      <c r="G63" s="45"/>
      <c r="K63" s="45"/>
      <c r="L63" s="45"/>
      <c r="M63" s="45"/>
      <c r="N63" s="93"/>
      <c r="O63" s="93"/>
      <c r="P63" s="113"/>
      <c r="Q63" s="56"/>
    </row>
    <row r="64" spans="1:17" x14ac:dyDescent="0.4">
      <c r="B64" s="38" t="s">
        <v>79</v>
      </c>
      <c r="E64" s="16"/>
      <c r="F64" s="41"/>
      <c r="N64" s="93"/>
      <c r="O64" s="93"/>
      <c r="P64" s="113"/>
      <c r="Q64" s="56"/>
    </row>
    <row r="65" spans="1:17" ht="18.5" thickBot="1" x14ac:dyDescent="0.45">
      <c r="C65" s="38" t="s">
        <v>125</v>
      </c>
      <c r="E65" s="16"/>
      <c r="F65" s="41"/>
      <c r="G65" s="46">
        <v>37815493</v>
      </c>
      <c r="I65" s="46">
        <v>37815493</v>
      </c>
      <c r="K65" s="46">
        <v>37815493</v>
      </c>
      <c r="L65" s="45"/>
      <c r="M65" s="46">
        <v>37815493</v>
      </c>
      <c r="N65" s="93"/>
      <c r="O65" s="93"/>
      <c r="P65" s="113"/>
      <c r="Q65" s="56"/>
    </row>
    <row r="66" spans="1:17" ht="18.5" thickTop="1" x14ac:dyDescent="0.4">
      <c r="A66" s="114"/>
      <c r="C66" s="27" t="s">
        <v>126</v>
      </c>
      <c r="E66" s="16"/>
      <c r="F66" s="41"/>
      <c r="G66" s="67">
        <v>16115264</v>
      </c>
      <c r="I66" s="47">
        <v>16115264</v>
      </c>
      <c r="K66" s="67">
        <v>16115264</v>
      </c>
      <c r="L66" s="47"/>
      <c r="M66" s="47">
        <v>16115264</v>
      </c>
      <c r="N66" s="93"/>
      <c r="O66" s="93"/>
      <c r="P66" s="113"/>
      <c r="Q66" s="56"/>
    </row>
    <row r="67" spans="1:17" x14ac:dyDescent="0.4">
      <c r="C67" s="27" t="s">
        <v>33</v>
      </c>
      <c r="E67" s="16"/>
      <c r="G67" s="67">
        <v>-13596830</v>
      </c>
      <c r="I67" s="45">
        <v>-13596830</v>
      </c>
      <c r="K67" s="67">
        <v>-13596829.908</v>
      </c>
      <c r="L67" s="45"/>
      <c r="M67" s="45">
        <v>-13596830</v>
      </c>
      <c r="N67" s="93"/>
      <c r="O67" s="93"/>
      <c r="P67" s="113"/>
      <c r="Q67" s="56"/>
    </row>
    <row r="68" spans="1:17" x14ac:dyDescent="0.4">
      <c r="B68" s="38" t="s">
        <v>83</v>
      </c>
      <c r="C68" s="27"/>
      <c r="E68" s="16"/>
      <c r="G68" s="45"/>
      <c r="I68" s="45"/>
      <c r="K68" s="226"/>
      <c r="L68" s="45"/>
      <c r="M68" s="45"/>
      <c r="N68" s="93"/>
      <c r="O68" s="93"/>
      <c r="P68" s="113"/>
      <c r="Q68" s="56"/>
    </row>
    <row r="69" spans="1:17" x14ac:dyDescent="0.4">
      <c r="C69" s="38" t="s">
        <v>59</v>
      </c>
      <c r="E69" s="10"/>
      <c r="F69" s="42"/>
      <c r="G69" s="108">
        <f>+SOE_Conso!L15</f>
        <v>-1733605</v>
      </c>
      <c r="I69" s="108">
        <v>-1738628</v>
      </c>
      <c r="K69" s="108">
        <f>+SOE!K13</f>
        <v>-1287214</v>
      </c>
      <c r="L69" s="45"/>
      <c r="M69" s="108">
        <v>-1340672</v>
      </c>
      <c r="N69" s="93"/>
      <c r="O69" s="93"/>
      <c r="P69" s="113"/>
      <c r="Q69" s="56"/>
    </row>
    <row r="70" spans="1:17" x14ac:dyDescent="0.4">
      <c r="D70" s="50" t="s">
        <v>34</v>
      </c>
      <c r="E70" s="10"/>
      <c r="F70" s="42"/>
      <c r="G70" s="153">
        <f>SUM(G66:G69)</f>
        <v>784829</v>
      </c>
      <c r="I70" s="154">
        <f>SUM(I66:I69)</f>
        <v>779806</v>
      </c>
      <c r="K70" s="153">
        <f>SUM(K66:K69)</f>
        <v>1231220.0920000002</v>
      </c>
      <c r="L70" s="45"/>
      <c r="M70" s="154">
        <f>SUM(M66:M69)</f>
        <v>1177762</v>
      </c>
      <c r="N70" s="93"/>
      <c r="O70" s="93"/>
      <c r="P70" s="113"/>
      <c r="Q70" s="47"/>
    </row>
    <row r="71" spans="1:17" s="56" customFormat="1" ht="18.5" thickBot="1" x14ac:dyDescent="0.45">
      <c r="B71" s="21" t="s">
        <v>35</v>
      </c>
      <c r="E71" s="28"/>
      <c r="G71" s="185">
        <f>+G70+G61</f>
        <v>1202200</v>
      </c>
      <c r="H71" s="57"/>
      <c r="I71" s="185">
        <f>+I70+I61</f>
        <v>1482248</v>
      </c>
      <c r="J71" s="57"/>
      <c r="K71" s="234">
        <f>+K70+K61</f>
        <v>1353216.0920000002</v>
      </c>
      <c r="L71" s="57"/>
      <c r="M71" s="185">
        <f>+M70+M61</f>
        <v>1510878.2390000001</v>
      </c>
      <c r="N71" s="93"/>
      <c r="O71" s="93"/>
      <c r="P71" s="113"/>
      <c r="Q71" s="66"/>
    </row>
    <row r="72" spans="1:17" ht="18.5" thickTop="1" x14ac:dyDescent="0.4">
      <c r="P72" s="94"/>
      <c r="Q72" s="51"/>
    </row>
    <row r="73" spans="1:17" x14ac:dyDescent="0.4">
      <c r="G73" s="94"/>
      <c r="I73" s="94"/>
      <c r="K73" s="94"/>
      <c r="M73" s="94"/>
    </row>
    <row r="74" spans="1:17" x14ac:dyDescent="0.4">
      <c r="G74" s="85"/>
      <c r="I74" s="85"/>
      <c r="K74" s="85"/>
      <c r="M74" s="85"/>
    </row>
    <row r="75" spans="1:17" x14ac:dyDescent="0.4">
      <c r="M75" s="51"/>
    </row>
    <row r="76" spans="1:17" x14ac:dyDescent="0.4">
      <c r="I76" s="51"/>
    </row>
    <row r="77" spans="1:17" x14ac:dyDescent="0.4">
      <c r="I77" s="51"/>
      <c r="M77" s="51"/>
    </row>
  </sheetData>
  <mergeCells count="4">
    <mergeCell ref="G6:I6"/>
    <mergeCell ref="G39:I39"/>
    <mergeCell ref="K6:M6"/>
    <mergeCell ref="K39:M39"/>
  </mergeCells>
  <pageMargins left="0.70866141732283472" right="0.70866141732283472" top="0.74803149606299213" bottom="0.74803149606299213" header="0.31496062992125984" footer="0.31496062992125984"/>
  <pageSetup paperSize="9" scale="74" fitToWidth="0" fitToHeight="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3" max="16383" man="1"/>
    <brk id="7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69"/>
  <sheetViews>
    <sheetView view="pageBreakPreview" topLeftCell="A34" zoomScale="90" zoomScaleNormal="100" zoomScaleSheetLayoutView="90" workbookViewId="0">
      <selection activeCell="E51" sqref="E51"/>
    </sheetView>
  </sheetViews>
  <sheetFormatPr defaultColWidth="9" defaultRowHeight="18" x14ac:dyDescent="0.4"/>
  <cols>
    <col min="1" max="1" width="3.08203125" style="9" customWidth="1"/>
    <col min="2" max="2" width="40.08203125" style="9" customWidth="1"/>
    <col min="3" max="3" width="9.6640625" style="9" bestFit="1" customWidth="1"/>
    <col min="4" max="4" width="1.6640625" style="9" customWidth="1"/>
    <col min="5" max="5" width="12.08203125" style="88" customWidth="1"/>
    <col min="6" max="6" width="1.6640625" style="9" customWidth="1"/>
    <col min="7" max="7" width="12.6640625" style="9" customWidth="1"/>
    <col min="8" max="8" width="1.6640625" style="9" customWidth="1"/>
    <col min="9" max="9" width="12.08203125" style="88" customWidth="1"/>
    <col min="10" max="10" width="1.6640625" style="9" customWidth="1"/>
    <col min="11" max="11" width="12.08203125" style="9" customWidth="1"/>
    <col min="12" max="12" width="12.08203125" style="9" bestFit="1" customWidth="1"/>
    <col min="13" max="13" width="14.08203125" style="88" bestFit="1" customWidth="1"/>
    <col min="14" max="14" width="12.4140625" style="9" bestFit="1" customWidth="1"/>
    <col min="15" max="16384" width="9" style="9"/>
  </cols>
  <sheetData>
    <row r="1" spans="1:14" s="221" customFormat="1" x14ac:dyDescent="0.4">
      <c r="I1" s="250" t="s">
        <v>134</v>
      </c>
      <c r="J1" s="250"/>
      <c r="K1" s="250"/>
      <c r="M1" s="88"/>
    </row>
    <row r="2" spans="1:14" s="221" customFormat="1" x14ac:dyDescent="0.4">
      <c r="I2" s="250" t="s">
        <v>135</v>
      </c>
      <c r="J2" s="250"/>
      <c r="K2" s="250"/>
      <c r="M2" s="88"/>
    </row>
    <row r="3" spans="1:14" s="4" customFormat="1" x14ac:dyDescent="0.4">
      <c r="A3" s="174" t="s">
        <v>116</v>
      </c>
      <c r="B3" s="1"/>
      <c r="C3" s="2"/>
      <c r="D3" s="3"/>
      <c r="E3" s="152"/>
      <c r="F3" s="1"/>
      <c r="G3" s="1"/>
      <c r="H3" s="1"/>
      <c r="I3" s="86"/>
      <c r="J3" s="1"/>
      <c r="K3" s="32"/>
      <c r="M3" s="95"/>
      <c r="N3" s="5"/>
    </row>
    <row r="4" spans="1:14" s="4" customFormat="1" x14ac:dyDescent="0.4">
      <c r="A4" s="52" t="s">
        <v>36</v>
      </c>
      <c r="B4" s="52"/>
      <c r="C4" s="2"/>
      <c r="D4" s="3"/>
      <c r="E4" s="152"/>
      <c r="F4" s="1"/>
      <c r="G4" s="1"/>
      <c r="H4" s="1"/>
      <c r="I4" s="86"/>
      <c r="J4" s="1"/>
      <c r="K4" s="32"/>
      <c r="M4" s="95"/>
      <c r="N4" s="5"/>
    </row>
    <row r="5" spans="1:14" s="4" customFormat="1" x14ac:dyDescent="0.4">
      <c r="A5" s="174" t="s">
        <v>127</v>
      </c>
      <c r="B5" s="52"/>
      <c r="C5" s="2"/>
      <c r="D5" s="3"/>
      <c r="E5" s="152"/>
      <c r="F5" s="1"/>
      <c r="G5" s="1"/>
      <c r="H5" s="1"/>
      <c r="I5" s="86"/>
      <c r="J5" s="1"/>
      <c r="K5" s="1"/>
      <c r="M5" s="95"/>
      <c r="N5" s="5"/>
    </row>
    <row r="6" spans="1:14" s="4" customFormat="1" ht="14" customHeight="1" x14ac:dyDescent="0.4">
      <c r="A6" s="52"/>
      <c r="B6" s="52"/>
      <c r="C6" s="2"/>
      <c r="D6" s="3"/>
      <c r="E6" s="152"/>
      <c r="F6" s="1"/>
      <c r="G6" s="1"/>
      <c r="H6" s="1"/>
      <c r="I6" s="86"/>
      <c r="J6" s="1"/>
      <c r="K6" s="1"/>
      <c r="M6" s="95"/>
      <c r="N6" s="5"/>
    </row>
    <row r="7" spans="1:14" s="4" customFormat="1" x14ac:dyDescent="0.4">
      <c r="A7" s="52"/>
      <c r="B7" s="52"/>
      <c r="C7" s="2"/>
      <c r="D7" s="3"/>
      <c r="E7" s="166"/>
      <c r="F7" s="43"/>
      <c r="G7" s="43"/>
      <c r="H7" s="43"/>
      <c r="I7" s="87"/>
      <c r="J7" s="43"/>
      <c r="K7" s="39" t="s">
        <v>137</v>
      </c>
      <c r="M7" s="95"/>
      <c r="N7" s="5"/>
    </row>
    <row r="8" spans="1:14" x14ac:dyDescent="0.4">
      <c r="C8" s="16"/>
      <c r="D8" s="17"/>
      <c r="E8" s="249" t="s">
        <v>1</v>
      </c>
      <c r="F8" s="249"/>
      <c r="G8" s="249"/>
      <c r="H8" s="27"/>
      <c r="I8" s="249" t="s">
        <v>2</v>
      </c>
      <c r="J8" s="249"/>
      <c r="K8" s="249"/>
      <c r="M8" s="97"/>
      <c r="N8" s="13"/>
    </row>
    <row r="9" spans="1:14" x14ac:dyDescent="0.4">
      <c r="C9" s="189" t="s">
        <v>3</v>
      </c>
      <c r="D9" s="17"/>
      <c r="E9" s="190" t="s">
        <v>129</v>
      </c>
      <c r="G9" s="223" t="s">
        <v>121</v>
      </c>
      <c r="H9" s="12"/>
      <c r="I9" s="223" t="s">
        <v>129</v>
      </c>
      <c r="K9" s="223" t="s">
        <v>121</v>
      </c>
      <c r="M9" s="97"/>
      <c r="N9" s="13"/>
    </row>
    <row r="10" spans="1:14" x14ac:dyDescent="0.4">
      <c r="A10" s="80" t="s">
        <v>88</v>
      </c>
      <c r="C10" s="42"/>
      <c r="D10" s="11"/>
      <c r="E10" s="222"/>
      <c r="G10" s="167"/>
      <c r="H10" s="12"/>
      <c r="I10" s="167"/>
      <c r="K10" s="12"/>
      <c r="M10" s="97"/>
      <c r="N10" s="13"/>
    </row>
    <row r="11" spans="1:14" x14ac:dyDescent="0.4">
      <c r="A11" s="30" t="s">
        <v>37</v>
      </c>
      <c r="B11" s="30"/>
      <c r="C11" s="16"/>
      <c r="D11" s="17"/>
      <c r="E11" s="88">
        <v>53</v>
      </c>
      <c r="G11" s="169">
        <v>3844</v>
      </c>
      <c r="I11" s="235">
        <v>0</v>
      </c>
      <c r="J11" s="19"/>
      <c r="K11" s="169">
        <v>0</v>
      </c>
      <c r="M11" s="97"/>
      <c r="N11" s="98"/>
    </row>
    <row r="12" spans="1:14" x14ac:dyDescent="0.4">
      <c r="A12" s="30" t="s">
        <v>38</v>
      </c>
      <c r="B12" s="30"/>
      <c r="C12" s="16"/>
      <c r="D12" s="17"/>
      <c r="E12" s="88">
        <v>50855</v>
      </c>
      <c r="G12" s="169">
        <v>45498</v>
      </c>
      <c r="I12" s="88">
        <v>6053</v>
      </c>
      <c r="J12" s="19"/>
      <c r="K12" s="169">
        <v>13091</v>
      </c>
      <c r="M12" s="97"/>
    </row>
    <row r="13" spans="1:14" x14ac:dyDescent="0.4">
      <c r="A13" s="30" t="s">
        <v>41</v>
      </c>
      <c r="B13" s="30"/>
      <c r="C13" s="16" t="s">
        <v>149</v>
      </c>
      <c r="E13" s="88">
        <v>56892</v>
      </c>
      <c r="G13" s="169">
        <v>1491</v>
      </c>
      <c r="I13" s="88">
        <v>66069</v>
      </c>
      <c r="J13" s="19"/>
      <c r="K13" s="169">
        <v>5750</v>
      </c>
      <c r="M13" s="97"/>
      <c r="N13" s="98"/>
    </row>
    <row r="14" spans="1:14" x14ac:dyDescent="0.4">
      <c r="A14" s="54" t="s">
        <v>87</v>
      </c>
      <c r="B14" s="30"/>
      <c r="C14" s="16"/>
      <c r="E14" s="82">
        <f>SUM(E11:E13)</f>
        <v>107800</v>
      </c>
      <c r="G14" s="82">
        <f>SUM(G11:G13)</f>
        <v>50833</v>
      </c>
      <c r="I14" s="236">
        <f>SUM(I11:I13)</f>
        <v>72122</v>
      </c>
      <c r="J14" s="19"/>
      <c r="K14" s="82">
        <f>SUM(K11:K13)</f>
        <v>18841</v>
      </c>
      <c r="M14" s="97"/>
      <c r="N14" s="13"/>
    </row>
    <row r="15" spans="1:14" ht="18.75" customHeight="1" x14ac:dyDescent="0.4">
      <c r="A15" s="54"/>
      <c r="B15" s="30"/>
      <c r="C15" s="16"/>
      <c r="E15" s="168"/>
      <c r="G15" s="35"/>
      <c r="I15" s="168"/>
      <c r="J15" s="19"/>
      <c r="K15" s="35"/>
      <c r="M15" s="97"/>
      <c r="N15" s="13"/>
    </row>
    <row r="16" spans="1:14" x14ac:dyDescent="0.4">
      <c r="A16" s="81" t="s">
        <v>89</v>
      </c>
      <c r="B16" s="30"/>
      <c r="C16" s="16"/>
      <c r="E16" s="168"/>
      <c r="G16" s="35"/>
      <c r="I16" s="168"/>
      <c r="J16" s="19"/>
      <c r="K16" s="35"/>
      <c r="M16" s="97"/>
      <c r="N16" s="112"/>
    </row>
    <row r="17" spans="1:14" x14ac:dyDescent="0.4">
      <c r="A17" s="30" t="s">
        <v>42</v>
      </c>
      <c r="B17" s="30"/>
      <c r="C17" s="16"/>
      <c r="E17" s="169">
        <v>55</v>
      </c>
      <c r="F17" s="13"/>
      <c r="G17" s="169">
        <v>4232</v>
      </c>
      <c r="H17" s="13"/>
      <c r="I17" s="169">
        <v>0</v>
      </c>
      <c r="J17" s="22"/>
      <c r="K17" s="169">
        <v>0</v>
      </c>
      <c r="L17" s="34"/>
      <c r="M17" s="97"/>
      <c r="N17" s="98"/>
    </row>
    <row r="18" spans="1:14" x14ac:dyDescent="0.4">
      <c r="A18" s="30" t="s">
        <v>43</v>
      </c>
      <c r="B18" s="30"/>
      <c r="C18" s="16"/>
      <c r="E18" s="169">
        <v>47114</v>
      </c>
      <c r="F18" s="13"/>
      <c r="G18" s="169">
        <v>59687</v>
      </c>
      <c r="H18" s="13"/>
      <c r="I18" s="169">
        <v>5921</v>
      </c>
      <c r="J18" s="22"/>
      <c r="K18" s="169">
        <v>12934</v>
      </c>
      <c r="M18" s="97"/>
      <c r="N18" s="13"/>
    </row>
    <row r="19" spans="1:14" x14ac:dyDescent="0.4">
      <c r="A19" s="30" t="s">
        <v>44</v>
      </c>
      <c r="B19" s="30"/>
      <c r="C19" s="16"/>
      <c r="E19" s="169">
        <v>2050</v>
      </c>
      <c r="F19" s="13"/>
      <c r="G19" s="169">
        <v>4236</v>
      </c>
      <c r="H19" s="13"/>
      <c r="I19" s="169">
        <v>2</v>
      </c>
      <c r="J19" s="22"/>
      <c r="K19" s="191">
        <v>-7</v>
      </c>
      <c r="M19" s="97"/>
      <c r="N19" s="13"/>
    </row>
    <row r="20" spans="1:14" x14ac:dyDescent="0.4">
      <c r="A20" s="30" t="s">
        <v>45</v>
      </c>
      <c r="B20" s="30"/>
      <c r="C20" s="16"/>
      <c r="E20" s="169">
        <v>14991</v>
      </c>
      <c r="G20" s="169">
        <v>16433</v>
      </c>
      <c r="I20" s="169">
        <v>7016</v>
      </c>
      <c r="J20" s="19"/>
      <c r="K20" s="169">
        <v>7251</v>
      </c>
      <c r="L20" s="88"/>
      <c r="M20" s="97"/>
      <c r="N20" s="23"/>
    </row>
    <row r="21" spans="1:14" x14ac:dyDescent="0.4">
      <c r="A21" s="69" t="s">
        <v>105</v>
      </c>
      <c r="B21" s="30"/>
      <c r="C21" s="16"/>
      <c r="E21" s="169">
        <v>37744</v>
      </c>
      <c r="G21" s="169">
        <v>46636</v>
      </c>
      <c r="I21" s="169">
        <v>5721</v>
      </c>
      <c r="J21" s="19"/>
      <c r="K21" s="169">
        <v>1548</v>
      </c>
      <c r="L21" s="88"/>
      <c r="M21" s="97"/>
      <c r="N21" s="23"/>
    </row>
    <row r="22" spans="1:14" x14ac:dyDescent="0.4">
      <c r="A22" s="54" t="s">
        <v>90</v>
      </c>
      <c r="B22" s="30"/>
      <c r="C22" s="16"/>
      <c r="E22" s="236">
        <f>SUM(E17:E21)</f>
        <v>101954</v>
      </c>
      <c r="G22" s="82">
        <f>SUM(G17:G21)</f>
        <v>131224</v>
      </c>
      <c r="I22" s="236">
        <f>SUM(I17:I21)</f>
        <v>18660</v>
      </c>
      <c r="J22" s="19"/>
      <c r="K22" s="82">
        <f>SUM(K17:K21)</f>
        <v>21726</v>
      </c>
      <c r="L22" s="150"/>
      <c r="M22" s="97"/>
      <c r="N22" s="150"/>
    </row>
    <row r="23" spans="1:14" x14ac:dyDescent="0.4">
      <c r="A23" s="160" t="s">
        <v>106</v>
      </c>
      <c r="B23" s="30"/>
      <c r="C23" s="16"/>
      <c r="E23" s="35">
        <f>E14-E22</f>
        <v>5846</v>
      </c>
      <c r="G23" s="35">
        <f>G14-G22</f>
        <v>-80391</v>
      </c>
      <c r="I23" s="35">
        <f>I14-I22</f>
        <v>53462</v>
      </c>
      <c r="J23" s="19"/>
      <c r="K23" s="35">
        <f>K14-K22</f>
        <v>-2885</v>
      </c>
      <c r="L23" s="150"/>
      <c r="M23" s="35"/>
      <c r="N23" s="150"/>
    </row>
    <row r="24" spans="1:14" x14ac:dyDescent="0.4">
      <c r="A24" s="30" t="s">
        <v>46</v>
      </c>
      <c r="B24" s="30"/>
      <c r="C24" s="16"/>
      <c r="E24" s="34">
        <v>-728</v>
      </c>
      <c r="G24" s="191">
        <v>-8631</v>
      </c>
      <c r="I24" s="34">
        <v>-4</v>
      </c>
      <c r="J24" s="19"/>
      <c r="K24" s="191">
        <v>-1750</v>
      </c>
      <c r="L24" s="150"/>
      <c r="M24" s="35"/>
      <c r="N24" s="150"/>
    </row>
    <row r="25" spans="1:14" x14ac:dyDescent="0.4">
      <c r="A25" s="30" t="s">
        <v>98</v>
      </c>
      <c r="B25" s="30"/>
      <c r="C25" s="16"/>
      <c r="E25" s="239">
        <v>-129</v>
      </c>
      <c r="G25" s="192">
        <v>-125</v>
      </c>
      <c r="I25" s="119">
        <v>0</v>
      </c>
      <c r="J25" s="19"/>
      <c r="K25" s="119">
        <v>0</v>
      </c>
      <c r="M25" s="34"/>
      <c r="N25" s="74"/>
    </row>
    <row r="26" spans="1:14" s="21" customFormat="1" x14ac:dyDescent="0.4">
      <c r="A26" s="31" t="s">
        <v>49</v>
      </c>
      <c r="B26" s="31"/>
      <c r="C26" s="36"/>
      <c r="E26" s="237">
        <f>SUM((E23:E25))</f>
        <v>4989</v>
      </c>
      <c r="F26" s="38"/>
      <c r="G26" s="191">
        <f>SUM((G23:G25))</f>
        <v>-89147</v>
      </c>
      <c r="H26" s="38"/>
      <c r="I26" s="237">
        <f>SUM((I23:I25))</f>
        <v>53458</v>
      </c>
      <c r="J26" s="45"/>
      <c r="K26" s="191">
        <f>SUM((K23:K25))</f>
        <v>-4635</v>
      </c>
      <c r="M26" s="163"/>
      <c r="N26" s="37"/>
    </row>
    <row r="27" spans="1:14" x14ac:dyDescent="0.4">
      <c r="A27" s="30" t="s">
        <v>91</v>
      </c>
      <c r="B27" s="30"/>
      <c r="C27" s="16"/>
      <c r="D27" s="17"/>
      <c r="E27" s="169">
        <v>34</v>
      </c>
      <c r="G27" s="169">
        <v>29</v>
      </c>
      <c r="I27" s="169">
        <v>0</v>
      </c>
      <c r="J27" s="19"/>
      <c r="K27" s="169">
        <v>0</v>
      </c>
      <c r="M27" s="34"/>
      <c r="N27" s="13"/>
    </row>
    <row r="28" spans="1:14" s="21" customFormat="1" ht="18.5" thickBot="1" x14ac:dyDescent="0.45">
      <c r="A28" s="31" t="s">
        <v>144</v>
      </c>
      <c r="B28" s="31"/>
      <c r="C28" s="36"/>
      <c r="D28" s="8"/>
      <c r="E28" s="72">
        <f>E26+E27</f>
        <v>5023</v>
      </c>
      <c r="F28" s="38"/>
      <c r="G28" s="72">
        <f>G26+G27</f>
        <v>-89118</v>
      </c>
      <c r="H28" s="38"/>
      <c r="I28" s="72">
        <f>I26+I27</f>
        <v>53458</v>
      </c>
      <c r="J28" s="45"/>
      <c r="K28" s="72">
        <f>K26+K27</f>
        <v>-4635</v>
      </c>
      <c r="L28" s="100"/>
      <c r="M28" s="90"/>
      <c r="N28" s="117"/>
    </row>
    <row r="29" spans="1:14" ht="18.5" thickTop="1" x14ac:dyDescent="0.4">
      <c r="A29" s="159" t="s">
        <v>145</v>
      </c>
      <c r="B29" s="157"/>
      <c r="C29" s="16"/>
      <c r="D29" s="17"/>
      <c r="E29" s="169" t="s">
        <v>150</v>
      </c>
      <c r="F29" s="56"/>
      <c r="G29" s="34">
        <v>0</v>
      </c>
      <c r="H29" s="56"/>
      <c r="I29" s="169">
        <v>0</v>
      </c>
      <c r="J29" s="47"/>
      <c r="K29" s="34">
        <v>0</v>
      </c>
      <c r="M29" s="97"/>
      <c r="N29" s="13"/>
    </row>
    <row r="30" spans="1:14" ht="18.5" thickBot="1" x14ac:dyDescent="0.45">
      <c r="A30" s="157" t="s">
        <v>146</v>
      </c>
      <c r="B30" s="157"/>
      <c r="C30" s="16"/>
      <c r="D30" s="17"/>
      <c r="E30" s="72">
        <f>SUM(E28:E29)</f>
        <v>5023</v>
      </c>
      <c r="F30" s="38"/>
      <c r="G30" s="72">
        <f>SUM(G28:G29)</f>
        <v>-89118</v>
      </c>
      <c r="H30" s="38"/>
      <c r="I30" s="72">
        <f>SUM(I28:I29)</f>
        <v>53458</v>
      </c>
      <c r="J30" s="45"/>
      <c r="K30" s="72">
        <f>SUM(K28:K29)</f>
        <v>-4635</v>
      </c>
      <c r="M30" s="97"/>
      <c r="N30" s="13"/>
    </row>
    <row r="31" spans="1:14" s="21" customFormat="1" ht="9" customHeight="1" thickTop="1" x14ac:dyDescent="0.4">
      <c r="A31" s="31"/>
      <c r="B31" s="31"/>
      <c r="C31" s="36"/>
      <c r="D31" s="8"/>
      <c r="E31" s="169"/>
      <c r="F31" s="38"/>
      <c r="G31" s="83"/>
      <c r="H31" s="38"/>
      <c r="I31" s="169"/>
      <c r="J31" s="45"/>
      <c r="K31" s="84"/>
      <c r="M31" s="89"/>
      <c r="N31" s="37"/>
    </row>
    <row r="32" spans="1:14" x14ac:dyDescent="0.4">
      <c r="A32" s="31" t="s">
        <v>110</v>
      </c>
      <c r="B32" s="31"/>
      <c r="C32" s="15"/>
      <c r="E32" s="169"/>
      <c r="G32" s="34"/>
      <c r="H32" s="13"/>
      <c r="I32" s="169"/>
      <c r="J32" s="47"/>
      <c r="K32" s="34"/>
      <c r="M32" s="97"/>
      <c r="N32" s="13"/>
    </row>
    <row r="33" spans="1:14" x14ac:dyDescent="0.4">
      <c r="A33" s="49" t="s">
        <v>47</v>
      </c>
      <c r="B33" s="31"/>
      <c r="C33" s="15"/>
      <c r="E33" s="34">
        <f>+E28</f>
        <v>5023</v>
      </c>
      <c r="G33" s="34">
        <f>+G28</f>
        <v>-89118</v>
      </c>
      <c r="H33" s="13"/>
      <c r="I33" s="34">
        <f>+I28</f>
        <v>53458</v>
      </c>
      <c r="J33" s="47"/>
      <c r="K33" s="34">
        <f>+K28</f>
        <v>-4635</v>
      </c>
      <c r="M33" s="97"/>
      <c r="N33" s="13"/>
    </row>
    <row r="34" spans="1:14" x14ac:dyDescent="0.4">
      <c r="A34" s="164" t="s">
        <v>104</v>
      </c>
      <c r="B34" s="31"/>
      <c r="C34" s="15"/>
      <c r="E34" s="169">
        <v>0</v>
      </c>
      <c r="G34" s="169">
        <v>0</v>
      </c>
      <c r="H34" s="13"/>
      <c r="I34" s="169">
        <v>0</v>
      </c>
      <c r="J34" s="47"/>
      <c r="K34" s="34">
        <v>0</v>
      </c>
      <c r="M34" s="97"/>
      <c r="N34" s="13"/>
    </row>
    <row r="35" spans="1:14" ht="18.5" thickBot="1" x14ac:dyDescent="0.45">
      <c r="A35" s="31" t="s">
        <v>144</v>
      </c>
      <c r="B35" s="31"/>
      <c r="C35" s="15"/>
      <c r="E35" s="73">
        <f>SUM(E33:E34)</f>
        <v>5023</v>
      </c>
      <c r="G35" s="73">
        <f>SUM(G33:G34)</f>
        <v>-89118</v>
      </c>
      <c r="I35" s="73">
        <f>SUM(I33:I34)</f>
        <v>53458</v>
      </c>
      <c r="J35" s="47"/>
      <c r="K35" s="73">
        <f>SUM(K33:K34)</f>
        <v>-4635</v>
      </c>
      <c r="M35" s="97"/>
      <c r="N35" s="13"/>
    </row>
    <row r="36" spans="1:14" ht="12.75" customHeight="1" thickTop="1" x14ac:dyDescent="0.4">
      <c r="A36" s="31"/>
      <c r="B36" s="31"/>
      <c r="C36" s="15"/>
      <c r="E36" s="169"/>
      <c r="G36" s="34"/>
      <c r="I36" s="169"/>
      <c r="J36" s="47"/>
      <c r="K36" s="34"/>
      <c r="M36" s="97"/>
      <c r="N36" s="13"/>
    </row>
    <row r="37" spans="1:14" x14ac:dyDescent="0.4">
      <c r="A37" s="31" t="s">
        <v>115</v>
      </c>
      <c r="B37" s="31"/>
      <c r="C37" s="15"/>
      <c r="E37" s="169"/>
      <c r="F37" s="13"/>
      <c r="G37" s="34"/>
      <c r="H37" s="13"/>
      <c r="I37" s="169"/>
      <c r="J37" s="47"/>
      <c r="K37" s="34"/>
      <c r="L37" s="13"/>
      <c r="M37" s="97"/>
      <c r="N37" s="13"/>
    </row>
    <row r="38" spans="1:14" x14ac:dyDescent="0.4">
      <c r="A38" s="49" t="s">
        <v>47</v>
      </c>
      <c r="B38" s="31"/>
      <c r="C38" s="15"/>
      <c r="E38" s="34">
        <f>+E35</f>
        <v>5023</v>
      </c>
      <c r="G38" s="34">
        <f>+G30</f>
        <v>-89118</v>
      </c>
      <c r="I38" s="34">
        <f>+I35</f>
        <v>53458</v>
      </c>
      <c r="J38" s="47"/>
      <c r="K38" s="34">
        <f>+K30</f>
        <v>-4635</v>
      </c>
      <c r="M38" s="97"/>
      <c r="N38" s="13"/>
    </row>
    <row r="39" spans="1:14" x14ac:dyDescent="0.4">
      <c r="A39" s="164" t="s">
        <v>104</v>
      </c>
      <c r="B39" s="31"/>
      <c r="C39" s="15"/>
      <c r="E39" s="169">
        <v>0</v>
      </c>
      <c r="G39" s="34">
        <v>0</v>
      </c>
      <c r="I39" s="169">
        <v>0</v>
      </c>
      <c r="J39" s="47"/>
      <c r="K39" s="173">
        <v>0</v>
      </c>
      <c r="M39" s="97"/>
      <c r="N39" s="13"/>
    </row>
    <row r="40" spans="1:14" ht="18.5" thickBot="1" x14ac:dyDescent="0.45">
      <c r="A40" s="157" t="s">
        <v>130</v>
      </c>
      <c r="B40" s="31"/>
      <c r="C40" s="15"/>
      <c r="E40" s="73">
        <f>SUM(E38:E39)</f>
        <v>5023</v>
      </c>
      <c r="G40" s="73">
        <f>SUM(G38:G39)</f>
        <v>-89118</v>
      </c>
      <c r="I40" s="73">
        <f>SUM(I38:I39)</f>
        <v>53458</v>
      </c>
      <c r="J40" s="47"/>
      <c r="K40" s="73">
        <f>SUM(K38:K39)</f>
        <v>-4635</v>
      </c>
      <c r="M40" s="97"/>
      <c r="N40" s="13"/>
    </row>
    <row r="41" spans="1:14" s="38" customFormat="1" ht="7.5" customHeight="1" thickTop="1" x14ac:dyDescent="0.4">
      <c r="C41" s="15"/>
      <c r="E41" s="94"/>
      <c r="I41" s="94"/>
      <c r="M41" s="94"/>
    </row>
    <row r="42" spans="1:14" x14ac:dyDescent="0.4">
      <c r="A42" s="21" t="s">
        <v>82</v>
      </c>
      <c r="B42" s="21"/>
      <c r="C42" s="16"/>
      <c r="D42" s="17"/>
      <c r="M42" s="97"/>
      <c r="N42" s="13"/>
    </row>
    <row r="43" spans="1:14" ht="18.5" thickBot="1" x14ac:dyDescent="0.45">
      <c r="A43" s="9" t="s">
        <v>84</v>
      </c>
      <c r="C43" s="16">
        <v>20.2</v>
      </c>
      <c r="D43" s="17"/>
      <c r="E43" s="188">
        <v>1.5584603516268799E-4</v>
      </c>
      <c r="G43" s="188">
        <v>-1.2999999999999999E-2</v>
      </c>
      <c r="I43" s="188">
        <v>1.6586138458544643E-3</v>
      </c>
      <c r="K43" s="188">
        <v>-6.9999999999999999E-4</v>
      </c>
      <c r="M43" s="97"/>
      <c r="N43" s="13"/>
    </row>
    <row r="44" spans="1:14" ht="19" thickTop="1" thickBot="1" x14ac:dyDescent="0.45">
      <c r="A44" s="9" t="s">
        <v>85</v>
      </c>
      <c r="C44" s="16">
        <v>20.2</v>
      </c>
      <c r="D44" s="17"/>
      <c r="E44" s="188">
        <v>1.5584603516268799E-4</v>
      </c>
      <c r="G44" s="188">
        <f>+G43</f>
        <v>-1.2999999999999999E-2</v>
      </c>
      <c r="I44" s="188">
        <v>1.6586138458544643E-3</v>
      </c>
      <c r="K44" s="188">
        <f>+K43</f>
        <v>-6.9999999999999999E-4</v>
      </c>
      <c r="M44" s="97"/>
      <c r="N44" s="13"/>
    </row>
    <row r="45" spans="1:14" s="38" customFormat="1" ht="18.5" thickTop="1" x14ac:dyDescent="0.4">
      <c r="C45" s="15"/>
      <c r="E45" s="94"/>
      <c r="I45" s="168"/>
      <c r="M45" s="94"/>
    </row>
    <row r="46" spans="1:14" s="38" customFormat="1" x14ac:dyDescent="0.4">
      <c r="C46" s="15"/>
      <c r="E46" s="94"/>
      <c r="I46" s="93"/>
      <c r="M46" s="94"/>
    </row>
    <row r="47" spans="1:14" s="38" customFormat="1" x14ac:dyDescent="0.4">
      <c r="C47" s="15"/>
      <c r="E47" s="88"/>
      <c r="G47" s="9"/>
      <c r="H47" s="9"/>
      <c r="I47" s="88"/>
      <c r="M47" s="94"/>
    </row>
    <row r="69" spans="4:13" x14ac:dyDescent="0.4">
      <c r="D69" s="183"/>
      <c r="E69" s="184"/>
      <c r="F69" s="183"/>
      <c r="G69" s="183"/>
      <c r="H69" s="183"/>
      <c r="I69" s="184"/>
      <c r="J69" s="183"/>
      <c r="K69" s="183"/>
      <c r="L69" s="183"/>
      <c r="M69" s="184"/>
    </row>
  </sheetData>
  <mergeCells count="4">
    <mergeCell ref="E8:G8"/>
    <mergeCell ref="I8:K8"/>
    <mergeCell ref="I1:K1"/>
    <mergeCell ref="I2:K2"/>
  </mergeCells>
  <pageMargins left="0.70866141732283472" right="0.70866141732283472" top="0.74803149606299213" bottom="0.74803149606299213" header="0.31496062992125984" footer="0.31496062992125984"/>
  <pageSetup paperSize="9" scale="75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V77"/>
  <sheetViews>
    <sheetView view="pageBreakPreview" topLeftCell="A13" zoomScale="92" zoomScaleNormal="100" zoomScaleSheetLayoutView="92" workbookViewId="0">
      <selection activeCell="E69" sqref="E69"/>
    </sheetView>
  </sheetViews>
  <sheetFormatPr defaultColWidth="8.6640625" defaultRowHeight="18" x14ac:dyDescent="0.4"/>
  <cols>
    <col min="1" max="3" width="2.08203125" style="56" customWidth="1"/>
    <col min="4" max="4" width="21.9140625" style="56" customWidth="1"/>
    <col min="5" max="5" width="3.25" style="56" customWidth="1"/>
    <col min="6" max="6" width="8" style="28" bestFit="1" customWidth="1"/>
    <col min="7" max="7" width="1.6640625" style="56" customWidth="1"/>
    <col min="8" max="8" width="16.08203125" style="56" customWidth="1"/>
    <col min="9" max="9" width="1.4140625" style="56" customWidth="1"/>
    <col min="10" max="10" width="16.08203125" style="56" customWidth="1"/>
    <col min="11" max="11" width="1.4140625" style="56" customWidth="1"/>
    <col min="12" max="12" width="16.6640625" style="56" bestFit="1" customWidth="1"/>
    <col min="13" max="13" width="1.6640625" style="56" customWidth="1"/>
    <col min="14" max="14" width="16.08203125" style="56" customWidth="1"/>
    <col min="15" max="15" width="1.4140625" style="56" customWidth="1"/>
    <col min="16" max="16" width="16.08203125" style="56" customWidth="1"/>
    <col min="17" max="17" width="1.4140625" style="56" customWidth="1"/>
    <col min="18" max="18" width="16.08203125" style="56" customWidth="1"/>
    <col min="19" max="19" width="29.08203125" style="56" customWidth="1"/>
    <col min="20" max="20" width="12.08203125" style="93" bestFit="1" customWidth="1"/>
    <col min="21" max="21" width="11.08203125" style="56" bestFit="1" customWidth="1"/>
    <col min="22" max="257" width="9" style="56"/>
    <col min="258" max="260" width="2.08203125" style="56" customWidth="1"/>
    <col min="261" max="261" width="56.6640625" style="56" customWidth="1"/>
    <col min="262" max="262" width="14.6640625" style="56" customWidth="1"/>
    <col min="263" max="263" width="3.08203125" style="56" customWidth="1"/>
    <col min="264" max="264" width="13" style="56" customWidth="1"/>
    <col min="265" max="265" width="2.08203125" style="56" customWidth="1"/>
    <col min="266" max="266" width="14" style="56" customWidth="1"/>
    <col min="267" max="267" width="2.08203125" style="56" customWidth="1"/>
    <col min="268" max="268" width="11.6640625" style="56" customWidth="1"/>
    <col min="269" max="269" width="2.08203125" style="56" customWidth="1"/>
    <col min="270" max="270" width="13" style="56" customWidth="1"/>
    <col min="271" max="271" width="2" style="56" customWidth="1"/>
    <col min="272" max="272" width="13.08203125" style="56" customWidth="1"/>
    <col min="273" max="273" width="2.08203125" style="56" customWidth="1"/>
    <col min="274" max="274" width="13.6640625" style="56" customWidth="1"/>
    <col min="275" max="275" width="1.08203125" style="56" customWidth="1"/>
    <col min="276" max="513" width="9" style="56"/>
    <col min="514" max="516" width="2.08203125" style="56" customWidth="1"/>
    <col min="517" max="517" width="56.6640625" style="56" customWidth="1"/>
    <col min="518" max="518" width="14.6640625" style="56" customWidth="1"/>
    <col min="519" max="519" width="3.08203125" style="56" customWidth="1"/>
    <col min="520" max="520" width="13" style="56" customWidth="1"/>
    <col min="521" max="521" width="2.08203125" style="56" customWidth="1"/>
    <col min="522" max="522" width="14" style="56" customWidth="1"/>
    <col min="523" max="523" width="2.08203125" style="56" customWidth="1"/>
    <col min="524" max="524" width="11.6640625" style="56" customWidth="1"/>
    <col min="525" max="525" width="2.08203125" style="56" customWidth="1"/>
    <col min="526" max="526" width="13" style="56" customWidth="1"/>
    <col min="527" max="527" width="2" style="56" customWidth="1"/>
    <col min="528" max="528" width="13.08203125" style="56" customWidth="1"/>
    <col min="529" max="529" width="2.08203125" style="56" customWidth="1"/>
    <col min="530" max="530" width="13.6640625" style="56" customWidth="1"/>
    <col min="531" max="531" width="1.08203125" style="56" customWidth="1"/>
    <col min="532" max="769" width="9" style="56"/>
    <col min="770" max="772" width="2.08203125" style="56" customWidth="1"/>
    <col min="773" max="773" width="56.6640625" style="56" customWidth="1"/>
    <col min="774" max="774" width="14.6640625" style="56" customWidth="1"/>
    <col min="775" max="775" width="3.08203125" style="56" customWidth="1"/>
    <col min="776" max="776" width="13" style="56" customWidth="1"/>
    <col min="777" max="777" width="2.08203125" style="56" customWidth="1"/>
    <col min="778" max="778" width="14" style="56" customWidth="1"/>
    <col min="779" max="779" width="2.08203125" style="56" customWidth="1"/>
    <col min="780" max="780" width="11.6640625" style="56" customWidth="1"/>
    <col min="781" max="781" width="2.08203125" style="56" customWidth="1"/>
    <col min="782" max="782" width="13" style="56" customWidth="1"/>
    <col min="783" max="783" width="2" style="56" customWidth="1"/>
    <col min="784" max="784" width="13.08203125" style="56" customWidth="1"/>
    <col min="785" max="785" width="2.08203125" style="56" customWidth="1"/>
    <col min="786" max="786" width="13.6640625" style="56" customWidth="1"/>
    <col min="787" max="787" width="1.08203125" style="56" customWidth="1"/>
    <col min="788" max="1025" width="9" style="56"/>
    <col min="1026" max="1028" width="2.08203125" style="56" customWidth="1"/>
    <col min="1029" max="1029" width="56.6640625" style="56" customWidth="1"/>
    <col min="1030" max="1030" width="14.6640625" style="56" customWidth="1"/>
    <col min="1031" max="1031" width="3.08203125" style="56" customWidth="1"/>
    <col min="1032" max="1032" width="13" style="56" customWidth="1"/>
    <col min="1033" max="1033" width="2.08203125" style="56" customWidth="1"/>
    <col min="1034" max="1034" width="14" style="56" customWidth="1"/>
    <col min="1035" max="1035" width="2.08203125" style="56" customWidth="1"/>
    <col min="1036" max="1036" width="11.6640625" style="56" customWidth="1"/>
    <col min="1037" max="1037" width="2.08203125" style="56" customWidth="1"/>
    <col min="1038" max="1038" width="13" style="56" customWidth="1"/>
    <col min="1039" max="1039" width="2" style="56" customWidth="1"/>
    <col min="1040" max="1040" width="13.08203125" style="56" customWidth="1"/>
    <col min="1041" max="1041" width="2.08203125" style="56" customWidth="1"/>
    <col min="1042" max="1042" width="13.6640625" style="56" customWidth="1"/>
    <col min="1043" max="1043" width="1.08203125" style="56" customWidth="1"/>
    <col min="1044" max="1281" width="9" style="56"/>
    <col min="1282" max="1284" width="2.08203125" style="56" customWidth="1"/>
    <col min="1285" max="1285" width="56.6640625" style="56" customWidth="1"/>
    <col min="1286" max="1286" width="14.6640625" style="56" customWidth="1"/>
    <col min="1287" max="1287" width="3.08203125" style="56" customWidth="1"/>
    <col min="1288" max="1288" width="13" style="56" customWidth="1"/>
    <col min="1289" max="1289" width="2.08203125" style="56" customWidth="1"/>
    <col min="1290" max="1290" width="14" style="56" customWidth="1"/>
    <col min="1291" max="1291" width="2.08203125" style="56" customWidth="1"/>
    <col min="1292" max="1292" width="11.6640625" style="56" customWidth="1"/>
    <col min="1293" max="1293" width="2.08203125" style="56" customWidth="1"/>
    <col min="1294" max="1294" width="13" style="56" customWidth="1"/>
    <col min="1295" max="1295" width="2" style="56" customWidth="1"/>
    <col min="1296" max="1296" width="13.08203125" style="56" customWidth="1"/>
    <col min="1297" max="1297" width="2.08203125" style="56" customWidth="1"/>
    <col min="1298" max="1298" width="13.6640625" style="56" customWidth="1"/>
    <col min="1299" max="1299" width="1.08203125" style="56" customWidth="1"/>
    <col min="1300" max="1537" width="9" style="56"/>
    <col min="1538" max="1540" width="2.08203125" style="56" customWidth="1"/>
    <col min="1541" max="1541" width="56.6640625" style="56" customWidth="1"/>
    <col min="1542" max="1542" width="14.6640625" style="56" customWidth="1"/>
    <col min="1543" max="1543" width="3.08203125" style="56" customWidth="1"/>
    <col min="1544" max="1544" width="13" style="56" customWidth="1"/>
    <col min="1545" max="1545" width="2.08203125" style="56" customWidth="1"/>
    <col min="1546" max="1546" width="14" style="56" customWidth="1"/>
    <col min="1547" max="1547" width="2.08203125" style="56" customWidth="1"/>
    <col min="1548" max="1548" width="11.6640625" style="56" customWidth="1"/>
    <col min="1549" max="1549" width="2.08203125" style="56" customWidth="1"/>
    <col min="1550" max="1550" width="13" style="56" customWidth="1"/>
    <col min="1551" max="1551" width="2" style="56" customWidth="1"/>
    <col min="1552" max="1552" width="13.08203125" style="56" customWidth="1"/>
    <col min="1553" max="1553" width="2.08203125" style="56" customWidth="1"/>
    <col min="1554" max="1554" width="13.6640625" style="56" customWidth="1"/>
    <col min="1555" max="1555" width="1.08203125" style="56" customWidth="1"/>
    <col min="1556" max="1793" width="9" style="56"/>
    <col min="1794" max="1796" width="2.08203125" style="56" customWidth="1"/>
    <col min="1797" max="1797" width="56.6640625" style="56" customWidth="1"/>
    <col min="1798" max="1798" width="14.6640625" style="56" customWidth="1"/>
    <col min="1799" max="1799" width="3.08203125" style="56" customWidth="1"/>
    <col min="1800" max="1800" width="13" style="56" customWidth="1"/>
    <col min="1801" max="1801" width="2.08203125" style="56" customWidth="1"/>
    <col min="1802" max="1802" width="14" style="56" customWidth="1"/>
    <col min="1803" max="1803" width="2.08203125" style="56" customWidth="1"/>
    <col min="1804" max="1804" width="11.6640625" style="56" customWidth="1"/>
    <col min="1805" max="1805" width="2.08203125" style="56" customWidth="1"/>
    <col min="1806" max="1806" width="13" style="56" customWidth="1"/>
    <col min="1807" max="1807" width="2" style="56" customWidth="1"/>
    <col min="1808" max="1808" width="13.08203125" style="56" customWidth="1"/>
    <col min="1809" max="1809" width="2.08203125" style="56" customWidth="1"/>
    <col min="1810" max="1810" width="13.6640625" style="56" customWidth="1"/>
    <col min="1811" max="1811" width="1.08203125" style="56" customWidth="1"/>
    <col min="1812" max="2049" width="9" style="56"/>
    <col min="2050" max="2052" width="2.08203125" style="56" customWidth="1"/>
    <col min="2053" max="2053" width="56.6640625" style="56" customWidth="1"/>
    <col min="2054" max="2054" width="14.6640625" style="56" customWidth="1"/>
    <col min="2055" max="2055" width="3.08203125" style="56" customWidth="1"/>
    <col min="2056" max="2056" width="13" style="56" customWidth="1"/>
    <col min="2057" max="2057" width="2.08203125" style="56" customWidth="1"/>
    <col min="2058" max="2058" width="14" style="56" customWidth="1"/>
    <col min="2059" max="2059" width="2.08203125" style="56" customWidth="1"/>
    <col min="2060" max="2060" width="11.6640625" style="56" customWidth="1"/>
    <col min="2061" max="2061" width="2.08203125" style="56" customWidth="1"/>
    <col min="2062" max="2062" width="13" style="56" customWidth="1"/>
    <col min="2063" max="2063" width="2" style="56" customWidth="1"/>
    <col min="2064" max="2064" width="13.08203125" style="56" customWidth="1"/>
    <col min="2065" max="2065" width="2.08203125" style="56" customWidth="1"/>
    <col min="2066" max="2066" width="13.6640625" style="56" customWidth="1"/>
    <col min="2067" max="2067" width="1.08203125" style="56" customWidth="1"/>
    <col min="2068" max="2305" width="9" style="56"/>
    <col min="2306" max="2308" width="2.08203125" style="56" customWidth="1"/>
    <col min="2309" max="2309" width="56.6640625" style="56" customWidth="1"/>
    <col min="2310" max="2310" width="14.6640625" style="56" customWidth="1"/>
    <col min="2311" max="2311" width="3.08203125" style="56" customWidth="1"/>
    <col min="2312" max="2312" width="13" style="56" customWidth="1"/>
    <col min="2313" max="2313" width="2.08203125" style="56" customWidth="1"/>
    <col min="2314" max="2314" width="14" style="56" customWidth="1"/>
    <col min="2315" max="2315" width="2.08203125" style="56" customWidth="1"/>
    <col min="2316" max="2316" width="11.6640625" style="56" customWidth="1"/>
    <col min="2317" max="2317" width="2.08203125" style="56" customWidth="1"/>
    <col min="2318" max="2318" width="13" style="56" customWidth="1"/>
    <col min="2319" max="2319" width="2" style="56" customWidth="1"/>
    <col min="2320" max="2320" width="13.08203125" style="56" customWidth="1"/>
    <col min="2321" max="2321" width="2.08203125" style="56" customWidth="1"/>
    <col min="2322" max="2322" width="13.6640625" style="56" customWidth="1"/>
    <col min="2323" max="2323" width="1.08203125" style="56" customWidth="1"/>
    <col min="2324" max="2561" width="9" style="56"/>
    <col min="2562" max="2564" width="2.08203125" style="56" customWidth="1"/>
    <col min="2565" max="2565" width="56.6640625" style="56" customWidth="1"/>
    <col min="2566" max="2566" width="14.6640625" style="56" customWidth="1"/>
    <col min="2567" max="2567" width="3.08203125" style="56" customWidth="1"/>
    <col min="2568" max="2568" width="13" style="56" customWidth="1"/>
    <col min="2569" max="2569" width="2.08203125" style="56" customWidth="1"/>
    <col min="2570" max="2570" width="14" style="56" customWidth="1"/>
    <col min="2571" max="2571" width="2.08203125" style="56" customWidth="1"/>
    <col min="2572" max="2572" width="11.6640625" style="56" customWidth="1"/>
    <col min="2573" max="2573" width="2.08203125" style="56" customWidth="1"/>
    <col min="2574" max="2574" width="13" style="56" customWidth="1"/>
    <col min="2575" max="2575" width="2" style="56" customWidth="1"/>
    <col min="2576" max="2576" width="13.08203125" style="56" customWidth="1"/>
    <col min="2577" max="2577" width="2.08203125" style="56" customWidth="1"/>
    <col min="2578" max="2578" width="13.6640625" style="56" customWidth="1"/>
    <col min="2579" max="2579" width="1.08203125" style="56" customWidth="1"/>
    <col min="2580" max="2817" width="9" style="56"/>
    <col min="2818" max="2820" width="2.08203125" style="56" customWidth="1"/>
    <col min="2821" max="2821" width="56.6640625" style="56" customWidth="1"/>
    <col min="2822" max="2822" width="14.6640625" style="56" customWidth="1"/>
    <col min="2823" max="2823" width="3.08203125" style="56" customWidth="1"/>
    <col min="2824" max="2824" width="13" style="56" customWidth="1"/>
    <col min="2825" max="2825" width="2.08203125" style="56" customWidth="1"/>
    <col min="2826" max="2826" width="14" style="56" customWidth="1"/>
    <col min="2827" max="2827" width="2.08203125" style="56" customWidth="1"/>
    <col min="2828" max="2828" width="11.6640625" style="56" customWidth="1"/>
    <col min="2829" max="2829" width="2.08203125" style="56" customWidth="1"/>
    <col min="2830" max="2830" width="13" style="56" customWidth="1"/>
    <col min="2831" max="2831" width="2" style="56" customWidth="1"/>
    <col min="2832" max="2832" width="13.08203125" style="56" customWidth="1"/>
    <col min="2833" max="2833" width="2.08203125" style="56" customWidth="1"/>
    <col min="2834" max="2834" width="13.6640625" style="56" customWidth="1"/>
    <col min="2835" max="2835" width="1.08203125" style="56" customWidth="1"/>
    <col min="2836" max="3073" width="9" style="56"/>
    <col min="3074" max="3076" width="2.08203125" style="56" customWidth="1"/>
    <col min="3077" max="3077" width="56.6640625" style="56" customWidth="1"/>
    <col min="3078" max="3078" width="14.6640625" style="56" customWidth="1"/>
    <col min="3079" max="3079" width="3.08203125" style="56" customWidth="1"/>
    <col min="3080" max="3080" width="13" style="56" customWidth="1"/>
    <col min="3081" max="3081" width="2.08203125" style="56" customWidth="1"/>
    <col min="3082" max="3082" width="14" style="56" customWidth="1"/>
    <col min="3083" max="3083" width="2.08203125" style="56" customWidth="1"/>
    <col min="3084" max="3084" width="11.6640625" style="56" customWidth="1"/>
    <col min="3085" max="3085" width="2.08203125" style="56" customWidth="1"/>
    <col min="3086" max="3086" width="13" style="56" customWidth="1"/>
    <col min="3087" max="3087" width="2" style="56" customWidth="1"/>
    <col min="3088" max="3088" width="13.08203125" style="56" customWidth="1"/>
    <col min="3089" max="3089" width="2.08203125" style="56" customWidth="1"/>
    <col min="3090" max="3090" width="13.6640625" style="56" customWidth="1"/>
    <col min="3091" max="3091" width="1.08203125" style="56" customWidth="1"/>
    <col min="3092" max="3329" width="9" style="56"/>
    <col min="3330" max="3332" width="2.08203125" style="56" customWidth="1"/>
    <col min="3333" max="3333" width="56.6640625" style="56" customWidth="1"/>
    <col min="3334" max="3334" width="14.6640625" style="56" customWidth="1"/>
    <col min="3335" max="3335" width="3.08203125" style="56" customWidth="1"/>
    <col min="3336" max="3336" width="13" style="56" customWidth="1"/>
    <col min="3337" max="3337" width="2.08203125" style="56" customWidth="1"/>
    <col min="3338" max="3338" width="14" style="56" customWidth="1"/>
    <col min="3339" max="3339" width="2.08203125" style="56" customWidth="1"/>
    <col min="3340" max="3340" width="11.6640625" style="56" customWidth="1"/>
    <col min="3341" max="3341" width="2.08203125" style="56" customWidth="1"/>
    <col min="3342" max="3342" width="13" style="56" customWidth="1"/>
    <col min="3343" max="3343" width="2" style="56" customWidth="1"/>
    <col min="3344" max="3344" width="13.08203125" style="56" customWidth="1"/>
    <col min="3345" max="3345" width="2.08203125" style="56" customWidth="1"/>
    <col min="3346" max="3346" width="13.6640625" style="56" customWidth="1"/>
    <col min="3347" max="3347" width="1.08203125" style="56" customWidth="1"/>
    <col min="3348" max="3585" width="9" style="56"/>
    <col min="3586" max="3588" width="2.08203125" style="56" customWidth="1"/>
    <col min="3589" max="3589" width="56.6640625" style="56" customWidth="1"/>
    <col min="3590" max="3590" width="14.6640625" style="56" customWidth="1"/>
    <col min="3591" max="3591" width="3.08203125" style="56" customWidth="1"/>
    <col min="3592" max="3592" width="13" style="56" customWidth="1"/>
    <col min="3593" max="3593" width="2.08203125" style="56" customWidth="1"/>
    <col min="3594" max="3594" width="14" style="56" customWidth="1"/>
    <col min="3595" max="3595" width="2.08203125" style="56" customWidth="1"/>
    <col min="3596" max="3596" width="11.6640625" style="56" customWidth="1"/>
    <col min="3597" max="3597" width="2.08203125" style="56" customWidth="1"/>
    <col min="3598" max="3598" width="13" style="56" customWidth="1"/>
    <col min="3599" max="3599" width="2" style="56" customWidth="1"/>
    <col min="3600" max="3600" width="13.08203125" style="56" customWidth="1"/>
    <col min="3601" max="3601" width="2.08203125" style="56" customWidth="1"/>
    <col min="3602" max="3602" width="13.6640625" style="56" customWidth="1"/>
    <col min="3603" max="3603" width="1.08203125" style="56" customWidth="1"/>
    <col min="3604" max="3841" width="9" style="56"/>
    <col min="3842" max="3844" width="2.08203125" style="56" customWidth="1"/>
    <col min="3845" max="3845" width="56.6640625" style="56" customWidth="1"/>
    <col min="3846" max="3846" width="14.6640625" style="56" customWidth="1"/>
    <col min="3847" max="3847" width="3.08203125" style="56" customWidth="1"/>
    <col min="3848" max="3848" width="13" style="56" customWidth="1"/>
    <col min="3849" max="3849" width="2.08203125" style="56" customWidth="1"/>
    <col min="3850" max="3850" width="14" style="56" customWidth="1"/>
    <col min="3851" max="3851" width="2.08203125" style="56" customWidth="1"/>
    <col min="3852" max="3852" width="11.6640625" style="56" customWidth="1"/>
    <col min="3853" max="3853" width="2.08203125" style="56" customWidth="1"/>
    <col min="3854" max="3854" width="13" style="56" customWidth="1"/>
    <col min="3855" max="3855" width="2" style="56" customWidth="1"/>
    <col min="3856" max="3856" width="13.08203125" style="56" customWidth="1"/>
    <col min="3857" max="3857" width="2.08203125" style="56" customWidth="1"/>
    <col min="3858" max="3858" width="13.6640625" style="56" customWidth="1"/>
    <col min="3859" max="3859" width="1.08203125" style="56" customWidth="1"/>
    <col min="3860" max="4097" width="9" style="56"/>
    <col min="4098" max="4100" width="2.08203125" style="56" customWidth="1"/>
    <col min="4101" max="4101" width="56.6640625" style="56" customWidth="1"/>
    <col min="4102" max="4102" width="14.6640625" style="56" customWidth="1"/>
    <col min="4103" max="4103" width="3.08203125" style="56" customWidth="1"/>
    <col min="4104" max="4104" width="13" style="56" customWidth="1"/>
    <col min="4105" max="4105" width="2.08203125" style="56" customWidth="1"/>
    <col min="4106" max="4106" width="14" style="56" customWidth="1"/>
    <col min="4107" max="4107" width="2.08203125" style="56" customWidth="1"/>
    <col min="4108" max="4108" width="11.6640625" style="56" customWidth="1"/>
    <col min="4109" max="4109" width="2.08203125" style="56" customWidth="1"/>
    <col min="4110" max="4110" width="13" style="56" customWidth="1"/>
    <col min="4111" max="4111" width="2" style="56" customWidth="1"/>
    <col min="4112" max="4112" width="13.08203125" style="56" customWidth="1"/>
    <col min="4113" max="4113" width="2.08203125" style="56" customWidth="1"/>
    <col min="4114" max="4114" width="13.6640625" style="56" customWidth="1"/>
    <col min="4115" max="4115" width="1.08203125" style="56" customWidth="1"/>
    <col min="4116" max="4353" width="9" style="56"/>
    <col min="4354" max="4356" width="2.08203125" style="56" customWidth="1"/>
    <col min="4357" max="4357" width="56.6640625" style="56" customWidth="1"/>
    <col min="4358" max="4358" width="14.6640625" style="56" customWidth="1"/>
    <col min="4359" max="4359" width="3.08203125" style="56" customWidth="1"/>
    <col min="4360" max="4360" width="13" style="56" customWidth="1"/>
    <col min="4361" max="4361" width="2.08203125" style="56" customWidth="1"/>
    <col min="4362" max="4362" width="14" style="56" customWidth="1"/>
    <col min="4363" max="4363" width="2.08203125" style="56" customWidth="1"/>
    <col min="4364" max="4364" width="11.6640625" style="56" customWidth="1"/>
    <col min="4365" max="4365" width="2.08203125" style="56" customWidth="1"/>
    <col min="4366" max="4366" width="13" style="56" customWidth="1"/>
    <col min="4367" max="4367" width="2" style="56" customWidth="1"/>
    <col min="4368" max="4368" width="13.08203125" style="56" customWidth="1"/>
    <col min="4369" max="4369" width="2.08203125" style="56" customWidth="1"/>
    <col min="4370" max="4370" width="13.6640625" style="56" customWidth="1"/>
    <col min="4371" max="4371" width="1.08203125" style="56" customWidth="1"/>
    <col min="4372" max="4609" width="9" style="56"/>
    <col min="4610" max="4612" width="2.08203125" style="56" customWidth="1"/>
    <col min="4613" max="4613" width="56.6640625" style="56" customWidth="1"/>
    <col min="4614" max="4614" width="14.6640625" style="56" customWidth="1"/>
    <col min="4615" max="4615" width="3.08203125" style="56" customWidth="1"/>
    <col min="4616" max="4616" width="13" style="56" customWidth="1"/>
    <col min="4617" max="4617" width="2.08203125" style="56" customWidth="1"/>
    <col min="4618" max="4618" width="14" style="56" customWidth="1"/>
    <col min="4619" max="4619" width="2.08203125" style="56" customWidth="1"/>
    <col min="4620" max="4620" width="11.6640625" style="56" customWidth="1"/>
    <col min="4621" max="4621" width="2.08203125" style="56" customWidth="1"/>
    <col min="4622" max="4622" width="13" style="56" customWidth="1"/>
    <col min="4623" max="4623" width="2" style="56" customWidth="1"/>
    <col min="4624" max="4624" width="13.08203125" style="56" customWidth="1"/>
    <col min="4625" max="4625" width="2.08203125" style="56" customWidth="1"/>
    <col min="4626" max="4626" width="13.6640625" style="56" customWidth="1"/>
    <col min="4627" max="4627" width="1.08203125" style="56" customWidth="1"/>
    <col min="4628" max="4865" width="9" style="56"/>
    <col min="4866" max="4868" width="2.08203125" style="56" customWidth="1"/>
    <col min="4869" max="4869" width="56.6640625" style="56" customWidth="1"/>
    <col min="4870" max="4870" width="14.6640625" style="56" customWidth="1"/>
    <col min="4871" max="4871" width="3.08203125" style="56" customWidth="1"/>
    <col min="4872" max="4872" width="13" style="56" customWidth="1"/>
    <col min="4873" max="4873" width="2.08203125" style="56" customWidth="1"/>
    <col min="4874" max="4874" width="14" style="56" customWidth="1"/>
    <col min="4875" max="4875" width="2.08203125" style="56" customWidth="1"/>
    <col min="4876" max="4876" width="11.6640625" style="56" customWidth="1"/>
    <col min="4877" max="4877" width="2.08203125" style="56" customWidth="1"/>
    <col min="4878" max="4878" width="13" style="56" customWidth="1"/>
    <col min="4879" max="4879" width="2" style="56" customWidth="1"/>
    <col min="4880" max="4880" width="13.08203125" style="56" customWidth="1"/>
    <col min="4881" max="4881" width="2.08203125" style="56" customWidth="1"/>
    <col min="4882" max="4882" width="13.6640625" style="56" customWidth="1"/>
    <col min="4883" max="4883" width="1.08203125" style="56" customWidth="1"/>
    <col min="4884" max="5121" width="9" style="56"/>
    <col min="5122" max="5124" width="2.08203125" style="56" customWidth="1"/>
    <col min="5125" max="5125" width="56.6640625" style="56" customWidth="1"/>
    <col min="5126" max="5126" width="14.6640625" style="56" customWidth="1"/>
    <col min="5127" max="5127" width="3.08203125" style="56" customWidth="1"/>
    <col min="5128" max="5128" width="13" style="56" customWidth="1"/>
    <col min="5129" max="5129" width="2.08203125" style="56" customWidth="1"/>
    <col min="5130" max="5130" width="14" style="56" customWidth="1"/>
    <col min="5131" max="5131" width="2.08203125" style="56" customWidth="1"/>
    <col min="5132" max="5132" width="11.6640625" style="56" customWidth="1"/>
    <col min="5133" max="5133" width="2.08203125" style="56" customWidth="1"/>
    <col min="5134" max="5134" width="13" style="56" customWidth="1"/>
    <col min="5135" max="5135" width="2" style="56" customWidth="1"/>
    <col min="5136" max="5136" width="13.08203125" style="56" customWidth="1"/>
    <col min="5137" max="5137" width="2.08203125" style="56" customWidth="1"/>
    <col min="5138" max="5138" width="13.6640625" style="56" customWidth="1"/>
    <col min="5139" max="5139" width="1.08203125" style="56" customWidth="1"/>
    <col min="5140" max="5377" width="9" style="56"/>
    <col min="5378" max="5380" width="2.08203125" style="56" customWidth="1"/>
    <col min="5381" max="5381" width="56.6640625" style="56" customWidth="1"/>
    <col min="5382" max="5382" width="14.6640625" style="56" customWidth="1"/>
    <col min="5383" max="5383" width="3.08203125" style="56" customWidth="1"/>
    <col min="5384" max="5384" width="13" style="56" customWidth="1"/>
    <col min="5385" max="5385" width="2.08203125" style="56" customWidth="1"/>
    <col min="5386" max="5386" width="14" style="56" customWidth="1"/>
    <col min="5387" max="5387" width="2.08203125" style="56" customWidth="1"/>
    <col min="5388" max="5388" width="11.6640625" style="56" customWidth="1"/>
    <col min="5389" max="5389" width="2.08203125" style="56" customWidth="1"/>
    <col min="5390" max="5390" width="13" style="56" customWidth="1"/>
    <col min="5391" max="5391" width="2" style="56" customWidth="1"/>
    <col min="5392" max="5392" width="13.08203125" style="56" customWidth="1"/>
    <col min="5393" max="5393" width="2.08203125" style="56" customWidth="1"/>
    <col min="5394" max="5394" width="13.6640625" style="56" customWidth="1"/>
    <col min="5395" max="5395" width="1.08203125" style="56" customWidth="1"/>
    <col min="5396" max="5633" width="9" style="56"/>
    <col min="5634" max="5636" width="2.08203125" style="56" customWidth="1"/>
    <col min="5637" max="5637" width="56.6640625" style="56" customWidth="1"/>
    <col min="5638" max="5638" width="14.6640625" style="56" customWidth="1"/>
    <col min="5639" max="5639" width="3.08203125" style="56" customWidth="1"/>
    <col min="5640" max="5640" width="13" style="56" customWidth="1"/>
    <col min="5641" max="5641" width="2.08203125" style="56" customWidth="1"/>
    <col min="5642" max="5642" width="14" style="56" customWidth="1"/>
    <col min="5643" max="5643" width="2.08203125" style="56" customWidth="1"/>
    <col min="5644" max="5644" width="11.6640625" style="56" customWidth="1"/>
    <col min="5645" max="5645" width="2.08203125" style="56" customWidth="1"/>
    <col min="5646" max="5646" width="13" style="56" customWidth="1"/>
    <col min="5647" max="5647" width="2" style="56" customWidth="1"/>
    <col min="5648" max="5648" width="13.08203125" style="56" customWidth="1"/>
    <col min="5649" max="5649" width="2.08203125" style="56" customWidth="1"/>
    <col min="5650" max="5650" width="13.6640625" style="56" customWidth="1"/>
    <col min="5651" max="5651" width="1.08203125" style="56" customWidth="1"/>
    <col min="5652" max="5889" width="9" style="56"/>
    <col min="5890" max="5892" width="2.08203125" style="56" customWidth="1"/>
    <col min="5893" max="5893" width="56.6640625" style="56" customWidth="1"/>
    <col min="5894" max="5894" width="14.6640625" style="56" customWidth="1"/>
    <col min="5895" max="5895" width="3.08203125" style="56" customWidth="1"/>
    <col min="5896" max="5896" width="13" style="56" customWidth="1"/>
    <col min="5897" max="5897" width="2.08203125" style="56" customWidth="1"/>
    <col min="5898" max="5898" width="14" style="56" customWidth="1"/>
    <col min="5899" max="5899" width="2.08203125" style="56" customWidth="1"/>
    <col min="5900" max="5900" width="11.6640625" style="56" customWidth="1"/>
    <col min="5901" max="5901" width="2.08203125" style="56" customWidth="1"/>
    <col min="5902" max="5902" width="13" style="56" customWidth="1"/>
    <col min="5903" max="5903" width="2" style="56" customWidth="1"/>
    <col min="5904" max="5904" width="13.08203125" style="56" customWidth="1"/>
    <col min="5905" max="5905" width="2.08203125" style="56" customWidth="1"/>
    <col min="5906" max="5906" width="13.6640625" style="56" customWidth="1"/>
    <col min="5907" max="5907" width="1.08203125" style="56" customWidth="1"/>
    <col min="5908" max="6145" width="9" style="56"/>
    <col min="6146" max="6148" width="2.08203125" style="56" customWidth="1"/>
    <col min="6149" max="6149" width="56.6640625" style="56" customWidth="1"/>
    <col min="6150" max="6150" width="14.6640625" style="56" customWidth="1"/>
    <col min="6151" max="6151" width="3.08203125" style="56" customWidth="1"/>
    <col min="6152" max="6152" width="13" style="56" customWidth="1"/>
    <col min="6153" max="6153" width="2.08203125" style="56" customWidth="1"/>
    <col min="6154" max="6154" width="14" style="56" customWidth="1"/>
    <col min="6155" max="6155" width="2.08203125" style="56" customWidth="1"/>
    <col min="6156" max="6156" width="11.6640625" style="56" customWidth="1"/>
    <col min="6157" max="6157" width="2.08203125" style="56" customWidth="1"/>
    <col min="6158" max="6158" width="13" style="56" customWidth="1"/>
    <col min="6159" max="6159" width="2" style="56" customWidth="1"/>
    <col min="6160" max="6160" width="13.08203125" style="56" customWidth="1"/>
    <col min="6161" max="6161" width="2.08203125" style="56" customWidth="1"/>
    <col min="6162" max="6162" width="13.6640625" style="56" customWidth="1"/>
    <col min="6163" max="6163" width="1.08203125" style="56" customWidth="1"/>
    <col min="6164" max="6401" width="9" style="56"/>
    <col min="6402" max="6404" width="2.08203125" style="56" customWidth="1"/>
    <col min="6405" max="6405" width="56.6640625" style="56" customWidth="1"/>
    <col min="6406" max="6406" width="14.6640625" style="56" customWidth="1"/>
    <col min="6407" max="6407" width="3.08203125" style="56" customWidth="1"/>
    <col min="6408" max="6408" width="13" style="56" customWidth="1"/>
    <col min="6409" max="6409" width="2.08203125" style="56" customWidth="1"/>
    <col min="6410" max="6410" width="14" style="56" customWidth="1"/>
    <col min="6411" max="6411" width="2.08203125" style="56" customWidth="1"/>
    <col min="6412" max="6412" width="11.6640625" style="56" customWidth="1"/>
    <col min="6413" max="6413" width="2.08203125" style="56" customWidth="1"/>
    <col min="6414" max="6414" width="13" style="56" customWidth="1"/>
    <col min="6415" max="6415" width="2" style="56" customWidth="1"/>
    <col min="6416" max="6416" width="13.08203125" style="56" customWidth="1"/>
    <col min="6417" max="6417" width="2.08203125" style="56" customWidth="1"/>
    <col min="6418" max="6418" width="13.6640625" style="56" customWidth="1"/>
    <col min="6419" max="6419" width="1.08203125" style="56" customWidth="1"/>
    <col min="6420" max="6657" width="9" style="56"/>
    <col min="6658" max="6660" width="2.08203125" style="56" customWidth="1"/>
    <col min="6661" max="6661" width="56.6640625" style="56" customWidth="1"/>
    <col min="6662" max="6662" width="14.6640625" style="56" customWidth="1"/>
    <col min="6663" max="6663" width="3.08203125" style="56" customWidth="1"/>
    <col min="6664" max="6664" width="13" style="56" customWidth="1"/>
    <col min="6665" max="6665" width="2.08203125" style="56" customWidth="1"/>
    <col min="6666" max="6666" width="14" style="56" customWidth="1"/>
    <col min="6667" max="6667" width="2.08203125" style="56" customWidth="1"/>
    <col min="6668" max="6668" width="11.6640625" style="56" customWidth="1"/>
    <col min="6669" max="6669" width="2.08203125" style="56" customWidth="1"/>
    <col min="6670" max="6670" width="13" style="56" customWidth="1"/>
    <col min="6671" max="6671" width="2" style="56" customWidth="1"/>
    <col min="6672" max="6672" width="13.08203125" style="56" customWidth="1"/>
    <col min="6673" max="6673" width="2.08203125" style="56" customWidth="1"/>
    <col min="6674" max="6674" width="13.6640625" style="56" customWidth="1"/>
    <col min="6675" max="6675" width="1.08203125" style="56" customWidth="1"/>
    <col min="6676" max="6913" width="9" style="56"/>
    <col min="6914" max="6916" width="2.08203125" style="56" customWidth="1"/>
    <col min="6917" max="6917" width="56.6640625" style="56" customWidth="1"/>
    <col min="6918" max="6918" width="14.6640625" style="56" customWidth="1"/>
    <col min="6919" max="6919" width="3.08203125" style="56" customWidth="1"/>
    <col min="6920" max="6920" width="13" style="56" customWidth="1"/>
    <col min="6921" max="6921" width="2.08203125" style="56" customWidth="1"/>
    <col min="6922" max="6922" width="14" style="56" customWidth="1"/>
    <col min="6923" max="6923" width="2.08203125" style="56" customWidth="1"/>
    <col min="6924" max="6924" width="11.6640625" style="56" customWidth="1"/>
    <col min="6925" max="6925" width="2.08203125" style="56" customWidth="1"/>
    <col min="6926" max="6926" width="13" style="56" customWidth="1"/>
    <col min="6927" max="6927" width="2" style="56" customWidth="1"/>
    <col min="6928" max="6928" width="13.08203125" style="56" customWidth="1"/>
    <col min="6929" max="6929" width="2.08203125" style="56" customWidth="1"/>
    <col min="6930" max="6930" width="13.6640625" style="56" customWidth="1"/>
    <col min="6931" max="6931" width="1.08203125" style="56" customWidth="1"/>
    <col min="6932" max="7169" width="9" style="56"/>
    <col min="7170" max="7172" width="2.08203125" style="56" customWidth="1"/>
    <col min="7173" max="7173" width="56.6640625" style="56" customWidth="1"/>
    <col min="7174" max="7174" width="14.6640625" style="56" customWidth="1"/>
    <col min="7175" max="7175" width="3.08203125" style="56" customWidth="1"/>
    <col min="7176" max="7176" width="13" style="56" customWidth="1"/>
    <col min="7177" max="7177" width="2.08203125" style="56" customWidth="1"/>
    <col min="7178" max="7178" width="14" style="56" customWidth="1"/>
    <col min="7179" max="7179" width="2.08203125" style="56" customWidth="1"/>
    <col min="7180" max="7180" width="11.6640625" style="56" customWidth="1"/>
    <col min="7181" max="7181" width="2.08203125" style="56" customWidth="1"/>
    <col min="7182" max="7182" width="13" style="56" customWidth="1"/>
    <col min="7183" max="7183" width="2" style="56" customWidth="1"/>
    <col min="7184" max="7184" width="13.08203125" style="56" customWidth="1"/>
    <col min="7185" max="7185" width="2.08203125" style="56" customWidth="1"/>
    <col min="7186" max="7186" width="13.6640625" style="56" customWidth="1"/>
    <col min="7187" max="7187" width="1.08203125" style="56" customWidth="1"/>
    <col min="7188" max="7425" width="9" style="56"/>
    <col min="7426" max="7428" width="2.08203125" style="56" customWidth="1"/>
    <col min="7429" max="7429" width="56.6640625" style="56" customWidth="1"/>
    <col min="7430" max="7430" width="14.6640625" style="56" customWidth="1"/>
    <col min="7431" max="7431" width="3.08203125" style="56" customWidth="1"/>
    <col min="7432" max="7432" width="13" style="56" customWidth="1"/>
    <col min="7433" max="7433" width="2.08203125" style="56" customWidth="1"/>
    <col min="7434" max="7434" width="14" style="56" customWidth="1"/>
    <col min="7435" max="7435" width="2.08203125" style="56" customWidth="1"/>
    <col min="7436" max="7436" width="11.6640625" style="56" customWidth="1"/>
    <col min="7437" max="7437" width="2.08203125" style="56" customWidth="1"/>
    <col min="7438" max="7438" width="13" style="56" customWidth="1"/>
    <col min="7439" max="7439" width="2" style="56" customWidth="1"/>
    <col min="7440" max="7440" width="13.08203125" style="56" customWidth="1"/>
    <col min="7441" max="7441" width="2.08203125" style="56" customWidth="1"/>
    <col min="7442" max="7442" width="13.6640625" style="56" customWidth="1"/>
    <col min="7443" max="7443" width="1.08203125" style="56" customWidth="1"/>
    <col min="7444" max="7681" width="9" style="56"/>
    <col min="7682" max="7684" width="2.08203125" style="56" customWidth="1"/>
    <col min="7685" max="7685" width="56.6640625" style="56" customWidth="1"/>
    <col min="7686" max="7686" width="14.6640625" style="56" customWidth="1"/>
    <col min="7687" max="7687" width="3.08203125" style="56" customWidth="1"/>
    <col min="7688" max="7688" width="13" style="56" customWidth="1"/>
    <col min="7689" max="7689" width="2.08203125" style="56" customWidth="1"/>
    <col min="7690" max="7690" width="14" style="56" customWidth="1"/>
    <col min="7691" max="7691" width="2.08203125" style="56" customWidth="1"/>
    <col min="7692" max="7692" width="11.6640625" style="56" customWidth="1"/>
    <col min="7693" max="7693" width="2.08203125" style="56" customWidth="1"/>
    <col min="7694" max="7694" width="13" style="56" customWidth="1"/>
    <col min="7695" max="7695" width="2" style="56" customWidth="1"/>
    <col min="7696" max="7696" width="13.08203125" style="56" customWidth="1"/>
    <col min="7697" max="7697" width="2.08203125" style="56" customWidth="1"/>
    <col min="7698" max="7698" width="13.6640625" style="56" customWidth="1"/>
    <col min="7699" max="7699" width="1.08203125" style="56" customWidth="1"/>
    <col min="7700" max="7937" width="9" style="56"/>
    <col min="7938" max="7940" width="2.08203125" style="56" customWidth="1"/>
    <col min="7941" max="7941" width="56.6640625" style="56" customWidth="1"/>
    <col min="7942" max="7942" width="14.6640625" style="56" customWidth="1"/>
    <col min="7943" max="7943" width="3.08203125" style="56" customWidth="1"/>
    <col min="7944" max="7944" width="13" style="56" customWidth="1"/>
    <col min="7945" max="7945" width="2.08203125" style="56" customWidth="1"/>
    <col min="7946" max="7946" width="14" style="56" customWidth="1"/>
    <col min="7947" max="7947" width="2.08203125" style="56" customWidth="1"/>
    <col min="7948" max="7948" width="11.6640625" style="56" customWidth="1"/>
    <col min="7949" max="7949" width="2.08203125" style="56" customWidth="1"/>
    <col min="7950" max="7950" width="13" style="56" customWidth="1"/>
    <col min="7951" max="7951" width="2" style="56" customWidth="1"/>
    <col min="7952" max="7952" width="13.08203125" style="56" customWidth="1"/>
    <col min="7953" max="7953" width="2.08203125" style="56" customWidth="1"/>
    <col min="7954" max="7954" width="13.6640625" style="56" customWidth="1"/>
    <col min="7955" max="7955" width="1.08203125" style="56" customWidth="1"/>
    <col min="7956" max="8193" width="9" style="56"/>
    <col min="8194" max="8196" width="2.08203125" style="56" customWidth="1"/>
    <col min="8197" max="8197" width="56.6640625" style="56" customWidth="1"/>
    <col min="8198" max="8198" width="14.6640625" style="56" customWidth="1"/>
    <col min="8199" max="8199" width="3.08203125" style="56" customWidth="1"/>
    <col min="8200" max="8200" width="13" style="56" customWidth="1"/>
    <col min="8201" max="8201" width="2.08203125" style="56" customWidth="1"/>
    <col min="8202" max="8202" width="14" style="56" customWidth="1"/>
    <col min="8203" max="8203" width="2.08203125" style="56" customWidth="1"/>
    <col min="8204" max="8204" width="11.6640625" style="56" customWidth="1"/>
    <col min="8205" max="8205" width="2.08203125" style="56" customWidth="1"/>
    <col min="8206" max="8206" width="13" style="56" customWidth="1"/>
    <col min="8207" max="8207" width="2" style="56" customWidth="1"/>
    <col min="8208" max="8208" width="13.08203125" style="56" customWidth="1"/>
    <col min="8209" max="8209" width="2.08203125" style="56" customWidth="1"/>
    <col min="8210" max="8210" width="13.6640625" style="56" customWidth="1"/>
    <col min="8211" max="8211" width="1.08203125" style="56" customWidth="1"/>
    <col min="8212" max="8449" width="9" style="56"/>
    <col min="8450" max="8452" width="2.08203125" style="56" customWidth="1"/>
    <col min="8453" max="8453" width="56.6640625" style="56" customWidth="1"/>
    <col min="8454" max="8454" width="14.6640625" style="56" customWidth="1"/>
    <col min="8455" max="8455" width="3.08203125" style="56" customWidth="1"/>
    <col min="8456" max="8456" width="13" style="56" customWidth="1"/>
    <col min="8457" max="8457" width="2.08203125" style="56" customWidth="1"/>
    <col min="8458" max="8458" width="14" style="56" customWidth="1"/>
    <col min="8459" max="8459" width="2.08203125" style="56" customWidth="1"/>
    <col min="8460" max="8460" width="11.6640625" style="56" customWidth="1"/>
    <col min="8461" max="8461" width="2.08203125" style="56" customWidth="1"/>
    <col min="8462" max="8462" width="13" style="56" customWidth="1"/>
    <col min="8463" max="8463" width="2" style="56" customWidth="1"/>
    <col min="8464" max="8464" width="13.08203125" style="56" customWidth="1"/>
    <col min="8465" max="8465" width="2.08203125" style="56" customWidth="1"/>
    <col min="8466" max="8466" width="13.6640625" style="56" customWidth="1"/>
    <col min="8467" max="8467" width="1.08203125" style="56" customWidth="1"/>
    <col min="8468" max="8705" width="9" style="56"/>
    <col min="8706" max="8708" width="2.08203125" style="56" customWidth="1"/>
    <col min="8709" max="8709" width="56.6640625" style="56" customWidth="1"/>
    <col min="8710" max="8710" width="14.6640625" style="56" customWidth="1"/>
    <col min="8711" max="8711" width="3.08203125" style="56" customWidth="1"/>
    <col min="8712" max="8712" width="13" style="56" customWidth="1"/>
    <col min="8713" max="8713" width="2.08203125" style="56" customWidth="1"/>
    <col min="8714" max="8714" width="14" style="56" customWidth="1"/>
    <col min="8715" max="8715" width="2.08203125" style="56" customWidth="1"/>
    <col min="8716" max="8716" width="11.6640625" style="56" customWidth="1"/>
    <col min="8717" max="8717" width="2.08203125" style="56" customWidth="1"/>
    <col min="8718" max="8718" width="13" style="56" customWidth="1"/>
    <col min="8719" max="8719" width="2" style="56" customWidth="1"/>
    <col min="8720" max="8720" width="13.08203125" style="56" customWidth="1"/>
    <col min="8721" max="8721" width="2.08203125" style="56" customWidth="1"/>
    <col min="8722" max="8722" width="13.6640625" style="56" customWidth="1"/>
    <col min="8723" max="8723" width="1.08203125" style="56" customWidth="1"/>
    <col min="8724" max="8961" width="9" style="56"/>
    <col min="8962" max="8964" width="2.08203125" style="56" customWidth="1"/>
    <col min="8965" max="8965" width="56.6640625" style="56" customWidth="1"/>
    <col min="8966" max="8966" width="14.6640625" style="56" customWidth="1"/>
    <col min="8967" max="8967" width="3.08203125" style="56" customWidth="1"/>
    <col min="8968" max="8968" width="13" style="56" customWidth="1"/>
    <col min="8969" max="8969" width="2.08203125" style="56" customWidth="1"/>
    <col min="8970" max="8970" width="14" style="56" customWidth="1"/>
    <col min="8971" max="8971" width="2.08203125" style="56" customWidth="1"/>
    <col min="8972" max="8972" width="11.6640625" style="56" customWidth="1"/>
    <col min="8973" max="8973" width="2.08203125" style="56" customWidth="1"/>
    <col min="8974" max="8974" width="13" style="56" customWidth="1"/>
    <col min="8975" max="8975" width="2" style="56" customWidth="1"/>
    <col min="8976" max="8976" width="13.08203125" style="56" customWidth="1"/>
    <col min="8977" max="8977" width="2.08203125" style="56" customWidth="1"/>
    <col min="8978" max="8978" width="13.6640625" style="56" customWidth="1"/>
    <col min="8979" max="8979" width="1.08203125" style="56" customWidth="1"/>
    <col min="8980" max="9217" width="9" style="56"/>
    <col min="9218" max="9220" width="2.08203125" style="56" customWidth="1"/>
    <col min="9221" max="9221" width="56.6640625" style="56" customWidth="1"/>
    <col min="9222" max="9222" width="14.6640625" style="56" customWidth="1"/>
    <col min="9223" max="9223" width="3.08203125" style="56" customWidth="1"/>
    <col min="9224" max="9224" width="13" style="56" customWidth="1"/>
    <col min="9225" max="9225" width="2.08203125" style="56" customWidth="1"/>
    <col min="9226" max="9226" width="14" style="56" customWidth="1"/>
    <col min="9227" max="9227" width="2.08203125" style="56" customWidth="1"/>
    <col min="9228" max="9228" width="11.6640625" style="56" customWidth="1"/>
    <col min="9229" max="9229" width="2.08203125" style="56" customWidth="1"/>
    <col min="9230" max="9230" width="13" style="56" customWidth="1"/>
    <col min="9231" max="9231" width="2" style="56" customWidth="1"/>
    <col min="9232" max="9232" width="13.08203125" style="56" customWidth="1"/>
    <col min="9233" max="9233" width="2.08203125" style="56" customWidth="1"/>
    <col min="9234" max="9234" width="13.6640625" style="56" customWidth="1"/>
    <col min="9235" max="9235" width="1.08203125" style="56" customWidth="1"/>
    <col min="9236" max="9473" width="9" style="56"/>
    <col min="9474" max="9476" width="2.08203125" style="56" customWidth="1"/>
    <col min="9477" max="9477" width="56.6640625" style="56" customWidth="1"/>
    <col min="9478" max="9478" width="14.6640625" style="56" customWidth="1"/>
    <col min="9479" max="9479" width="3.08203125" style="56" customWidth="1"/>
    <col min="9480" max="9480" width="13" style="56" customWidth="1"/>
    <col min="9481" max="9481" width="2.08203125" style="56" customWidth="1"/>
    <col min="9482" max="9482" width="14" style="56" customWidth="1"/>
    <col min="9483" max="9483" width="2.08203125" style="56" customWidth="1"/>
    <col min="9484" max="9484" width="11.6640625" style="56" customWidth="1"/>
    <col min="9485" max="9485" width="2.08203125" style="56" customWidth="1"/>
    <col min="9486" max="9486" width="13" style="56" customWidth="1"/>
    <col min="9487" max="9487" width="2" style="56" customWidth="1"/>
    <col min="9488" max="9488" width="13.08203125" style="56" customWidth="1"/>
    <col min="9489" max="9489" width="2.08203125" style="56" customWidth="1"/>
    <col min="9490" max="9490" width="13.6640625" style="56" customWidth="1"/>
    <col min="9491" max="9491" width="1.08203125" style="56" customWidth="1"/>
    <col min="9492" max="9729" width="9" style="56"/>
    <col min="9730" max="9732" width="2.08203125" style="56" customWidth="1"/>
    <col min="9733" max="9733" width="56.6640625" style="56" customWidth="1"/>
    <col min="9734" max="9734" width="14.6640625" style="56" customWidth="1"/>
    <col min="9735" max="9735" width="3.08203125" style="56" customWidth="1"/>
    <col min="9736" max="9736" width="13" style="56" customWidth="1"/>
    <col min="9737" max="9737" width="2.08203125" style="56" customWidth="1"/>
    <col min="9738" max="9738" width="14" style="56" customWidth="1"/>
    <col min="9739" max="9739" width="2.08203125" style="56" customWidth="1"/>
    <col min="9740" max="9740" width="11.6640625" style="56" customWidth="1"/>
    <col min="9741" max="9741" width="2.08203125" style="56" customWidth="1"/>
    <col min="9742" max="9742" width="13" style="56" customWidth="1"/>
    <col min="9743" max="9743" width="2" style="56" customWidth="1"/>
    <col min="9744" max="9744" width="13.08203125" style="56" customWidth="1"/>
    <col min="9745" max="9745" width="2.08203125" style="56" customWidth="1"/>
    <col min="9746" max="9746" width="13.6640625" style="56" customWidth="1"/>
    <col min="9747" max="9747" width="1.08203125" style="56" customWidth="1"/>
    <col min="9748" max="9985" width="9" style="56"/>
    <col min="9986" max="9988" width="2.08203125" style="56" customWidth="1"/>
    <col min="9989" max="9989" width="56.6640625" style="56" customWidth="1"/>
    <col min="9990" max="9990" width="14.6640625" style="56" customWidth="1"/>
    <col min="9991" max="9991" width="3.08203125" style="56" customWidth="1"/>
    <col min="9992" max="9992" width="13" style="56" customWidth="1"/>
    <col min="9993" max="9993" width="2.08203125" style="56" customWidth="1"/>
    <col min="9994" max="9994" width="14" style="56" customWidth="1"/>
    <col min="9995" max="9995" width="2.08203125" style="56" customWidth="1"/>
    <col min="9996" max="9996" width="11.6640625" style="56" customWidth="1"/>
    <col min="9997" max="9997" width="2.08203125" style="56" customWidth="1"/>
    <col min="9998" max="9998" width="13" style="56" customWidth="1"/>
    <col min="9999" max="9999" width="2" style="56" customWidth="1"/>
    <col min="10000" max="10000" width="13.08203125" style="56" customWidth="1"/>
    <col min="10001" max="10001" width="2.08203125" style="56" customWidth="1"/>
    <col min="10002" max="10002" width="13.6640625" style="56" customWidth="1"/>
    <col min="10003" max="10003" width="1.08203125" style="56" customWidth="1"/>
    <col min="10004" max="10241" width="9" style="56"/>
    <col min="10242" max="10244" width="2.08203125" style="56" customWidth="1"/>
    <col min="10245" max="10245" width="56.6640625" style="56" customWidth="1"/>
    <col min="10246" max="10246" width="14.6640625" style="56" customWidth="1"/>
    <col min="10247" max="10247" width="3.08203125" style="56" customWidth="1"/>
    <col min="10248" max="10248" width="13" style="56" customWidth="1"/>
    <col min="10249" max="10249" width="2.08203125" style="56" customWidth="1"/>
    <col min="10250" max="10250" width="14" style="56" customWidth="1"/>
    <col min="10251" max="10251" width="2.08203125" style="56" customWidth="1"/>
    <col min="10252" max="10252" width="11.6640625" style="56" customWidth="1"/>
    <col min="10253" max="10253" width="2.08203125" style="56" customWidth="1"/>
    <col min="10254" max="10254" width="13" style="56" customWidth="1"/>
    <col min="10255" max="10255" width="2" style="56" customWidth="1"/>
    <col min="10256" max="10256" width="13.08203125" style="56" customWidth="1"/>
    <col min="10257" max="10257" width="2.08203125" style="56" customWidth="1"/>
    <col min="10258" max="10258" width="13.6640625" style="56" customWidth="1"/>
    <col min="10259" max="10259" width="1.08203125" style="56" customWidth="1"/>
    <col min="10260" max="10497" width="9" style="56"/>
    <col min="10498" max="10500" width="2.08203125" style="56" customWidth="1"/>
    <col min="10501" max="10501" width="56.6640625" style="56" customWidth="1"/>
    <col min="10502" max="10502" width="14.6640625" style="56" customWidth="1"/>
    <col min="10503" max="10503" width="3.08203125" style="56" customWidth="1"/>
    <col min="10504" max="10504" width="13" style="56" customWidth="1"/>
    <col min="10505" max="10505" width="2.08203125" style="56" customWidth="1"/>
    <col min="10506" max="10506" width="14" style="56" customWidth="1"/>
    <col min="10507" max="10507" width="2.08203125" style="56" customWidth="1"/>
    <col min="10508" max="10508" width="11.6640625" style="56" customWidth="1"/>
    <col min="10509" max="10509" width="2.08203125" style="56" customWidth="1"/>
    <col min="10510" max="10510" width="13" style="56" customWidth="1"/>
    <col min="10511" max="10511" width="2" style="56" customWidth="1"/>
    <col min="10512" max="10512" width="13.08203125" style="56" customWidth="1"/>
    <col min="10513" max="10513" width="2.08203125" style="56" customWidth="1"/>
    <col min="10514" max="10514" width="13.6640625" style="56" customWidth="1"/>
    <col min="10515" max="10515" width="1.08203125" style="56" customWidth="1"/>
    <col min="10516" max="10753" width="9" style="56"/>
    <col min="10754" max="10756" width="2.08203125" style="56" customWidth="1"/>
    <col min="10757" max="10757" width="56.6640625" style="56" customWidth="1"/>
    <col min="10758" max="10758" width="14.6640625" style="56" customWidth="1"/>
    <col min="10759" max="10759" width="3.08203125" style="56" customWidth="1"/>
    <col min="10760" max="10760" width="13" style="56" customWidth="1"/>
    <col min="10761" max="10761" width="2.08203125" style="56" customWidth="1"/>
    <col min="10762" max="10762" width="14" style="56" customWidth="1"/>
    <col min="10763" max="10763" width="2.08203125" style="56" customWidth="1"/>
    <col min="10764" max="10764" width="11.6640625" style="56" customWidth="1"/>
    <col min="10765" max="10765" width="2.08203125" style="56" customWidth="1"/>
    <col min="10766" max="10766" width="13" style="56" customWidth="1"/>
    <col min="10767" max="10767" width="2" style="56" customWidth="1"/>
    <col min="10768" max="10768" width="13.08203125" style="56" customWidth="1"/>
    <col min="10769" max="10769" width="2.08203125" style="56" customWidth="1"/>
    <col min="10770" max="10770" width="13.6640625" style="56" customWidth="1"/>
    <col min="10771" max="10771" width="1.08203125" style="56" customWidth="1"/>
    <col min="10772" max="11009" width="9" style="56"/>
    <col min="11010" max="11012" width="2.08203125" style="56" customWidth="1"/>
    <col min="11013" max="11013" width="56.6640625" style="56" customWidth="1"/>
    <col min="11014" max="11014" width="14.6640625" style="56" customWidth="1"/>
    <col min="11015" max="11015" width="3.08203125" style="56" customWidth="1"/>
    <col min="11016" max="11016" width="13" style="56" customWidth="1"/>
    <col min="11017" max="11017" width="2.08203125" style="56" customWidth="1"/>
    <col min="11018" max="11018" width="14" style="56" customWidth="1"/>
    <col min="11019" max="11019" width="2.08203125" style="56" customWidth="1"/>
    <col min="11020" max="11020" width="11.6640625" style="56" customWidth="1"/>
    <col min="11021" max="11021" width="2.08203125" style="56" customWidth="1"/>
    <col min="11022" max="11022" width="13" style="56" customWidth="1"/>
    <col min="11023" max="11023" width="2" style="56" customWidth="1"/>
    <col min="11024" max="11024" width="13.08203125" style="56" customWidth="1"/>
    <col min="11025" max="11025" width="2.08203125" style="56" customWidth="1"/>
    <col min="11026" max="11026" width="13.6640625" style="56" customWidth="1"/>
    <col min="11027" max="11027" width="1.08203125" style="56" customWidth="1"/>
    <col min="11028" max="11265" width="9" style="56"/>
    <col min="11266" max="11268" width="2.08203125" style="56" customWidth="1"/>
    <col min="11269" max="11269" width="56.6640625" style="56" customWidth="1"/>
    <col min="11270" max="11270" width="14.6640625" style="56" customWidth="1"/>
    <col min="11271" max="11271" width="3.08203125" style="56" customWidth="1"/>
    <col min="11272" max="11272" width="13" style="56" customWidth="1"/>
    <col min="11273" max="11273" width="2.08203125" style="56" customWidth="1"/>
    <col min="11274" max="11274" width="14" style="56" customWidth="1"/>
    <col min="11275" max="11275" width="2.08203125" style="56" customWidth="1"/>
    <col min="11276" max="11276" width="11.6640625" style="56" customWidth="1"/>
    <col min="11277" max="11277" width="2.08203125" style="56" customWidth="1"/>
    <col min="11278" max="11278" width="13" style="56" customWidth="1"/>
    <col min="11279" max="11279" width="2" style="56" customWidth="1"/>
    <col min="11280" max="11280" width="13.08203125" style="56" customWidth="1"/>
    <col min="11281" max="11281" width="2.08203125" style="56" customWidth="1"/>
    <col min="11282" max="11282" width="13.6640625" style="56" customWidth="1"/>
    <col min="11283" max="11283" width="1.08203125" style="56" customWidth="1"/>
    <col min="11284" max="11521" width="9" style="56"/>
    <col min="11522" max="11524" width="2.08203125" style="56" customWidth="1"/>
    <col min="11525" max="11525" width="56.6640625" style="56" customWidth="1"/>
    <col min="11526" max="11526" width="14.6640625" style="56" customWidth="1"/>
    <col min="11527" max="11527" width="3.08203125" style="56" customWidth="1"/>
    <col min="11528" max="11528" width="13" style="56" customWidth="1"/>
    <col min="11529" max="11529" width="2.08203125" style="56" customWidth="1"/>
    <col min="11530" max="11530" width="14" style="56" customWidth="1"/>
    <col min="11531" max="11531" width="2.08203125" style="56" customWidth="1"/>
    <col min="11532" max="11532" width="11.6640625" style="56" customWidth="1"/>
    <col min="11533" max="11533" width="2.08203125" style="56" customWidth="1"/>
    <col min="11534" max="11534" width="13" style="56" customWidth="1"/>
    <col min="11535" max="11535" width="2" style="56" customWidth="1"/>
    <col min="11536" max="11536" width="13.08203125" style="56" customWidth="1"/>
    <col min="11537" max="11537" width="2.08203125" style="56" customWidth="1"/>
    <col min="11538" max="11538" width="13.6640625" style="56" customWidth="1"/>
    <col min="11539" max="11539" width="1.08203125" style="56" customWidth="1"/>
    <col min="11540" max="11777" width="9" style="56"/>
    <col min="11778" max="11780" width="2.08203125" style="56" customWidth="1"/>
    <col min="11781" max="11781" width="56.6640625" style="56" customWidth="1"/>
    <col min="11782" max="11782" width="14.6640625" style="56" customWidth="1"/>
    <col min="11783" max="11783" width="3.08203125" style="56" customWidth="1"/>
    <col min="11784" max="11784" width="13" style="56" customWidth="1"/>
    <col min="11785" max="11785" width="2.08203125" style="56" customWidth="1"/>
    <col min="11786" max="11786" width="14" style="56" customWidth="1"/>
    <col min="11787" max="11787" width="2.08203125" style="56" customWidth="1"/>
    <col min="11788" max="11788" width="11.6640625" style="56" customWidth="1"/>
    <col min="11789" max="11789" width="2.08203125" style="56" customWidth="1"/>
    <col min="11790" max="11790" width="13" style="56" customWidth="1"/>
    <col min="11791" max="11791" width="2" style="56" customWidth="1"/>
    <col min="11792" max="11792" width="13.08203125" style="56" customWidth="1"/>
    <col min="11793" max="11793" width="2.08203125" style="56" customWidth="1"/>
    <col min="11794" max="11794" width="13.6640625" style="56" customWidth="1"/>
    <col min="11795" max="11795" width="1.08203125" style="56" customWidth="1"/>
    <col min="11796" max="12033" width="9" style="56"/>
    <col min="12034" max="12036" width="2.08203125" style="56" customWidth="1"/>
    <col min="12037" max="12037" width="56.6640625" style="56" customWidth="1"/>
    <col min="12038" max="12038" width="14.6640625" style="56" customWidth="1"/>
    <col min="12039" max="12039" width="3.08203125" style="56" customWidth="1"/>
    <col min="12040" max="12040" width="13" style="56" customWidth="1"/>
    <col min="12041" max="12041" width="2.08203125" style="56" customWidth="1"/>
    <col min="12042" max="12042" width="14" style="56" customWidth="1"/>
    <col min="12043" max="12043" width="2.08203125" style="56" customWidth="1"/>
    <col min="12044" max="12044" width="11.6640625" style="56" customWidth="1"/>
    <col min="12045" max="12045" width="2.08203125" style="56" customWidth="1"/>
    <col min="12046" max="12046" width="13" style="56" customWidth="1"/>
    <col min="12047" max="12047" width="2" style="56" customWidth="1"/>
    <col min="12048" max="12048" width="13.08203125" style="56" customWidth="1"/>
    <col min="12049" max="12049" width="2.08203125" style="56" customWidth="1"/>
    <col min="12050" max="12050" width="13.6640625" style="56" customWidth="1"/>
    <col min="12051" max="12051" width="1.08203125" style="56" customWidth="1"/>
    <col min="12052" max="12289" width="9" style="56"/>
    <col min="12290" max="12292" width="2.08203125" style="56" customWidth="1"/>
    <col min="12293" max="12293" width="56.6640625" style="56" customWidth="1"/>
    <col min="12294" max="12294" width="14.6640625" style="56" customWidth="1"/>
    <col min="12295" max="12295" width="3.08203125" style="56" customWidth="1"/>
    <col min="12296" max="12296" width="13" style="56" customWidth="1"/>
    <col min="12297" max="12297" width="2.08203125" style="56" customWidth="1"/>
    <col min="12298" max="12298" width="14" style="56" customWidth="1"/>
    <col min="12299" max="12299" width="2.08203125" style="56" customWidth="1"/>
    <col min="12300" max="12300" width="11.6640625" style="56" customWidth="1"/>
    <col min="12301" max="12301" width="2.08203125" style="56" customWidth="1"/>
    <col min="12302" max="12302" width="13" style="56" customWidth="1"/>
    <col min="12303" max="12303" width="2" style="56" customWidth="1"/>
    <col min="12304" max="12304" width="13.08203125" style="56" customWidth="1"/>
    <col min="12305" max="12305" width="2.08203125" style="56" customWidth="1"/>
    <col min="12306" max="12306" width="13.6640625" style="56" customWidth="1"/>
    <col min="12307" max="12307" width="1.08203125" style="56" customWidth="1"/>
    <col min="12308" max="12545" width="9" style="56"/>
    <col min="12546" max="12548" width="2.08203125" style="56" customWidth="1"/>
    <col min="12549" max="12549" width="56.6640625" style="56" customWidth="1"/>
    <col min="12550" max="12550" width="14.6640625" style="56" customWidth="1"/>
    <col min="12551" max="12551" width="3.08203125" style="56" customWidth="1"/>
    <col min="12552" max="12552" width="13" style="56" customWidth="1"/>
    <col min="12553" max="12553" width="2.08203125" style="56" customWidth="1"/>
    <col min="12554" max="12554" width="14" style="56" customWidth="1"/>
    <col min="12555" max="12555" width="2.08203125" style="56" customWidth="1"/>
    <col min="12556" max="12556" width="11.6640625" style="56" customWidth="1"/>
    <col min="12557" max="12557" width="2.08203125" style="56" customWidth="1"/>
    <col min="12558" max="12558" width="13" style="56" customWidth="1"/>
    <col min="12559" max="12559" width="2" style="56" customWidth="1"/>
    <col min="12560" max="12560" width="13.08203125" style="56" customWidth="1"/>
    <col min="12561" max="12561" width="2.08203125" style="56" customWidth="1"/>
    <col min="12562" max="12562" width="13.6640625" style="56" customWidth="1"/>
    <col min="12563" max="12563" width="1.08203125" style="56" customWidth="1"/>
    <col min="12564" max="12801" width="9" style="56"/>
    <col min="12802" max="12804" width="2.08203125" style="56" customWidth="1"/>
    <col min="12805" max="12805" width="56.6640625" style="56" customWidth="1"/>
    <col min="12806" max="12806" width="14.6640625" style="56" customWidth="1"/>
    <col min="12807" max="12807" width="3.08203125" style="56" customWidth="1"/>
    <col min="12808" max="12808" width="13" style="56" customWidth="1"/>
    <col min="12809" max="12809" width="2.08203125" style="56" customWidth="1"/>
    <col min="12810" max="12810" width="14" style="56" customWidth="1"/>
    <col min="12811" max="12811" width="2.08203125" style="56" customWidth="1"/>
    <col min="12812" max="12812" width="11.6640625" style="56" customWidth="1"/>
    <col min="12813" max="12813" width="2.08203125" style="56" customWidth="1"/>
    <col min="12814" max="12814" width="13" style="56" customWidth="1"/>
    <col min="12815" max="12815" width="2" style="56" customWidth="1"/>
    <col min="12816" max="12816" width="13.08203125" style="56" customWidth="1"/>
    <col min="12817" max="12817" width="2.08203125" style="56" customWidth="1"/>
    <col min="12818" max="12818" width="13.6640625" style="56" customWidth="1"/>
    <col min="12819" max="12819" width="1.08203125" style="56" customWidth="1"/>
    <col min="12820" max="13057" width="9" style="56"/>
    <col min="13058" max="13060" width="2.08203125" style="56" customWidth="1"/>
    <col min="13061" max="13061" width="56.6640625" style="56" customWidth="1"/>
    <col min="13062" max="13062" width="14.6640625" style="56" customWidth="1"/>
    <col min="13063" max="13063" width="3.08203125" style="56" customWidth="1"/>
    <col min="13064" max="13064" width="13" style="56" customWidth="1"/>
    <col min="13065" max="13065" width="2.08203125" style="56" customWidth="1"/>
    <col min="13066" max="13066" width="14" style="56" customWidth="1"/>
    <col min="13067" max="13067" width="2.08203125" style="56" customWidth="1"/>
    <col min="13068" max="13068" width="11.6640625" style="56" customWidth="1"/>
    <col min="13069" max="13069" width="2.08203125" style="56" customWidth="1"/>
    <col min="13070" max="13070" width="13" style="56" customWidth="1"/>
    <col min="13071" max="13071" width="2" style="56" customWidth="1"/>
    <col min="13072" max="13072" width="13.08203125" style="56" customWidth="1"/>
    <col min="13073" max="13073" width="2.08203125" style="56" customWidth="1"/>
    <col min="13074" max="13074" width="13.6640625" style="56" customWidth="1"/>
    <col min="13075" max="13075" width="1.08203125" style="56" customWidth="1"/>
    <col min="13076" max="13313" width="9" style="56"/>
    <col min="13314" max="13316" width="2.08203125" style="56" customWidth="1"/>
    <col min="13317" max="13317" width="56.6640625" style="56" customWidth="1"/>
    <col min="13318" max="13318" width="14.6640625" style="56" customWidth="1"/>
    <col min="13319" max="13319" width="3.08203125" style="56" customWidth="1"/>
    <col min="13320" max="13320" width="13" style="56" customWidth="1"/>
    <col min="13321" max="13321" width="2.08203125" style="56" customWidth="1"/>
    <col min="13322" max="13322" width="14" style="56" customWidth="1"/>
    <col min="13323" max="13323" width="2.08203125" style="56" customWidth="1"/>
    <col min="13324" max="13324" width="11.6640625" style="56" customWidth="1"/>
    <col min="13325" max="13325" width="2.08203125" style="56" customWidth="1"/>
    <col min="13326" max="13326" width="13" style="56" customWidth="1"/>
    <col min="13327" max="13327" width="2" style="56" customWidth="1"/>
    <col min="13328" max="13328" width="13.08203125" style="56" customWidth="1"/>
    <col min="13329" max="13329" width="2.08203125" style="56" customWidth="1"/>
    <col min="13330" max="13330" width="13.6640625" style="56" customWidth="1"/>
    <col min="13331" max="13331" width="1.08203125" style="56" customWidth="1"/>
    <col min="13332" max="13569" width="9" style="56"/>
    <col min="13570" max="13572" width="2.08203125" style="56" customWidth="1"/>
    <col min="13573" max="13573" width="56.6640625" style="56" customWidth="1"/>
    <col min="13574" max="13574" width="14.6640625" style="56" customWidth="1"/>
    <col min="13575" max="13575" width="3.08203125" style="56" customWidth="1"/>
    <col min="13576" max="13576" width="13" style="56" customWidth="1"/>
    <col min="13577" max="13577" width="2.08203125" style="56" customWidth="1"/>
    <col min="13578" max="13578" width="14" style="56" customWidth="1"/>
    <col min="13579" max="13579" width="2.08203125" style="56" customWidth="1"/>
    <col min="13580" max="13580" width="11.6640625" style="56" customWidth="1"/>
    <col min="13581" max="13581" width="2.08203125" style="56" customWidth="1"/>
    <col min="13582" max="13582" width="13" style="56" customWidth="1"/>
    <col min="13583" max="13583" width="2" style="56" customWidth="1"/>
    <col min="13584" max="13584" width="13.08203125" style="56" customWidth="1"/>
    <col min="13585" max="13585" width="2.08203125" style="56" customWidth="1"/>
    <col min="13586" max="13586" width="13.6640625" style="56" customWidth="1"/>
    <col min="13587" max="13587" width="1.08203125" style="56" customWidth="1"/>
    <col min="13588" max="13825" width="9" style="56"/>
    <col min="13826" max="13828" width="2.08203125" style="56" customWidth="1"/>
    <col min="13829" max="13829" width="56.6640625" style="56" customWidth="1"/>
    <col min="13830" max="13830" width="14.6640625" style="56" customWidth="1"/>
    <col min="13831" max="13831" width="3.08203125" style="56" customWidth="1"/>
    <col min="13832" max="13832" width="13" style="56" customWidth="1"/>
    <col min="13833" max="13833" width="2.08203125" style="56" customWidth="1"/>
    <col min="13834" max="13834" width="14" style="56" customWidth="1"/>
    <col min="13835" max="13835" width="2.08203125" style="56" customWidth="1"/>
    <col min="13836" max="13836" width="11.6640625" style="56" customWidth="1"/>
    <col min="13837" max="13837" width="2.08203125" style="56" customWidth="1"/>
    <col min="13838" max="13838" width="13" style="56" customWidth="1"/>
    <col min="13839" max="13839" width="2" style="56" customWidth="1"/>
    <col min="13840" max="13840" width="13.08203125" style="56" customWidth="1"/>
    <col min="13841" max="13841" width="2.08203125" style="56" customWidth="1"/>
    <col min="13842" max="13842" width="13.6640625" style="56" customWidth="1"/>
    <col min="13843" max="13843" width="1.08203125" style="56" customWidth="1"/>
    <col min="13844" max="14081" width="9" style="56"/>
    <col min="14082" max="14084" width="2.08203125" style="56" customWidth="1"/>
    <col min="14085" max="14085" width="56.6640625" style="56" customWidth="1"/>
    <col min="14086" max="14086" width="14.6640625" style="56" customWidth="1"/>
    <col min="14087" max="14087" width="3.08203125" style="56" customWidth="1"/>
    <col min="14088" max="14088" width="13" style="56" customWidth="1"/>
    <col min="14089" max="14089" width="2.08203125" style="56" customWidth="1"/>
    <col min="14090" max="14090" width="14" style="56" customWidth="1"/>
    <col min="14091" max="14091" width="2.08203125" style="56" customWidth="1"/>
    <col min="14092" max="14092" width="11.6640625" style="56" customWidth="1"/>
    <col min="14093" max="14093" width="2.08203125" style="56" customWidth="1"/>
    <col min="14094" max="14094" width="13" style="56" customWidth="1"/>
    <col min="14095" max="14095" width="2" style="56" customWidth="1"/>
    <col min="14096" max="14096" width="13.08203125" style="56" customWidth="1"/>
    <col min="14097" max="14097" width="2.08203125" style="56" customWidth="1"/>
    <col min="14098" max="14098" width="13.6640625" style="56" customWidth="1"/>
    <col min="14099" max="14099" width="1.08203125" style="56" customWidth="1"/>
    <col min="14100" max="14337" width="9" style="56"/>
    <col min="14338" max="14340" width="2.08203125" style="56" customWidth="1"/>
    <col min="14341" max="14341" width="56.6640625" style="56" customWidth="1"/>
    <col min="14342" max="14342" width="14.6640625" style="56" customWidth="1"/>
    <col min="14343" max="14343" width="3.08203125" style="56" customWidth="1"/>
    <col min="14344" max="14344" width="13" style="56" customWidth="1"/>
    <col min="14345" max="14345" width="2.08203125" style="56" customWidth="1"/>
    <col min="14346" max="14346" width="14" style="56" customWidth="1"/>
    <col min="14347" max="14347" width="2.08203125" style="56" customWidth="1"/>
    <col min="14348" max="14348" width="11.6640625" style="56" customWidth="1"/>
    <col min="14349" max="14349" width="2.08203125" style="56" customWidth="1"/>
    <col min="14350" max="14350" width="13" style="56" customWidth="1"/>
    <col min="14351" max="14351" width="2" style="56" customWidth="1"/>
    <col min="14352" max="14352" width="13.08203125" style="56" customWidth="1"/>
    <col min="14353" max="14353" width="2.08203125" style="56" customWidth="1"/>
    <col min="14354" max="14354" width="13.6640625" style="56" customWidth="1"/>
    <col min="14355" max="14355" width="1.08203125" style="56" customWidth="1"/>
    <col min="14356" max="14593" width="9" style="56"/>
    <col min="14594" max="14596" width="2.08203125" style="56" customWidth="1"/>
    <col min="14597" max="14597" width="56.6640625" style="56" customWidth="1"/>
    <col min="14598" max="14598" width="14.6640625" style="56" customWidth="1"/>
    <col min="14599" max="14599" width="3.08203125" style="56" customWidth="1"/>
    <col min="14600" max="14600" width="13" style="56" customWidth="1"/>
    <col min="14601" max="14601" width="2.08203125" style="56" customWidth="1"/>
    <col min="14602" max="14602" width="14" style="56" customWidth="1"/>
    <col min="14603" max="14603" width="2.08203125" style="56" customWidth="1"/>
    <col min="14604" max="14604" width="11.6640625" style="56" customWidth="1"/>
    <col min="14605" max="14605" width="2.08203125" style="56" customWidth="1"/>
    <col min="14606" max="14606" width="13" style="56" customWidth="1"/>
    <col min="14607" max="14607" width="2" style="56" customWidth="1"/>
    <col min="14608" max="14608" width="13.08203125" style="56" customWidth="1"/>
    <col min="14609" max="14609" width="2.08203125" style="56" customWidth="1"/>
    <col min="14610" max="14610" width="13.6640625" style="56" customWidth="1"/>
    <col min="14611" max="14611" width="1.08203125" style="56" customWidth="1"/>
    <col min="14612" max="14849" width="9" style="56"/>
    <col min="14850" max="14852" width="2.08203125" style="56" customWidth="1"/>
    <col min="14853" max="14853" width="56.6640625" style="56" customWidth="1"/>
    <col min="14854" max="14854" width="14.6640625" style="56" customWidth="1"/>
    <col min="14855" max="14855" width="3.08203125" style="56" customWidth="1"/>
    <col min="14856" max="14856" width="13" style="56" customWidth="1"/>
    <col min="14857" max="14857" width="2.08203125" style="56" customWidth="1"/>
    <col min="14858" max="14858" width="14" style="56" customWidth="1"/>
    <col min="14859" max="14859" width="2.08203125" style="56" customWidth="1"/>
    <col min="14860" max="14860" width="11.6640625" style="56" customWidth="1"/>
    <col min="14861" max="14861" width="2.08203125" style="56" customWidth="1"/>
    <col min="14862" max="14862" width="13" style="56" customWidth="1"/>
    <col min="14863" max="14863" width="2" style="56" customWidth="1"/>
    <col min="14864" max="14864" width="13.08203125" style="56" customWidth="1"/>
    <col min="14865" max="14865" width="2.08203125" style="56" customWidth="1"/>
    <col min="14866" max="14866" width="13.6640625" style="56" customWidth="1"/>
    <col min="14867" max="14867" width="1.08203125" style="56" customWidth="1"/>
    <col min="14868" max="15105" width="9" style="56"/>
    <col min="15106" max="15108" width="2.08203125" style="56" customWidth="1"/>
    <col min="15109" max="15109" width="56.6640625" style="56" customWidth="1"/>
    <col min="15110" max="15110" width="14.6640625" style="56" customWidth="1"/>
    <col min="15111" max="15111" width="3.08203125" style="56" customWidth="1"/>
    <col min="15112" max="15112" width="13" style="56" customWidth="1"/>
    <col min="15113" max="15113" width="2.08203125" style="56" customWidth="1"/>
    <col min="15114" max="15114" width="14" style="56" customWidth="1"/>
    <col min="15115" max="15115" width="2.08203125" style="56" customWidth="1"/>
    <col min="15116" max="15116" width="11.6640625" style="56" customWidth="1"/>
    <col min="15117" max="15117" width="2.08203125" style="56" customWidth="1"/>
    <col min="15118" max="15118" width="13" style="56" customWidth="1"/>
    <col min="15119" max="15119" width="2" style="56" customWidth="1"/>
    <col min="15120" max="15120" width="13.08203125" style="56" customWidth="1"/>
    <col min="15121" max="15121" width="2.08203125" style="56" customWidth="1"/>
    <col min="15122" max="15122" width="13.6640625" style="56" customWidth="1"/>
    <col min="15123" max="15123" width="1.08203125" style="56" customWidth="1"/>
    <col min="15124" max="15361" width="9" style="56"/>
    <col min="15362" max="15364" width="2.08203125" style="56" customWidth="1"/>
    <col min="15365" max="15365" width="56.6640625" style="56" customWidth="1"/>
    <col min="15366" max="15366" width="14.6640625" style="56" customWidth="1"/>
    <col min="15367" max="15367" width="3.08203125" style="56" customWidth="1"/>
    <col min="15368" max="15368" width="13" style="56" customWidth="1"/>
    <col min="15369" max="15369" width="2.08203125" style="56" customWidth="1"/>
    <col min="15370" max="15370" width="14" style="56" customWidth="1"/>
    <col min="15371" max="15371" width="2.08203125" style="56" customWidth="1"/>
    <col min="15372" max="15372" width="11.6640625" style="56" customWidth="1"/>
    <col min="15373" max="15373" width="2.08203125" style="56" customWidth="1"/>
    <col min="15374" max="15374" width="13" style="56" customWidth="1"/>
    <col min="15375" max="15375" width="2" style="56" customWidth="1"/>
    <col min="15376" max="15376" width="13.08203125" style="56" customWidth="1"/>
    <col min="15377" max="15377" width="2.08203125" style="56" customWidth="1"/>
    <col min="15378" max="15378" width="13.6640625" style="56" customWidth="1"/>
    <col min="15379" max="15379" width="1.08203125" style="56" customWidth="1"/>
    <col min="15380" max="15617" width="9" style="56"/>
    <col min="15618" max="15620" width="2.08203125" style="56" customWidth="1"/>
    <col min="15621" max="15621" width="56.6640625" style="56" customWidth="1"/>
    <col min="15622" max="15622" width="14.6640625" style="56" customWidth="1"/>
    <col min="15623" max="15623" width="3.08203125" style="56" customWidth="1"/>
    <col min="15624" max="15624" width="13" style="56" customWidth="1"/>
    <col min="15625" max="15625" width="2.08203125" style="56" customWidth="1"/>
    <col min="15626" max="15626" width="14" style="56" customWidth="1"/>
    <col min="15627" max="15627" width="2.08203125" style="56" customWidth="1"/>
    <col min="15628" max="15628" width="11.6640625" style="56" customWidth="1"/>
    <col min="15629" max="15629" width="2.08203125" style="56" customWidth="1"/>
    <col min="15630" max="15630" width="13" style="56" customWidth="1"/>
    <col min="15631" max="15631" width="2" style="56" customWidth="1"/>
    <col min="15632" max="15632" width="13.08203125" style="56" customWidth="1"/>
    <col min="15633" max="15633" width="2.08203125" style="56" customWidth="1"/>
    <col min="15634" max="15634" width="13.6640625" style="56" customWidth="1"/>
    <col min="15635" max="15635" width="1.08203125" style="56" customWidth="1"/>
    <col min="15636" max="15873" width="9" style="56"/>
    <col min="15874" max="15876" width="2.08203125" style="56" customWidth="1"/>
    <col min="15877" max="15877" width="56.6640625" style="56" customWidth="1"/>
    <col min="15878" max="15878" width="14.6640625" style="56" customWidth="1"/>
    <col min="15879" max="15879" width="3.08203125" style="56" customWidth="1"/>
    <col min="15880" max="15880" width="13" style="56" customWidth="1"/>
    <col min="15881" max="15881" width="2.08203125" style="56" customWidth="1"/>
    <col min="15882" max="15882" width="14" style="56" customWidth="1"/>
    <col min="15883" max="15883" width="2.08203125" style="56" customWidth="1"/>
    <col min="15884" max="15884" width="11.6640625" style="56" customWidth="1"/>
    <col min="15885" max="15885" width="2.08203125" style="56" customWidth="1"/>
    <col min="15886" max="15886" width="13" style="56" customWidth="1"/>
    <col min="15887" max="15887" width="2" style="56" customWidth="1"/>
    <col min="15888" max="15888" width="13.08203125" style="56" customWidth="1"/>
    <col min="15889" max="15889" width="2.08203125" style="56" customWidth="1"/>
    <col min="15890" max="15890" width="13.6640625" style="56" customWidth="1"/>
    <col min="15891" max="15891" width="1.08203125" style="56" customWidth="1"/>
    <col min="15892" max="16129" width="9" style="56"/>
    <col min="16130" max="16132" width="2.08203125" style="56" customWidth="1"/>
    <col min="16133" max="16133" width="56.6640625" style="56" customWidth="1"/>
    <col min="16134" max="16134" width="14.6640625" style="56" customWidth="1"/>
    <col min="16135" max="16135" width="3.08203125" style="56" customWidth="1"/>
    <col min="16136" max="16136" width="13" style="56" customWidth="1"/>
    <col min="16137" max="16137" width="2.08203125" style="56" customWidth="1"/>
    <col min="16138" max="16138" width="14" style="56" customWidth="1"/>
    <col min="16139" max="16139" width="2.08203125" style="56" customWidth="1"/>
    <col min="16140" max="16140" width="11.6640625" style="56" customWidth="1"/>
    <col min="16141" max="16141" width="2.08203125" style="56" customWidth="1"/>
    <col min="16142" max="16142" width="13" style="56" customWidth="1"/>
    <col min="16143" max="16143" width="2" style="56" customWidth="1"/>
    <col min="16144" max="16144" width="13.08203125" style="56" customWidth="1"/>
    <col min="16145" max="16145" width="2.08203125" style="56" customWidth="1"/>
    <col min="16146" max="16146" width="13.6640625" style="56" customWidth="1"/>
    <col min="16147" max="16147" width="1.08203125" style="56" customWidth="1"/>
    <col min="16148" max="16382" width="9" style="56"/>
    <col min="16383" max="16384" width="9" style="56" customWidth="1"/>
  </cols>
  <sheetData>
    <row r="1" spans="1:20" s="158" customFormat="1" x14ac:dyDescent="0.4">
      <c r="B1" s="180"/>
      <c r="C1" s="180"/>
      <c r="D1" s="180"/>
      <c r="E1" s="180"/>
      <c r="F1" s="203"/>
      <c r="G1" s="180"/>
      <c r="H1" s="180"/>
      <c r="I1" s="180"/>
      <c r="J1" s="180"/>
      <c r="K1" s="180"/>
      <c r="P1" s="250" t="s">
        <v>134</v>
      </c>
      <c r="Q1" s="250"/>
      <c r="R1" s="250"/>
      <c r="T1" s="93"/>
    </row>
    <row r="2" spans="1:20" s="158" customFormat="1" x14ac:dyDescent="0.4">
      <c r="A2" s="174"/>
      <c r="B2" s="180"/>
      <c r="C2" s="180"/>
      <c r="D2" s="180"/>
      <c r="E2" s="180"/>
      <c r="F2" s="203"/>
      <c r="G2" s="180"/>
      <c r="H2" s="180"/>
      <c r="I2" s="180"/>
      <c r="J2" s="180"/>
      <c r="K2" s="180"/>
      <c r="P2" s="250" t="s">
        <v>135</v>
      </c>
      <c r="Q2" s="250"/>
      <c r="R2" s="250"/>
      <c r="T2" s="93"/>
    </row>
    <row r="3" spans="1:20" x14ac:dyDescent="0.4">
      <c r="A3" s="1" t="s">
        <v>116</v>
      </c>
      <c r="B3" s="4"/>
      <c r="C3" s="4"/>
      <c r="D3" s="4"/>
      <c r="E3" s="4"/>
      <c r="F3" s="33"/>
      <c r="G3" s="4"/>
      <c r="H3" s="4"/>
      <c r="I3" s="4"/>
      <c r="J3" s="4"/>
      <c r="K3" s="4"/>
      <c r="L3" s="3"/>
      <c r="M3" s="3"/>
      <c r="N3" s="3"/>
      <c r="O3" s="38"/>
      <c r="P3" s="38"/>
      <c r="Q3" s="38"/>
      <c r="R3" s="32"/>
    </row>
    <row r="4" spans="1:20" s="37" customFormat="1" ht="17.5" x14ac:dyDescent="0.35">
      <c r="A4" s="37" t="s">
        <v>54</v>
      </c>
      <c r="B4" s="4"/>
      <c r="C4" s="4"/>
      <c r="D4" s="4"/>
      <c r="E4" s="4"/>
      <c r="F4" s="14"/>
      <c r="G4" s="40"/>
      <c r="T4" s="89"/>
    </row>
    <row r="5" spans="1:20" s="37" customFormat="1" ht="17.5" x14ac:dyDescent="0.35">
      <c r="A5" s="174" t="s">
        <v>127</v>
      </c>
      <c r="B5" s="4"/>
      <c r="C5" s="4"/>
      <c r="D5" s="4"/>
      <c r="E5" s="4"/>
      <c r="F5" s="14"/>
      <c r="G5" s="40"/>
      <c r="T5" s="89"/>
    </row>
    <row r="6" spans="1:20" s="37" customFormat="1" x14ac:dyDescent="0.35">
      <c r="A6" s="52"/>
      <c r="B6" s="4"/>
      <c r="C6" s="4"/>
      <c r="D6" s="4"/>
      <c r="E6" s="4"/>
      <c r="F6" s="14"/>
      <c r="G6" s="40"/>
      <c r="H6" s="60"/>
      <c r="I6" s="60"/>
      <c r="J6" s="60"/>
      <c r="K6" s="60"/>
      <c r="L6" s="60"/>
      <c r="M6" s="60"/>
      <c r="N6" s="60"/>
      <c r="O6" s="60"/>
      <c r="P6" s="60"/>
      <c r="Q6" s="60"/>
      <c r="R6" s="39" t="s">
        <v>136</v>
      </c>
      <c r="T6" s="89"/>
    </row>
    <row r="7" spans="1:20" s="37" customFormat="1" x14ac:dyDescent="0.4">
      <c r="A7" s="52"/>
      <c r="B7" s="4"/>
      <c r="C7" s="4"/>
      <c r="D7" s="4"/>
      <c r="E7" s="4"/>
      <c r="F7" s="14"/>
      <c r="G7" s="40"/>
      <c r="H7" s="249" t="s">
        <v>1</v>
      </c>
      <c r="I7" s="249"/>
      <c r="J7" s="249"/>
      <c r="K7" s="249"/>
      <c r="L7" s="249"/>
      <c r="M7" s="249"/>
      <c r="N7" s="249"/>
      <c r="O7" s="249"/>
      <c r="P7" s="249"/>
      <c r="Q7" s="249"/>
      <c r="R7" s="249"/>
      <c r="T7" s="89"/>
    </row>
    <row r="8" spans="1:20" s="37" customFormat="1" x14ac:dyDescent="0.4">
      <c r="A8" s="52"/>
      <c r="B8" s="4"/>
      <c r="C8" s="4"/>
      <c r="D8" s="4"/>
      <c r="E8" s="4"/>
      <c r="F8" s="14"/>
      <c r="G8" s="40"/>
      <c r="H8" s="249" t="s">
        <v>55</v>
      </c>
      <c r="I8" s="249"/>
      <c r="J8" s="249"/>
      <c r="K8" s="249"/>
      <c r="L8" s="249"/>
      <c r="M8" s="249"/>
      <c r="N8" s="249"/>
      <c r="O8" s="42"/>
      <c r="P8" s="42"/>
      <c r="Q8" s="42"/>
      <c r="R8" s="42"/>
      <c r="T8" s="89"/>
    </row>
    <row r="9" spans="1:20" s="37" customFormat="1" x14ac:dyDescent="0.4">
      <c r="A9" s="4"/>
      <c r="B9" s="4"/>
      <c r="C9" s="4"/>
      <c r="D9" s="4"/>
      <c r="E9" s="4"/>
      <c r="F9" s="14"/>
      <c r="G9" s="40"/>
      <c r="H9" s="40"/>
      <c r="I9" s="40"/>
      <c r="J9" s="40"/>
      <c r="K9" s="40"/>
      <c r="N9" s="42" t="s">
        <v>50</v>
      </c>
      <c r="O9" s="40"/>
      <c r="P9" s="11" t="s">
        <v>61</v>
      </c>
      <c r="Q9" s="40"/>
      <c r="R9" s="40"/>
      <c r="T9" s="89"/>
    </row>
    <row r="10" spans="1:20" s="37" customFormat="1" x14ac:dyDescent="0.4">
      <c r="A10" s="4"/>
      <c r="B10" s="4"/>
      <c r="C10" s="4"/>
      <c r="D10" s="4"/>
      <c r="E10" s="4"/>
      <c r="F10" s="28"/>
      <c r="G10" s="42"/>
      <c r="H10" s="61" t="s">
        <v>56</v>
      </c>
      <c r="I10" s="42"/>
      <c r="J10" s="11" t="s">
        <v>57</v>
      </c>
      <c r="K10" s="11"/>
      <c r="L10" s="148" t="s">
        <v>58</v>
      </c>
      <c r="M10" s="42"/>
      <c r="N10" s="11" t="s">
        <v>60</v>
      </c>
      <c r="O10" s="42"/>
      <c r="P10" s="11" t="s">
        <v>62</v>
      </c>
      <c r="Q10" s="42"/>
      <c r="R10" s="41"/>
      <c r="T10" s="89"/>
    </row>
    <row r="11" spans="1:20" s="37" customFormat="1" x14ac:dyDescent="0.4">
      <c r="A11" s="4"/>
      <c r="B11" s="4"/>
      <c r="C11" s="4"/>
      <c r="D11" s="4"/>
      <c r="E11" s="4"/>
      <c r="F11" s="42"/>
      <c r="G11" s="42"/>
      <c r="H11" s="62" t="s">
        <v>51</v>
      </c>
      <c r="I11" s="42"/>
      <c r="J11" s="63" t="s">
        <v>52</v>
      </c>
      <c r="K11" s="11"/>
      <c r="L11" s="65" t="s">
        <v>59</v>
      </c>
      <c r="M11" s="171"/>
      <c r="N11" s="63" t="s">
        <v>53</v>
      </c>
      <c r="O11" s="42"/>
      <c r="P11" s="63" t="s">
        <v>63</v>
      </c>
      <c r="Q11" s="42"/>
      <c r="R11" s="148" t="s">
        <v>48</v>
      </c>
      <c r="T11" s="89"/>
    </row>
    <row r="12" spans="1:20" s="37" customFormat="1" x14ac:dyDescent="0.4">
      <c r="A12" s="4"/>
      <c r="B12" s="4"/>
      <c r="C12" s="4"/>
      <c r="D12" s="4"/>
      <c r="E12" s="4"/>
      <c r="F12" s="42"/>
      <c r="G12" s="42"/>
      <c r="H12" s="170"/>
      <c r="I12" s="42"/>
      <c r="J12" s="11"/>
      <c r="K12" s="11"/>
      <c r="L12" s="171"/>
      <c r="M12" s="171"/>
      <c r="N12" s="11"/>
      <c r="O12" s="42"/>
      <c r="P12" s="11"/>
      <c r="Q12" s="42"/>
      <c r="R12" s="42"/>
      <c r="T12" s="89"/>
    </row>
    <row r="13" spans="1:20" s="21" customFormat="1" x14ac:dyDescent="0.4">
      <c r="A13" s="21" t="s">
        <v>132</v>
      </c>
      <c r="B13" s="38"/>
      <c r="C13" s="38"/>
      <c r="D13" s="38"/>
      <c r="E13" s="38"/>
      <c r="F13" s="15"/>
      <c r="G13" s="204"/>
      <c r="H13" s="204">
        <v>16115264</v>
      </c>
      <c r="I13" s="205"/>
      <c r="J13" s="204">
        <v>-13596830</v>
      </c>
      <c r="K13" s="205"/>
      <c r="L13" s="205">
        <v>-1738628</v>
      </c>
      <c r="M13" s="204"/>
      <c r="N13" s="205">
        <f>SUM(H13:L13)</f>
        <v>779806</v>
      </c>
      <c r="O13" s="205"/>
      <c r="P13" s="205">
        <v>0</v>
      </c>
      <c r="Q13" s="205"/>
      <c r="R13" s="205">
        <f>SUM(N13:P13)</f>
        <v>779806</v>
      </c>
    </row>
    <row r="14" spans="1:20" s="174" customFormat="1" x14ac:dyDescent="0.4">
      <c r="A14" s="158" t="s">
        <v>130</v>
      </c>
      <c r="B14" s="158"/>
      <c r="C14" s="158"/>
      <c r="D14" s="158"/>
      <c r="E14" s="158"/>
      <c r="F14" s="175"/>
      <c r="G14" s="193">
        <v>1580101</v>
      </c>
      <c r="H14" s="204">
        <v>0</v>
      </c>
      <c r="I14" s="205"/>
      <c r="J14" s="204">
        <v>0</v>
      </c>
      <c r="K14" s="194"/>
      <c r="L14" s="205">
        <f>+PL_Thai!E30</f>
        <v>5023</v>
      </c>
      <c r="M14" s="193"/>
      <c r="N14" s="194">
        <f>SUM(H14:L14)</f>
        <v>5023</v>
      </c>
      <c r="O14" s="194"/>
      <c r="P14" s="205">
        <v>0</v>
      </c>
      <c r="Q14" s="194"/>
      <c r="R14" s="205">
        <f>SUM(N14:P14)</f>
        <v>5023</v>
      </c>
    </row>
    <row r="15" spans="1:20" s="174" customFormat="1" ht="18.5" thickBot="1" x14ac:dyDescent="0.45">
      <c r="A15" s="174" t="s">
        <v>133</v>
      </c>
      <c r="B15" s="158"/>
      <c r="C15" s="158"/>
      <c r="D15" s="158"/>
      <c r="E15" s="158"/>
      <c r="F15" s="195"/>
      <c r="G15" s="193"/>
      <c r="H15" s="206">
        <f>SUM(H13:H14)</f>
        <v>16115264</v>
      </c>
      <c r="I15" s="205"/>
      <c r="J15" s="206">
        <f>SUM(J13:J14)</f>
        <v>-13596830</v>
      </c>
      <c r="K15" s="205"/>
      <c r="L15" s="207">
        <f>SUM(L13:L14)</f>
        <v>-1733605</v>
      </c>
      <c r="M15" s="204"/>
      <c r="N15" s="206">
        <f>SUM(N13:N14)</f>
        <v>784829</v>
      </c>
      <c r="O15" s="205"/>
      <c r="P15" s="207">
        <f>SUM(P13:P14)</f>
        <v>0</v>
      </c>
      <c r="Q15" s="205"/>
      <c r="R15" s="207">
        <f>SUM(R13:R14)</f>
        <v>784829</v>
      </c>
    </row>
    <row r="16" spans="1:20" s="37" customFormat="1" ht="18.5" thickTop="1" x14ac:dyDescent="0.4">
      <c r="A16" s="4"/>
      <c r="B16" s="4"/>
      <c r="C16" s="4"/>
      <c r="D16" s="4"/>
      <c r="E16" s="4"/>
      <c r="F16" s="42"/>
      <c r="G16" s="42"/>
      <c r="H16" s="170"/>
      <c r="I16" s="42"/>
      <c r="J16" s="11"/>
      <c r="K16" s="11"/>
      <c r="L16" s="171"/>
      <c r="M16" s="171"/>
      <c r="N16" s="11"/>
      <c r="O16" s="42"/>
      <c r="P16" s="11"/>
      <c r="Q16" s="42"/>
      <c r="R16" s="42"/>
      <c r="T16" s="89"/>
    </row>
    <row r="17" spans="1:22" s="174" customFormat="1" x14ac:dyDescent="0.4">
      <c r="A17" s="174" t="s">
        <v>122</v>
      </c>
      <c r="B17" s="158"/>
      <c r="C17" s="158"/>
      <c r="D17" s="158"/>
      <c r="E17" s="158"/>
      <c r="F17" s="175"/>
      <c r="G17" s="193"/>
      <c r="H17" s="193">
        <v>3437602</v>
      </c>
      <c r="I17" s="194"/>
      <c r="J17" s="194">
        <v>-1426438</v>
      </c>
      <c r="K17" s="194"/>
      <c r="L17" s="194">
        <v>-1476252</v>
      </c>
      <c r="M17" s="193"/>
      <c r="N17" s="194">
        <f>SUM(H17:L17)</f>
        <v>534912</v>
      </c>
      <c r="O17" s="194"/>
      <c r="P17" s="194">
        <v>0</v>
      </c>
      <c r="Q17" s="194"/>
      <c r="R17" s="194">
        <f>SUM(N17:P17)</f>
        <v>534912</v>
      </c>
    </row>
    <row r="18" spans="1:22" s="174" customFormat="1" x14ac:dyDescent="0.4">
      <c r="A18" s="158" t="s">
        <v>130</v>
      </c>
      <c r="B18" s="158"/>
      <c r="C18" s="158"/>
      <c r="D18" s="158"/>
      <c r="E18" s="158"/>
      <c r="F18" s="175"/>
      <c r="G18" s="193">
        <v>1580101</v>
      </c>
      <c r="H18" s="193">
        <v>0</v>
      </c>
      <c r="I18" s="194"/>
      <c r="J18" s="194">
        <v>0</v>
      </c>
      <c r="K18" s="194"/>
      <c r="L18" s="194">
        <f>+PL_Thai!G40</f>
        <v>-89118</v>
      </c>
      <c r="M18" s="193"/>
      <c r="N18" s="194">
        <f>SUM(H18:L18)</f>
        <v>-89118</v>
      </c>
      <c r="O18" s="194"/>
      <c r="P18" s="194">
        <v>0</v>
      </c>
      <c r="Q18" s="194"/>
      <c r="R18" s="194">
        <f>SUM(N18:P18)</f>
        <v>-89118</v>
      </c>
    </row>
    <row r="19" spans="1:22" s="174" customFormat="1" ht="18.5" thickBot="1" x14ac:dyDescent="0.45">
      <c r="A19" s="174" t="s">
        <v>131</v>
      </c>
      <c r="B19" s="158"/>
      <c r="C19" s="158"/>
      <c r="D19" s="158"/>
      <c r="E19" s="158"/>
      <c r="F19" s="195"/>
      <c r="G19" s="193"/>
      <c r="H19" s="196">
        <f>SUM(H17:H18)</f>
        <v>3437602</v>
      </c>
      <c r="I19" s="194"/>
      <c r="J19" s="197">
        <f>SUM(J17:J18)</f>
        <v>-1426438</v>
      </c>
      <c r="K19" s="194"/>
      <c r="L19" s="197">
        <f>SUM(L17:L18)</f>
        <v>-1565370</v>
      </c>
      <c r="M19" s="193"/>
      <c r="N19" s="196">
        <f>SUM(N17:N18)</f>
        <v>445794</v>
      </c>
      <c r="O19" s="194"/>
      <c r="P19" s="197">
        <f>SUM(P17:P18)</f>
        <v>0</v>
      </c>
      <c r="Q19" s="194"/>
      <c r="R19" s="197">
        <f>SUM(R17:R18)</f>
        <v>445794</v>
      </c>
    </row>
    <row r="20" spans="1:22" s="37" customFormat="1" ht="18.5" thickTop="1" x14ac:dyDescent="0.4">
      <c r="A20" s="4"/>
      <c r="B20" s="4"/>
      <c r="C20" s="4"/>
      <c r="D20" s="4"/>
      <c r="E20" s="4"/>
      <c r="F20" s="42"/>
      <c r="G20" s="42"/>
      <c r="H20" s="170"/>
      <c r="I20" s="42"/>
      <c r="J20" s="11"/>
      <c r="K20" s="11"/>
      <c r="L20" s="171"/>
      <c r="M20" s="171"/>
      <c r="N20" s="11"/>
      <c r="O20" s="42"/>
      <c r="P20" s="11"/>
      <c r="Q20" s="42"/>
      <c r="R20" s="42"/>
      <c r="T20" s="89"/>
    </row>
    <row r="24" spans="1:22" s="174" customFormat="1" x14ac:dyDescent="0.4">
      <c r="A24" s="180"/>
      <c r="B24" s="180"/>
      <c r="C24" s="180"/>
      <c r="D24" s="180"/>
      <c r="E24" s="180"/>
      <c r="F24" s="198"/>
      <c r="G24" s="198"/>
      <c r="H24" s="199"/>
      <c r="I24" s="198"/>
      <c r="J24" s="200"/>
      <c r="K24" s="198"/>
      <c r="L24" s="201"/>
      <c r="M24" s="200"/>
      <c r="N24" s="200"/>
      <c r="O24" s="198"/>
      <c r="P24" s="200"/>
      <c r="Q24" s="198"/>
      <c r="R24" s="198"/>
    </row>
    <row r="25" spans="1:22" s="37" customFormat="1" x14ac:dyDescent="0.4">
      <c r="A25" s="4"/>
      <c r="B25" s="4"/>
      <c r="C25" s="4"/>
      <c r="D25" s="4"/>
      <c r="E25" s="4"/>
      <c r="F25" s="42"/>
      <c r="G25" s="42"/>
      <c r="H25" s="170"/>
      <c r="I25" s="42"/>
      <c r="J25" s="11"/>
      <c r="K25" s="11"/>
      <c r="L25" s="171"/>
      <c r="M25" s="171"/>
      <c r="N25" s="11"/>
      <c r="O25" s="42"/>
      <c r="P25" s="11"/>
      <c r="Q25" s="42"/>
      <c r="R25" s="42"/>
      <c r="T25" s="89"/>
    </row>
    <row r="26" spans="1:22" x14ac:dyDescent="0.4">
      <c r="A26" s="37"/>
      <c r="F26" s="10"/>
      <c r="G26" s="57"/>
      <c r="H26" s="57"/>
      <c r="I26" s="64"/>
      <c r="J26" s="64"/>
      <c r="K26" s="64"/>
      <c r="L26" s="64"/>
      <c r="M26" s="64"/>
      <c r="N26" s="64"/>
      <c r="O26" s="64"/>
      <c r="P26" s="64"/>
      <c r="Q26" s="64"/>
      <c r="R26" s="64"/>
      <c r="U26" s="66"/>
      <c r="V26" s="66"/>
    </row>
    <row r="27" spans="1:22" ht="20.25" customHeight="1" x14ac:dyDescent="0.4">
      <c r="F27" s="56"/>
      <c r="U27" s="66"/>
      <c r="V27" s="66"/>
    </row>
    <row r="28" spans="1:22" x14ac:dyDescent="0.4">
      <c r="F28" s="56"/>
    </row>
    <row r="29" spans="1:22" x14ac:dyDescent="0.4">
      <c r="F29" s="56"/>
      <c r="U29" s="66"/>
    </row>
    <row r="30" spans="1:22" x14ac:dyDescent="0.4">
      <c r="G30" s="58"/>
      <c r="H30" s="58"/>
      <c r="I30" s="58"/>
    </row>
    <row r="31" spans="1:22" x14ac:dyDescent="0.4">
      <c r="L31" s="66"/>
      <c r="M31" s="66"/>
      <c r="R31" s="66"/>
    </row>
    <row r="32" spans="1:22" x14ac:dyDescent="0.4">
      <c r="L32" s="66"/>
      <c r="M32" s="66"/>
    </row>
    <row r="33" spans="1:18" x14ac:dyDescent="0.4">
      <c r="H33" s="93"/>
      <c r="J33" s="66"/>
      <c r="K33" s="66"/>
      <c r="L33" s="66"/>
      <c r="M33" s="66"/>
      <c r="R33" s="57"/>
    </row>
    <row r="34" spans="1:18" x14ac:dyDescent="0.4">
      <c r="A34" s="55"/>
      <c r="L34" s="66"/>
      <c r="M34" s="66"/>
    </row>
    <row r="35" spans="1:18" x14ac:dyDescent="0.4">
      <c r="A35" s="55"/>
      <c r="L35" s="115"/>
      <c r="M35" s="115"/>
    </row>
    <row r="39" spans="1:18" x14ac:dyDescent="0.4">
      <c r="A39" s="13"/>
    </row>
    <row r="40" spans="1:18" x14ac:dyDescent="0.4">
      <c r="A40" s="13"/>
    </row>
    <row r="41" spans="1:18" x14ac:dyDescent="0.4">
      <c r="A41" s="13"/>
    </row>
    <row r="44" spans="1:18" x14ac:dyDescent="0.4">
      <c r="O44" s="59"/>
      <c r="P44" s="59"/>
      <c r="Q44" s="59"/>
    </row>
    <row r="76" spans="4:10" x14ac:dyDescent="0.4">
      <c r="D76" s="182"/>
      <c r="E76" s="182"/>
      <c r="F76" s="181"/>
      <c r="G76" s="182"/>
      <c r="H76" s="182"/>
      <c r="J76" s="182"/>
    </row>
    <row r="77" spans="4:10" x14ac:dyDescent="0.4">
      <c r="G77" s="57">
        <v>-572067813</v>
      </c>
    </row>
  </sheetData>
  <mergeCells count="4">
    <mergeCell ref="H7:R7"/>
    <mergeCell ref="H8:N8"/>
    <mergeCell ref="P1:R1"/>
    <mergeCell ref="P2:R2"/>
  </mergeCells>
  <pageMargins left="0.70866141732283472" right="0.70866141732283472" top="0.74803149606299213" bottom="0.74803149606299213" header="0.31496062992125984" footer="0.31496062992125984"/>
  <pageSetup paperSize="9" scale="85" firstPageNumber="4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P70"/>
  <sheetViews>
    <sheetView view="pageBreakPreview" topLeftCell="A13" zoomScale="90" zoomScaleNormal="100" zoomScaleSheetLayoutView="90" workbookViewId="0">
      <selection activeCell="G30" sqref="G30"/>
    </sheetView>
  </sheetViews>
  <sheetFormatPr defaultColWidth="8.6640625" defaultRowHeight="18" x14ac:dyDescent="0.4"/>
  <cols>
    <col min="1" max="3" width="2.08203125" style="56" customWidth="1"/>
    <col min="4" max="4" width="25.6640625" style="56" customWidth="1"/>
    <col min="5" max="5" width="10.08203125" style="28" customWidth="1"/>
    <col min="6" max="6" width="1.6640625" style="56" customWidth="1"/>
    <col min="7" max="7" width="19.6640625" style="56" customWidth="1"/>
    <col min="8" max="8" width="1.6640625" style="56" customWidth="1"/>
    <col min="9" max="9" width="19.6640625" style="56" customWidth="1"/>
    <col min="10" max="10" width="1.6640625" style="56" customWidth="1"/>
    <col min="11" max="11" width="19.6640625" style="56" customWidth="1"/>
    <col min="12" max="12" width="1.6640625" style="56" customWidth="1"/>
    <col min="13" max="13" width="19.6640625" style="56" customWidth="1"/>
    <col min="14" max="14" width="1.08203125" style="56" customWidth="1"/>
    <col min="15" max="15" width="12.08203125" style="66" bestFit="1" customWidth="1"/>
    <col min="16" max="16" width="11.08203125" style="56" bestFit="1" customWidth="1"/>
    <col min="17" max="252" width="9" style="56"/>
    <col min="253" max="255" width="2.08203125" style="56" customWidth="1"/>
    <col min="256" max="256" width="56.6640625" style="56" customWidth="1"/>
    <col min="257" max="257" width="14.6640625" style="56" customWidth="1"/>
    <col min="258" max="258" width="3.08203125" style="56" customWidth="1"/>
    <col min="259" max="259" width="13" style="56" customWidth="1"/>
    <col min="260" max="260" width="2.08203125" style="56" customWidth="1"/>
    <col min="261" max="261" width="14" style="56" customWidth="1"/>
    <col min="262" max="262" width="2.08203125" style="56" customWidth="1"/>
    <col min="263" max="263" width="11.6640625" style="56" customWidth="1"/>
    <col min="264" max="264" width="2.08203125" style="56" customWidth="1"/>
    <col min="265" max="265" width="13" style="56" customWidth="1"/>
    <col min="266" max="266" width="2" style="56" customWidth="1"/>
    <col min="267" max="267" width="13.08203125" style="56" customWidth="1"/>
    <col min="268" max="268" width="2.08203125" style="56" customWidth="1"/>
    <col min="269" max="269" width="13.6640625" style="56" customWidth="1"/>
    <col min="270" max="270" width="1.08203125" style="56" customWidth="1"/>
    <col min="271" max="508" width="9" style="56"/>
    <col min="509" max="511" width="2.08203125" style="56" customWidth="1"/>
    <col min="512" max="512" width="56.6640625" style="56" customWidth="1"/>
    <col min="513" max="513" width="14.6640625" style="56" customWidth="1"/>
    <col min="514" max="514" width="3.08203125" style="56" customWidth="1"/>
    <col min="515" max="515" width="13" style="56" customWidth="1"/>
    <col min="516" max="516" width="2.08203125" style="56" customWidth="1"/>
    <col min="517" max="517" width="14" style="56" customWidth="1"/>
    <col min="518" max="518" width="2.08203125" style="56" customWidth="1"/>
    <col min="519" max="519" width="11.6640625" style="56" customWidth="1"/>
    <col min="520" max="520" width="2.08203125" style="56" customWidth="1"/>
    <col min="521" max="521" width="13" style="56" customWidth="1"/>
    <col min="522" max="522" width="2" style="56" customWidth="1"/>
    <col min="523" max="523" width="13.08203125" style="56" customWidth="1"/>
    <col min="524" max="524" width="2.08203125" style="56" customWidth="1"/>
    <col min="525" max="525" width="13.6640625" style="56" customWidth="1"/>
    <col min="526" max="526" width="1.08203125" style="56" customWidth="1"/>
    <col min="527" max="764" width="9" style="56"/>
    <col min="765" max="767" width="2.08203125" style="56" customWidth="1"/>
    <col min="768" max="768" width="56.6640625" style="56" customWidth="1"/>
    <col min="769" max="769" width="14.6640625" style="56" customWidth="1"/>
    <col min="770" max="770" width="3.08203125" style="56" customWidth="1"/>
    <col min="771" max="771" width="13" style="56" customWidth="1"/>
    <col min="772" max="772" width="2.08203125" style="56" customWidth="1"/>
    <col min="773" max="773" width="14" style="56" customWidth="1"/>
    <col min="774" max="774" width="2.08203125" style="56" customWidth="1"/>
    <col min="775" max="775" width="11.6640625" style="56" customWidth="1"/>
    <col min="776" max="776" width="2.08203125" style="56" customWidth="1"/>
    <col min="777" max="777" width="13" style="56" customWidth="1"/>
    <col min="778" max="778" width="2" style="56" customWidth="1"/>
    <col min="779" max="779" width="13.08203125" style="56" customWidth="1"/>
    <col min="780" max="780" width="2.08203125" style="56" customWidth="1"/>
    <col min="781" max="781" width="13.6640625" style="56" customWidth="1"/>
    <col min="782" max="782" width="1.08203125" style="56" customWidth="1"/>
    <col min="783" max="1020" width="9" style="56"/>
    <col min="1021" max="1023" width="2.08203125" style="56" customWidth="1"/>
    <col min="1024" max="1024" width="56.6640625" style="56" customWidth="1"/>
    <col min="1025" max="1025" width="14.6640625" style="56" customWidth="1"/>
    <col min="1026" max="1026" width="3.08203125" style="56" customWidth="1"/>
    <col min="1027" max="1027" width="13" style="56" customWidth="1"/>
    <col min="1028" max="1028" width="2.08203125" style="56" customWidth="1"/>
    <col min="1029" max="1029" width="14" style="56" customWidth="1"/>
    <col min="1030" max="1030" width="2.08203125" style="56" customWidth="1"/>
    <col min="1031" max="1031" width="11.6640625" style="56" customWidth="1"/>
    <col min="1032" max="1032" width="2.08203125" style="56" customWidth="1"/>
    <col min="1033" max="1033" width="13" style="56" customWidth="1"/>
    <col min="1034" max="1034" width="2" style="56" customWidth="1"/>
    <col min="1035" max="1035" width="13.08203125" style="56" customWidth="1"/>
    <col min="1036" max="1036" width="2.08203125" style="56" customWidth="1"/>
    <col min="1037" max="1037" width="13.6640625" style="56" customWidth="1"/>
    <col min="1038" max="1038" width="1.08203125" style="56" customWidth="1"/>
    <col min="1039" max="1276" width="9" style="56"/>
    <col min="1277" max="1279" width="2.08203125" style="56" customWidth="1"/>
    <col min="1280" max="1280" width="56.6640625" style="56" customWidth="1"/>
    <col min="1281" max="1281" width="14.6640625" style="56" customWidth="1"/>
    <col min="1282" max="1282" width="3.08203125" style="56" customWidth="1"/>
    <col min="1283" max="1283" width="13" style="56" customWidth="1"/>
    <col min="1284" max="1284" width="2.08203125" style="56" customWidth="1"/>
    <col min="1285" max="1285" width="14" style="56" customWidth="1"/>
    <col min="1286" max="1286" width="2.08203125" style="56" customWidth="1"/>
    <col min="1287" max="1287" width="11.6640625" style="56" customWidth="1"/>
    <col min="1288" max="1288" width="2.08203125" style="56" customWidth="1"/>
    <col min="1289" max="1289" width="13" style="56" customWidth="1"/>
    <col min="1290" max="1290" width="2" style="56" customWidth="1"/>
    <col min="1291" max="1291" width="13.08203125" style="56" customWidth="1"/>
    <col min="1292" max="1292" width="2.08203125" style="56" customWidth="1"/>
    <col min="1293" max="1293" width="13.6640625" style="56" customWidth="1"/>
    <col min="1294" max="1294" width="1.08203125" style="56" customWidth="1"/>
    <col min="1295" max="1532" width="9" style="56"/>
    <col min="1533" max="1535" width="2.08203125" style="56" customWidth="1"/>
    <col min="1536" max="1536" width="56.6640625" style="56" customWidth="1"/>
    <col min="1537" max="1537" width="14.6640625" style="56" customWidth="1"/>
    <col min="1538" max="1538" width="3.08203125" style="56" customWidth="1"/>
    <col min="1539" max="1539" width="13" style="56" customWidth="1"/>
    <col min="1540" max="1540" width="2.08203125" style="56" customWidth="1"/>
    <col min="1541" max="1541" width="14" style="56" customWidth="1"/>
    <col min="1542" max="1542" width="2.08203125" style="56" customWidth="1"/>
    <col min="1543" max="1543" width="11.6640625" style="56" customWidth="1"/>
    <col min="1544" max="1544" width="2.08203125" style="56" customWidth="1"/>
    <col min="1545" max="1545" width="13" style="56" customWidth="1"/>
    <col min="1546" max="1546" width="2" style="56" customWidth="1"/>
    <col min="1547" max="1547" width="13.08203125" style="56" customWidth="1"/>
    <col min="1548" max="1548" width="2.08203125" style="56" customWidth="1"/>
    <col min="1549" max="1549" width="13.6640625" style="56" customWidth="1"/>
    <col min="1550" max="1550" width="1.08203125" style="56" customWidth="1"/>
    <col min="1551" max="1788" width="9" style="56"/>
    <col min="1789" max="1791" width="2.08203125" style="56" customWidth="1"/>
    <col min="1792" max="1792" width="56.6640625" style="56" customWidth="1"/>
    <col min="1793" max="1793" width="14.6640625" style="56" customWidth="1"/>
    <col min="1794" max="1794" width="3.08203125" style="56" customWidth="1"/>
    <col min="1795" max="1795" width="13" style="56" customWidth="1"/>
    <col min="1796" max="1796" width="2.08203125" style="56" customWidth="1"/>
    <col min="1797" max="1797" width="14" style="56" customWidth="1"/>
    <col min="1798" max="1798" width="2.08203125" style="56" customWidth="1"/>
    <col min="1799" max="1799" width="11.6640625" style="56" customWidth="1"/>
    <col min="1800" max="1800" width="2.08203125" style="56" customWidth="1"/>
    <col min="1801" max="1801" width="13" style="56" customWidth="1"/>
    <col min="1802" max="1802" width="2" style="56" customWidth="1"/>
    <col min="1803" max="1803" width="13.08203125" style="56" customWidth="1"/>
    <col min="1804" max="1804" width="2.08203125" style="56" customWidth="1"/>
    <col min="1805" max="1805" width="13.6640625" style="56" customWidth="1"/>
    <col min="1806" max="1806" width="1.08203125" style="56" customWidth="1"/>
    <col min="1807" max="2044" width="9" style="56"/>
    <col min="2045" max="2047" width="2.08203125" style="56" customWidth="1"/>
    <col min="2048" max="2048" width="56.6640625" style="56" customWidth="1"/>
    <col min="2049" max="2049" width="14.6640625" style="56" customWidth="1"/>
    <col min="2050" max="2050" width="3.08203125" style="56" customWidth="1"/>
    <col min="2051" max="2051" width="13" style="56" customWidth="1"/>
    <col min="2052" max="2052" width="2.08203125" style="56" customWidth="1"/>
    <col min="2053" max="2053" width="14" style="56" customWidth="1"/>
    <col min="2054" max="2054" width="2.08203125" style="56" customWidth="1"/>
    <col min="2055" max="2055" width="11.6640625" style="56" customWidth="1"/>
    <col min="2056" max="2056" width="2.08203125" style="56" customWidth="1"/>
    <col min="2057" max="2057" width="13" style="56" customWidth="1"/>
    <col min="2058" max="2058" width="2" style="56" customWidth="1"/>
    <col min="2059" max="2059" width="13.08203125" style="56" customWidth="1"/>
    <col min="2060" max="2060" width="2.08203125" style="56" customWidth="1"/>
    <col min="2061" max="2061" width="13.6640625" style="56" customWidth="1"/>
    <col min="2062" max="2062" width="1.08203125" style="56" customWidth="1"/>
    <col min="2063" max="2300" width="9" style="56"/>
    <col min="2301" max="2303" width="2.08203125" style="56" customWidth="1"/>
    <col min="2304" max="2304" width="56.6640625" style="56" customWidth="1"/>
    <col min="2305" max="2305" width="14.6640625" style="56" customWidth="1"/>
    <col min="2306" max="2306" width="3.08203125" style="56" customWidth="1"/>
    <col min="2307" max="2307" width="13" style="56" customWidth="1"/>
    <col min="2308" max="2308" width="2.08203125" style="56" customWidth="1"/>
    <col min="2309" max="2309" width="14" style="56" customWidth="1"/>
    <col min="2310" max="2310" width="2.08203125" style="56" customWidth="1"/>
    <col min="2311" max="2311" width="11.6640625" style="56" customWidth="1"/>
    <col min="2312" max="2312" width="2.08203125" style="56" customWidth="1"/>
    <col min="2313" max="2313" width="13" style="56" customWidth="1"/>
    <col min="2314" max="2314" width="2" style="56" customWidth="1"/>
    <col min="2315" max="2315" width="13.08203125" style="56" customWidth="1"/>
    <col min="2316" max="2316" width="2.08203125" style="56" customWidth="1"/>
    <col min="2317" max="2317" width="13.6640625" style="56" customWidth="1"/>
    <col min="2318" max="2318" width="1.08203125" style="56" customWidth="1"/>
    <col min="2319" max="2556" width="9" style="56"/>
    <col min="2557" max="2559" width="2.08203125" style="56" customWidth="1"/>
    <col min="2560" max="2560" width="56.6640625" style="56" customWidth="1"/>
    <col min="2561" max="2561" width="14.6640625" style="56" customWidth="1"/>
    <col min="2562" max="2562" width="3.08203125" style="56" customWidth="1"/>
    <col min="2563" max="2563" width="13" style="56" customWidth="1"/>
    <col min="2564" max="2564" width="2.08203125" style="56" customWidth="1"/>
    <col min="2565" max="2565" width="14" style="56" customWidth="1"/>
    <col min="2566" max="2566" width="2.08203125" style="56" customWidth="1"/>
    <col min="2567" max="2567" width="11.6640625" style="56" customWidth="1"/>
    <col min="2568" max="2568" width="2.08203125" style="56" customWidth="1"/>
    <col min="2569" max="2569" width="13" style="56" customWidth="1"/>
    <col min="2570" max="2570" width="2" style="56" customWidth="1"/>
    <col min="2571" max="2571" width="13.08203125" style="56" customWidth="1"/>
    <col min="2572" max="2572" width="2.08203125" style="56" customWidth="1"/>
    <col min="2573" max="2573" width="13.6640625" style="56" customWidth="1"/>
    <col min="2574" max="2574" width="1.08203125" style="56" customWidth="1"/>
    <col min="2575" max="2812" width="9" style="56"/>
    <col min="2813" max="2815" width="2.08203125" style="56" customWidth="1"/>
    <col min="2816" max="2816" width="56.6640625" style="56" customWidth="1"/>
    <col min="2817" max="2817" width="14.6640625" style="56" customWidth="1"/>
    <col min="2818" max="2818" width="3.08203125" style="56" customWidth="1"/>
    <col min="2819" max="2819" width="13" style="56" customWidth="1"/>
    <col min="2820" max="2820" width="2.08203125" style="56" customWidth="1"/>
    <col min="2821" max="2821" width="14" style="56" customWidth="1"/>
    <col min="2822" max="2822" width="2.08203125" style="56" customWidth="1"/>
    <col min="2823" max="2823" width="11.6640625" style="56" customWidth="1"/>
    <col min="2824" max="2824" width="2.08203125" style="56" customWidth="1"/>
    <col min="2825" max="2825" width="13" style="56" customWidth="1"/>
    <col min="2826" max="2826" width="2" style="56" customWidth="1"/>
    <col min="2827" max="2827" width="13.08203125" style="56" customWidth="1"/>
    <col min="2828" max="2828" width="2.08203125" style="56" customWidth="1"/>
    <col min="2829" max="2829" width="13.6640625" style="56" customWidth="1"/>
    <col min="2830" max="2830" width="1.08203125" style="56" customWidth="1"/>
    <col min="2831" max="3068" width="9" style="56"/>
    <col min="3069" max="3071" width="2.08203125" style="56" customWidth="1"/>
    <col min="3072" max="3072" width="56.6640625" style="56" customWidth="1"/>
    <col min="3073" max="3073" width="14.6640625" style="56" customWidth="1"/>
    <col min="3074" max="3074" width="3.08203125" style="56" customWidth="1"/>
    <col min="3075" max="3075" width="13" style="56" customWidth="1"/>
    <col min="3076" max="3076" width="2.08203125" style="56" customWidth="1"/>
    <col min="3077" max="3077" width="14" style="56" customWidth="1"/>
    <col min="3078" max="3078" width="2.08203125" style="56" customWidth="1"/>
    <col min="3079" max="3079" width="11.6640625" style="56" customWidth="1"/>
    <col min="3080" max="3080" width="2.08203125" style="56" customWidth="1"/>
    <col min="3081" max="3081" width="13" style="56" customWidth="1"/>
    <col min="3082" max="3082" width="2" style="56" customWidth="1"/>
    <col min="3083" max="3083" width="13.08203125" style="56" customWidth="1"/>
    <col min="3084" max="3084" width="2.08203125" style="56" customWidth="1"/>
    <col min="3085" max="3085" width="13.6640625" style="56" customWidth="1"/>
    <col min="3086" max="3086" width="1.08203125" style="56" customWidth="1"/>
    <col min="3087" max="3324" width="9" style="56"/>
    <col min="3325" max="3327" width="2.08203125" style="56" customWidth="1"/>
    <col min="3328" max="3328" width="56.6640625" style="56" customWidth="1"/>
    <col min="3329" max="3329" width="14.6640625" style="56" customWidth="1"/>
    <col min="3330" max="3330" width="3.08203125" style="56" customWidth="1"/>
    <col min="3331" max="3331" width="13" style="56" customWidth="1"/>
    <col min="3332" max="3332" width="2.08203125" style="56" customWidth="1"/>
    <col min="3333" max="3333" width="14" style="56" customWidth="1"/>
    <col min="3334" max="3334" width="2.08203125" style="56" customWidth="1"/>
    <col min="3335" max="3335" width="11.6640625" style="56" customWidth="1"/>
    <col min="3336" max="3336" width="2.08203125" style="56" customWidth="1"/>
    <col min="3337" max="3337" width="13" style="56" customWidth="1"/>
    <col min="3338" max="3338" width="2" style="56" customWidth="1"/>
    <col min="3339" max="3339" width="13.08203125" style="56" customWidth="1"/>
    <col min="3340" max="3340" width="2.08203125" style="56" customWidth="1"/>
    <col min="3341" max="3341" width="13.6640625" style="56" customWidth="1"/>
    <col min="3342" max="3342" width="1.08203125" style="56" customWidth="1"/>
    <col min="3343" max="3580" width="9" style="56"/>
    <col min="3581" max="3583" width="2.08203125" style="56" customWidth="1"/>
    <col min="3584" max="3584" width="56.6640625" style="56" customWidth="1"/>
    <col min="3585" max="3585" width="14.6640625" style="56" customWidth="1"/>
    <col min="3586" max="3586" width="3.08203125" style="56" customWidth="1"/>
    <col min="3587" max="3587" width="13" style="56" customWidth="1"/>
    <col min="3588" max="3588" width="2.08203125" style="56" customWidth="1"/>
    <col min="3589" max="3589" width="14" style="56" customWidth="1"/>
    <col min="3590" max="3590" width="2.08203125" style="56" customWidth="1"/>
    <col min="3591" max="3591" width="11.6640625" style="56" customWidth="1"/>
    <col min="3592" max="3592" width="2.08203125" style="56" customWidth="1"/>
    <col min="3593" max="3593" width="13" style="56" customWidth="1"/>
    <col min="3594" max="3594" width="2" style="56" customWidth="1"/>
    <col min="3595" max="3595" width="13.08203125" style="56" customWidth="1"/>
    <col min="3596" max="3596" width="2.08203125" style="56" customWidth="1"/>
    <col min="3597" max="3597" width="13.6640625" style="56" customWidth="1"/>
    <col min="3598" max="3598" width="1.08203125" style="56" customWidth="1"/>
    <col min="3599" max="3836" width="9" style="56"/>
    <col min="3837" max="3839" width="2.08203125" style="56" customWidth="1"/>
    <col min="3840" max="3840" width="56.6640625" style="56" customWidth="1"/>
    <col min="3841" max="3841" width="14.6640625" style="56" customWidth="1"/>
    <col min="3842" max="3842" width="3.08203125" style="56" customWidth="1"/>
    <col min="3843" max="3843" width="13" style="56" customWidth="1"/>
    <col min="3844" max="3844" width="2.08203125" style="56" customWidth="1"/>
    <col min="3845" max="3845" width="14" style="56" customWidth="1"/>
    <col min="3846" max="3846" width="2.08203125" style="56" customWidth="1"/>
    <col min="3847" max="3847" width="11.6640625" style="56" customWidth="1"/>
    <col min="3848" max="3848" width="2.08203125" style="56" customWidth="1"/>
    <col min="3849" max="3849" width="13" style="56" customWidth="1"/>
    <col min="3850" max="3850" width="2" style="56" customWidth="1"/>
    <col min="3851" max="3851" width="13.08203125" style="56" customWidth="1"/>
    <col min="3852" max="3852" width="2.08203125" style="56" customWidth="1"/>
    <col min="3853" max="3853" width="13.6640625" style="56" customWidth="1"/>
    <col min="3854" max="3854" width="1.08203125" style="56" customWidth="1"/>
    <col min="3855" max="4092" width="9" style="56"/>
    <col min="4093" max="4095" width="2.08203125" style="56" customWidth="1"/>
    <col min="4096" max="4096" width="56.6640625" style="56" customWidth="1"/>
    <col min="4097" max="4097" width="14.6640625" style="56" customWidth="1"/>
    <col min="4098" max="4098" width="3.08203125" style="56" customWidth="1"/>
    <col min="4099" max="4099" width="13" style="56" customWidth="1"/>
    <col min="4100" max="4100" width="2.08203125" style="56" customWidth="1"/>
    <col min="4101" max="4101" width="14" style="56" customWidth="1"/>
    <col min="4102" max="4102" width="2.08203125" style="56" customWidth="1"/>
    <col min="4103" max="4103" width="11.6640625" style="56" customWidth="1"/>
    <col min="4104" max="4104" width="2.08203125" style="56" customWidth="1"/>
    <col min="4105" max="4105" width="13" style="56" customWidth="1"/>
    <col min="4106" max="4106" width="2" style="56" customWidth="1"/>
    <col min="4107" max="4107" width="13.08203125" style="56" customWidth="1"/>
    <col min="4108" max="4108" width="2.08203125" style="56" customWidth="1"/>
    <col min="4109" max="4109" width="13.6640625" style="56" customWidth="1"/>
    <col min="4110" max="4110" width="1.08203125" style="56" customWidth="1"/>
    <col min="4111" max="4348" width="9" style="56"/>
    <col min="4349" max="4351" width="2.08203125" style="56" customWidth="1"/>
    <col min="4352" max="4352" width="56.6640625" style="56" customWidth="1"/>
    <col min="4353" max="4353" width="14.6640625" style="56" customWidth="1"/>
    <col min="4354" max="4354" width="3.08203125" style="56" customWidth="1"/>
    <col min="4355" max="4355" width="13" style="56" customWidth="1"/>
    <col min="4356" max="4356" width="2.08203125" style="56" customWidth="1"/>
    <col min="4357" max="4357" width="14" style="56" customWidth="1"/>
    <col min="4358" max="4358" width="2.08203125" style="56" customWidth="1"/>
    <col min="4359" max="4359" width="11.6640625" style="56" customWidth="1"/>
    <col min="4360" max="4360" width="2.08203125" style="56" customWidth="1"/>
    <col min="4361" max="4361" width="13" style="56" customWidth="1"/>
    <col min="4362" max="4362" width="2" style="56" customWidth="1"/>
    <col min="4363" max="4363" width="13.08203125" style="56" customWidth="1"/>
    <col min="4364" max="4364" width="2.08203125" style="56" customWidth="1"/>
    <col min="4365" max="4365" width="13.6640625" style="56" customWidth="1"/>
    <col min="4366" max="4366" width="1.08203125" style="56" customWidth="1"/>
    <col min="4367" max="4604" width="9" style="56"/>
    <col min="4605" max="4607" width="2.08203125" style="56" customWidth="1"/>
    <col min="4608" max="4608" width="56.6640625" style="56" customWidth="1"/>
    <col min="4609" max="4609" width="14.6640625" style="56" customWidth="1"/>
    <col min="4610" max="4610" width="3.08203125" style="56" customWidth="1"/>
    <col min="4611" max="4611" width="13" style="56" customWidth="1"/>
    <col min="4612" max="4612" width="2.08203125" style="56" customWidth="1"/>
    <col min="4613" max="4613" width="14" style="56" customWidth="1"/>
    <col min="4614" max="4614" width="2.08203125" style="56" customWidth="1"/>
    <col min="4615" max="4615" width="11.6640625" style="56" customWidth="1"/>
    <col min="4616" max="4616" width="2.08203125" style="56" customWidth="1"/>
    <col min="4617" max="4617" width="13" style="56" customWidth="1"/>
    <col min="4618" max="4618" width="2" style="56" customWidth="1"/>
    <col min="4619" max="4619" width="13.08203125" style="56" customWidth="1"/>
    <col min="4620" max="4620" width="2.08203125" style="56" customWidth="1"/>
    <col min="4621" max="4621" width="13.6640625" style="56" customWidth="1"/>
    <col min="4622" max="4622" width="1.08203125" style="56" customWidth="1"/>
    <col min="4623" max="4860" width="9" style="56"/>
    <col min="4861" max="4863" width="2.08203125" style="56" customWidth="1"/>
    <col min="4864" max="4864" width="56.6640625" style="56" customWidth="1"/>
    <col min="4865" max="4865" width="14.6640625" style="56" customWidth="1"/>
    <col min="4866" max="4866" width="3.08203125" style="56" customWidth="1"/>
    <col min="4867" max="4867" width="13" style="56" customWidth="1"/>
    <col min="4868" max="4868" width="2.08203125" style="56" customWidth="1"/>
    <col min="4869" max="4869" width="14" style="56" customWidth="1"/>
    <col min="4870" max="4870" width="2.08203125" style="56" customWidth="1"/>
    <col min="4871" max="4871" width="11.6640625" style="56" customWidth="1"/>
    <col min="4872" max="4872" width="2.08203125" style="56" customWidth="1"/>
    <col min="4873" max="4873" width="13" style="56" customWidth="1"/>
    <col min="4874" max="4874" width="2" style="56" customWidth="1"/>
    <col min="4875" max="4875" width="13.08203125" style="56" customWidth="1"/>
    <col min="4876" max="4876" width="2.08203125" style="56" customWidth="1"/>
    <col min="4877" max="4877" width="13.6640625" style="56" customWidth="1"/>
    <col min="4878" max="4878" width="1.08203125" style="56" customWidth="1"/>
    <col min="4879" max="5116" width="9" style="56"/>
    <col min="5117" max="5119" width="2.08203125" style="56" customWidth="1"/>
    <col min="5120" max="5120" width="56.6640625" style="56" customWidth="1"/>
    <col min="5121" max="5121" width="14.6640625" style="56" customWidth="1"/>
    <col min="5122" max="5122" width="3.08203125" style="56" customWidth="1"/>
    <col min="5123" max="5123" width="13" style="56" customWidth="1"/>
    <col min="5124" max="5124" width="2.08203125" style="56" customWidth="1"/>
    <col min="5125" max="5125" width="14" style="56" customWidth="1"/>
    <col min="5126" max="5126" width="2.08203125" style="56" customWidth="1"/>
    <col min="5127" max="5127" width="11.6640625" style="56" customWidth="1"/>
    <col min="5128" max="5128" width="2.08203125" style="56" customWidth="1"/>
    <col min="5129" max="5129" width="13" style="56" customWidth="1"/>
    <col min="5130" max="5130" width="2" style="56" customWidth="1"/>
    <col min="5131" max="5131" width="13.08203125" style="56" customWidth="1"/>
    <col min="5132" max="5132" width="2.08203125" style="56" customWidth="1"/>
    <col min="5133" max="5133" width="13.6640625" style="56" customWidth="1"/>
    <col min="5134" max="5134" width="1.08203125" style="56" customWidth="1"/>
    <col min="5135" max="5372" width="9" style="56"/>
    <col min="5373" max="5375" width="2.08203125" style="56" customWidth="1"/>
    <col min="5376" max="5376" width="56.6640625" style="56" customWidth="1"/>
    <col min="5377" max="5377" width="14.6640625" style="56" customWidth="1"/>
    <col min="5378" max="5378" width="3.08203125" style="56" customWidth="1"/>
    <col min="5379" max="5379" width="13" style="56" customWidth="1"/>
    <col min="5380" max="5380" width="2.08203125" style="56" customWidth="1"/>
    <col min="5381" max="5381" width="14" style="56" customWidth="1"/>
    <col min="5382" max="5382" width="2.08203125" style="56" customWidth="1"/>
    <col min="5383" max="5383" width="11.6640625" style="56" customWidth="1"/>
    <col min="5384" max="5384" width="2.08203125" style="56" customWidth="1"/>
    <col min="5385" max="5385" width="13" style="56" customWidth="1"/>
    <col min="5386" max="5386" width="2" style="56" customWidth="1"/>
    <col min="5387" max="5387" width="13.08203125" style="56" customWidth="1"/>
    <col min="5388" max="5388" width="2.08203125" style="56" customWidth="1"/>
    <col min="5389" max="5389" width="13.6640625" style="56" customWidth="1"/>
    <col min="5390" max="5390" width="1.08203125" style="56" customWidth="1"/>
    <col min="5391" max="5628" width="9" style="56"/>
    <col min="5629" max="5631" width="2.08203125" style="56" customWidth="1"/>
    <col min="5632" max="5632" width="56.6640625" style="56" customWidth="1"/>
    <col min="5633" max="5633" width="14.6640625" style="56" customWidth="1"/>
    <col min="5634" max="5634" width="3.08203125" style="56" customWidth="1"/>
    <col min="5635" max="5635" width="13" style="56" customWidth="1"/>
    <col min="5636" max="5636" width="2.08203125" style="56" customWidth="1"/>
    <col min="5637" max="5637" width="14" style="56" customWidth="1"/>
    <col min="5638" max="5638" width="2.08203125" style="56" customWidth="1"/>
    <col min="5639" max="5639" width="11.6640625" style="56" customWidth="1"/>
    <col min="5640" max="5640" width="2.08203125" style="56" customWidth="1"/>
    <col min="5641" max="5641" width="13" style="56" customWidth="1"/>
    <col min="5642" max="5642" width="2" style="56" customWidth="1"/>
    <col min="5643" max="5643" width="13.08203125" style="56" customWidth="1"/>
    <col min="5644" max="5644" width="2.08203125" style="56" customWidth="1"/>
    <col min="5645" max="5645" width="13.6640625" style="56" customWidth="1"/>
    <col min="5646" max="5646" width="1.08203125" style="56" customWidth="1"/>
    <col min="5647" max="5884" width="9" style="56"/>
    <col min="5885" max="5887" width="2.08203125" style="56" customWidth="1"/>
    <col min="5888" max="5888" width="56.6640625" style="56" customWidth="1"/>
    <col min="5889" max="5889" width="14.6640625" style="56" customWidth="1"/>
    <col min="5890" max="5890" width="3.08203125" style="56" customWidth="1"/>
    <col min="5891" max="5891" width="13" style="56" customWidth="1"/>
    <col min="5892" max="5892" width="2.08203125" style="56" customWidth="1"/>
    <col min="5893" max="5893" width="14" style="56" customWidth="1"/>
    <col min="5894" max="5894" width="2.08203125" style="56" customWidth="1"/>
    <col min="5895" max="5895" width="11.6640625" style="56" customWidth="1"/>
    <col min="5896" max="5896" width="2.08203125" style="56" customWidth="1"/>
    <col min="5897" max="5897" width="13" style="56" customWidth="1"/>
    <col min="5898" max="5898" width="2" style="56" customWidth="1"/>
    <col min="5899" max="5899" width="13.08203125" style="56" customWidth="1"/>
    <col min="5900" max="5900" width="2.08203125" style="56" customWidth="1"/>
    <col min="5901" max="5901" width="13.6640625" style="56" customWidth="1"/>
    <col min="5902" max="5902" width="1.08203125" style="56" customWidth="1"/>
    <col min="5903" max="6140" width="9" style="56"/>
    <col min="6141" max="6143" width="2.08203125" style="56" customWidth="1"/>
    <col min="6144" max="6144" width="56.6640625" style="56" customWidth="1"/>
    <col min="6145" max="6145" width="14.6640625" style="56" customWidth="1"/>
    <col min="6146" max="6146" width="3.08203125" style="56" customWidth="1"/>
    <col min="6147" max="6147" width="13" style="56" customWidth="1"/>
    <col min="6148" max="6148" width="2.08203125" style="56" customWidth="1"/>
    <col min="6149" max="6149" width="14" style="56" customWidth="1"/>
    <col min="6150" max="6150" width="2.08203125" style="56" customWidth="1"/>
    <col min="6151" max="6151" width="11.6640625" style="56" customWidth="1"/>
    <col min="6152" max="6152" width="2.08203125" style="56" customWidth="1"/>
    <col min="6153" max="6153" width="13" style="56" customWidth="1"/>
    <col min="6154" max="6154" width="2" style="56" customWidth="1"/>
    <col min="6155" max="6155" width="13.08203125" style="56" customWidth="1"/>
    <col min="6156" max="6156" width="2.08203125" style="56" customWidth="1"/>
    <col min="6157" max="6157" width="13.6640625" style="56" customWidth="1"/>
    <col min="6158" max="6158" width="1.08203125" style="56" customWidth="1"/>
    <col min="6159" max="6396" width="9" style="56"/>
    <col min="6397" max="6399" width="2.08203125" style="56" customWidth="1"/>
    <col min="6400" max="6400" width="56.6640625" style="56" customWidth="1"/>
    <col min="6401" max="6401" width="14.6640625" style="56" customWidth="1"/>
    <col min="6402" max="6402" width="3.08203125" style="56" customWidth="1"/>
    <col min="6403" max="6403" width="13" style="56" customWidth="1"/>
    <col min="6404" max="6404" width="2.08203125" style="56" customWidth="1"/>
    <col min="6405" max="6405" width="14" style="56" customWidth="1"/>
    <col min="6406" max="6406" width="2.08203125" style="56" customWidth="1"/>
    <col min="6407" max="6407" width="11.6640625" style="56" customWidth="1"/>
    <col min="6408" max="6408" width="2.08203125" style="56" customWidth="1"/>
    <col min="6409" max="6409" width="13" style="56" customWidth="1"/>
    <col min="6410" max="6410" width="2" style="56" customWidth="1"/>
    <col min="6411" max="6411" width="13.08203125" style="56" customWidth="1"/>
    <col min="6412" max="6412" width="2.08203125" style="56" customWidth="1"/>
    <col min="6413" max="6413" width="13.6640625" style="56" customWidth="1"/>
    <col min="6414" max="6414" width="1.08203125" style="56" customWidth="1"/>
    <col min="6415" max="6652" width="9" style="56"/>
    <col min="6653" max="6655" width="2.08203125" style="56" customWidth="1"/>
    <col min="6656" max="6656" width="56.6640625" style="56" customWidth="1"/>
    <col min="6657" max="6657" width="14.6640625" style="56" customWidth="1"/>
    <col min="6658" max="6658" width="3.08203125" style="56" customWidth="1"/>
    <col min="6659" max="6659" width="13" style="56" customWidth="1"/>
    <col min="6660" max="6660" width="2.08203125" style="56" customWidth="1"/>
    <col min="6661" max="6661" width="14" style="56" customWidth="1"/>
    <col min="6662" max="6662" width="2.08203125" style="56" customWidth="1"/>
    <col min="6663" max="6663" width="11.6640625" style="56" customWidth="1"/>
    <col min="6664" max="6664" width="2.08203125" style="56" customWidth="1"/>
    <col min="6665" max="6665" width="13" style="56" customWidth="1"/>
    <col min="6666" max="6666" width="2" style="56" customWidth="1"/>
    <col min="6667" max="6667" width="13.08203125" style="56" customWidth="1"/>
    <col min="6668" max="6668" width="2.08203125" style="56" customWidth="1"/>
    <col min="6669" max="6669" width="13.6640625" style="56" customWidth="1"/>
    <col min="6670" max="6670" width="1.08203125" style="56" customWidth="1"/>
    <col min="6671" max="6908" width="9" style="56"/>
    <col min="6909" max="6911" width="2.08203125" style="56" customWidth="1"/>
    <col min="6912" max="6912" width="56.6640625" style="56" customWidth="1"/>
    <col min="6913" max="6913" width="14.6640625" style="56" customWidth="1"/>
    <col min="6914" max="6914" width="3.08203125" style="56" customWidth="1"/>
    <col min="6915" max="6915" width="13" style="56" customWidth="1"/>
    <col min="6916" max="6916" width="2.08203125" style="56" customWidth="1"/>
    <col min="6917" max="6917" width="14" style="56" customWidth="1"/>
    <col min="6918" max="6918" width="2.08203125" style="56" customWidth="1"/>
    <col min="6919" max="6919" width="11.6640625" style="56" customWidth="1"/>
    <col min="6920" max="6920" width="2.08203125" style="56" customWidth="1"/>
    <col min="6921" max="6921" width="13" style="56" customWidth="1"/>
    <col min="6922" max="6922" width="2" style="56" customWidth="1"/>
    <col min="6923" max="6923" width="13.08203125" style="56" customWidth="1"/>
    <col min="6924" max="6924" width="2.08203125" style="56" customWidth="1"/>
    <col min="6925" max="6925" width="13.6640625" style="56" customWidth="1"/>
    <col min="6926" max="6926" width="1.08203125" style="56" customWidth="1"/>
    <col min="6927" max="7164" width="9" style="56"/>
    <col min="7165" max="7167" width="2.08203125" style="56" customWidth="1"/>
    <col min="7168" max="7168" width="56.6640625" style="56" customWidth="1"/>
    <col min="7169" max="7169" width="14.6640625" style="56" customWidth="1"/>
    <col min="7170" max="7170" width="3.08203125" style="56" customWidth="1"/>
    <col min="7171" max="7171" width="13" style="56" customWidth="1"/>
    <col min="7172" max="7172" width="2.08203125" style="56" customWidth="1"/>
    <col min="7173" max="7173" width="14" style="56" customWidth="1"/>
    <col min="7174" max="7174" width="2.08203125" style="56" customWidth="1"/>
    <col min="7175" max="7175" width="11.6640625" style="56" customWidth="1"/>
    <col min="7176" max="7176" width="2.08203125" style="56" customWidth="1"/>
    <col min="7177" max="7177" width="13" style="56" customWidth="1"/>
    <col min="7178" max="7178" width="2" style="56" customWidth="1"/>
    <col min="7179" max="7179" width="13.08203125" style="56" customWidth="1"/>
    <col min="7180" max="7180" width="2.08203125" style="56" customWidth="1"/>
    <col min="7181" max="7181" width="13.6640625" style="56" customWidth="1"/>
    <col min="7182" max="7182" width="1.08203125" style="56" customWidth="1"/>
    <col min="7183" max="7420" width="9" style="56"/>
    <col min="7421" max="7423" width="2.08203125" style="56" customWidth="1"/>
    <col min="7424" max="7424" width="56.6640625" style="56" customWidth="1"/>
    <col min="7425" max="7425" width="14.6640625" style="56" customWidth="1"/>
    <col min="7426" max="7426" width="3.08203125" style="56" customWidth="1"/>
    <col min="7427" max="7427" width="13" style="56" customWidth="1"/>
    <col min="7428" max="7428" width="2.08203125" style="56" customWidth="1"/>
    <col min="7429" max="7429" width="14" style="56" customWidth="1"/>
    <col min="7430" max="7430" width="2.08203125" style="56" customWidth="1"/>
    <col min="7431" max="7431" width="11.6640625" style="56" customWidth="1"/>
    <col min="7432" max="7432" width="2.08203125" style="56" customWidth="1"/>
    <col min="7433" max="7433" width="13" style="56" customWidth="1"/>
    <col min="7434" max="7434" width="2" style="56" customWidth="1"/>
    <col min="7435" max="7435" width="13.08203125" style="56" customWidth="1"/>
    <col min="7436" max="7436" width="2.08203125" style="56" customWidth="1"/>
    <col min="7437" max="7437" width="13.6640625" style="56" customWidth="1"/>
    <col min="7438" max="7438" width="1.08203125" style="56" customWidth="1"/>
    <col min="7439" max="7676" width="9" style="56"/>
    <col min="7677" max="7679" width="2.08203125" style="56" customWidth="1"/>
    <col min="7680" max="7680" width="56.6640625" style="56" customWidth="1"/>
    <col min="7681" max="7681" width="14.6640625" style="56" customWidth="1"/>
    <col min="7682" max="7682" width="3.08203125" style="56" customWidth="1"/>
    <col min="7683" max="7683" width="13" style="56" customWidth="1"/>
    <col min="7684" max="7684" width="2.08203125" style="56" customWidth="1"/>
    <col min="7685" max="7685" width="14" style="56" customWidth="1"/>
    <col min="7686" max="7686" width="2.08203125" style="56" customWidth="1"/>
    <col min="7687" max="7687" width="11.6640625" style="56" customWidth="1"/>
    <col min="7688" max="7688" width="2.08203125" style="56" customWidth="1"/>
    <col min="7689" max="7689" width="13" style="56" customWidth="1"/>
    <col min="7690" max="7690" width="2" style="56" customWidth="1"/>
    <col min="7691" max="7691" width="13.08203125" style="56" customWidth="1"/>
    <col min="7692" max="7692" width="2.08203125" style="56" customWidth="1"/>
    <col min="7693" max="7693" width="13.6640625" style="56" customWidth="1"/>
    <col min="7694" max="7694" width="1.08203125" style="56" customWidth="1"/>
    <col min="7695" max="7932" width="9" style="56"/>
    <col min="7933" max="7935" width="2.08203125" style="56" customWidth="1"/>
    <col min="7936" max="7936" width="56.6640625" style="56" customWidth="1"/>
    <col min="7937" max="7937" width="14.6640625" style="56" customWidth="1"/>
    <col min="7938" max="7938" width="3.08203125" style="56" customWidth="1"/>
    <col min="7939" max="7939" width="13" style="56" customWidth="1"/>
    <col min="7940" max="7940" width="2.08203125" style="56" customWidth="1"/>
    <col min="7941" max="7941" width="14" style="56" customWidth="1"/>
    <col min="7942" max="7942" width="2.08203125" style="56" customWidth="1"/>
    <col min="7943" max="7943" width="11.6640625" style="56" customWidth="1"/>
    <col min="7944" max="7944" width="2.08203125" style="56" customWidth="1"/>
    <col min="7945" max="7945" width="13" style="56" customWidth="1"/>
    <col min="7946" max="7946" width="2" style="56" customWidth="1"/>
    <col min="7947" max="7947" width="13.08203125" style="56" customWidth="1"/>
    <col min="7948" max="7948" width="2.08203125" style="56" customWidth="1"/>
    <col min="7949" max="7949" width="13.6640625" style="56" customWidth="1"/>
    <col min="7950" max="7950" width="1.08203125" style="56" customWidth="1"/>
    <col min="7951" max="8188" width="9" style="56"/>
    <col min="8189" max="8191" width="2.08203125" style="56" customWidth="1"/>
    <col min="8192" max="8192" width="56.6640625" style="56" customWidth="1"/>
    <col min="8193" max="8193" width="14.6640625" style="56" customWidth="1"/>
    <col min="8194" max="8194" width="3.08203125" style="56" customWidth="1"/>
    <col min="8195" max="8195" width="13" style="56" customWidth="1"/>
    <col min="8196" max="8196" width="2.08203125" style="56" customWidth="1"/>
    <col min="8197" max="8197" width="14" style="56" customWidth="1"/>
    <col min="8198" max="8198" width="2.08203125" style="56" customWidth="1"/>
    <col min="8199" max="8199" width="11.6640625" style="56" customWidth="1"/>
    <col min="8200" max="8200" width="2.08203125" style="56" customWidth="1"/>
    <col min="8201" max="8201" width="13" style="56" customWidth="1"/>
    <col min="8202" max="8202" width="2" style="56" customWidth="1"/>
    <col min="8203" max="8203" width="13.08203125" style="56" customWidth="1"/>
    <col min="8204" max="8204" width="2.08203125" style="56" customWidth="1"/>
    <col min="8205" max="8205" width="13.6640625" style="56" customWidth="1"/>
    <col min="8206" max="8206" width="1.08203125" style="56" customWidth="1"/>
    <col min="8207" max="8444" width="9" style="56"/>
    <col min="8445" max="8447" width="2.08203125" style="56" customWidth="1"/>
    <col min="8448" max="8448" width="56.6640625" style="56" customWidth="1"/>
    <col min="8449" max="8449" width="14.6640625" style="56" customWidth="1"/>
    <col min="8450" max="8450" width="3.08203125" style="56" customWidth="1"/>
    <col min="8451" max="8451" width="13" style="56" customWidth="1"/>
    <col min="8452" max="8452" width="2.08203125" style="56" customWidth="1"/>
    <col min="8453" max="8453" width="14" style="56" customWidth="1"/>
    <col min="8454" max="8454" width="2.08203125" style="56" customWidth="1"/>
    <col min="8455" max="8455" width="11.6640625" style="56" customWidth="1"/>
    <col min="8456" max="8456" width="2.08203125" style="56" customWidth="1"/>
    <col min="8457" max="8457" width="13" style="56" customWidth="1"/>
    <col min="8458" max="8458" width="2" style="56" customWidth="1"/>
    <col min="8459" max="8459" width="13.08203125" style="56" customWidth="1"/>
    <col min="8460" max="8460" width="2.08203125" style="56" customWidth="1"/>
    <col min="8461" max="8461" width="13.6640625" style="56" customWidth="1"/>
    <col min="8462" max="8462" width="1.08203125" style="56" customWidth="1"/>
    <col min="8463" max="8700" width="9" style="56"/>
    <col min="8701" max="8703" width="2.08203125" style="56" customWidth="1"/>
    <col min="8704" max="8704" width="56.6640625" style="56" customWidth="1"/>
    <col min="8705" max="8705" width="14.6640625" style="56" customWidth="1"/>
    <col min="8706" max="8706" width="3.08203125" style="56" customWidth="1"/>
    <col min="8707" max="8707" width="13" style="56" customWidth="1"/>
    <col min="8708" max="8708" width="2.08203125" style="56" customWidth="1"/>
    <col min="8709" max="8709" width="14" style="56" customWidth="1"/>
    <col min="8710" max="8710" width="2.08203125" style="56" customWidth="1"/>
    <col min="8711" max="8711" width="11.6640625" style="56" customWidth="1"/>
    <col min="8712" max="8712" width="2.08203125" style="56" customWidth="1"/>
    <col min="8713" max="8713" width="13" style="56" customWidth="1"/>
    <col min="8714" max="8714" width="2" style="56" customWidth="1"/>
    <col min="8715" max="8715" width="13.08203125" style="56" customWidth="1"/>
    <col min="8716" max="8716" width="2.08203125" style="56" customWidth="1"/>
    <col min="8717" max="8717" width="13.6640625" style="56" customWidth="1"/>
    <col min="8718" max="8718" width="1.08203125" style="56" customWidth="1"/>
    <col min="8719" max="8956" width="9" style="56"/>
    <col min="8957" max="8959" width="2.08203125" style="56" customWidth="1"/>
    <col min="8960" max="8960" width="56.6640625" style="56" customWidth="1"/>
    <col min="8961" max="8961" width="14.6640625" style="56" customWidth="1"/>
    <col min="8962" max="8962" width="3.08203125" style="56" customWidth="1"/>
    <col min="8963" max="8963" width="13" style="56" customWidth="1"/>
    <col min="8964" max="8964" width="2.08203125" style="56" customWidth="1"/>
    <col min="8965" max="8965" width="14" style="56" customWidth="1"/>
    <col min="8966" max="8966" width="2.08203125" style="56" customWidth="1"/>
    <col min="8967" max="8967" width="11.6640625" style="56" customWidth="1"/>
    <col min="8968" max="8968" width="2.08203125" style="56" customWidth="1"/>
    <col min="8969" max="8969" width="13" style="56" customWidth="1"/>
    <col min="8970" max="8970" width="2" style="56" customWidth="1"/>
    <col min="8971" max="8971" width="13.08203125" style="56" customWidth="1"/>
    <col min="8972" max="8972" width="2.08203125" style="56" customWidth="1"/>
    <col min="8973" max="8973" width="13.6640625" style="56" customWidth="1"/>
    <col min="8974" max="8974" width="1.08203125" style="56" customWidth="1"/>
    <col min="8975" max="9212" width="9" style="56"/>
    <col min="9213" max="9215" width="2.08203125" style="56" customWidth="1"/>
    <col min="9216" max="9216" width="56.6640625" style="56" customWidth="1"/>
    <col min="9217" max="9217" width="14.6640625" style="56" customWidth="1"/>
    <col min="9218" max="9218" width="3.08203125" style="56" customWidth="1"/>
    <col min="9219" max="9219" width="13" style="56" customWidth="1"/>
    <col min="9220" max="9220" width="2.08203125" style="56" customWidth="1"/>
    <col min="9221" max="9221" width="14" style="56" customWidth="1"/>
    <col min="9222" max="9222" width="2.08203125" style="56" customWidth="1"/>
    <col min="9223" max="9223" width="11.6640625" style="56" customWidth="1"/>
    <col min="9224" max="9224" width="2.08203125" style="56" customWidth="1"/>
    <col min="9225" max="9225" width="13" style="56" customWidth="1"/>
    <col min="9226" max="9226" width="2" style="56" customWidth="1"/>
    <col min="9227" max="9227" width="13.08203125" style="56" customWidth="1"/>
    <col min="9228" max="9228" width="2.08203125" style="56" customWidth="1"/>
    <col min="9229" max="9229" width="13.6640625" style="56" customWidth="1"/>
    <col min="9230" max="9230" width="1.08203125" style="56" customWidth="1"/>
    <col min="9231" max="9468" width="9" style="56"/>
    <col min="9469" max="9471" width="2.08203125" style="56" customWidth="1"/>
    <col min="9472" max="9472" width="56.6640625" style="56" customWidth="1"/>
    <col min="9473" max="9473" width="14.6640625" style="56" customWidth="1"/>
    <col min="9474" max="9474" width="3.08203125" style="56" customWidth="1"/>
    <col min="9475" max="9475" width="13" style="56" customWidth="1"/>
    <col min="9476" max="9476" width="2.08203125" style="56" customWidth="1"/>
    <col min="9477" max="9477" width="14" style="56" customWidth="1"/>
    <col min="9478" max="9478" width="2.08203125" style="56" customWidth="1"/>
    <col min="9479" max="9479" width="11.6640625" style="56" customWidth="1"/>
    <col min="9480" max="9480" width="2.08203125" style="56" customWidth="1"/>
    <col min="9481" max="9481" width="13" style="56" customWidth="1"/>
    <col min="9482" max="9482" width="2" style="56" customWidth="1"/>
    <col min="9483" max="9483" width="13.08203125" style="56" customWidth="1"/>
    <col min="9484" max="9484" width="2.08203125" style="56" customWidth="1"/>
    <col min="9485" max="9485" width="13.6640625" style="56" customWidth="1"/>
    <col min="9486" max="9486" width="1.08203125" style="56" customWidth="1"/>
    <col min="9487" max="9724" width="9" style="56"/>
    <col min="9725" max="9727" width="2.08203125" style="56" customWidth="1"/>
    <col min="9728" max="9728" width="56.6640625" style="56" customWidth="1"/>
    <col min="9729" max="9729" width="14.6640625" style="56" customWidth="1"/>
    <col min="9730" max="9730" width="3.08203125" style="56" customWidth="1"/>
    <col min="9731" max="9731" width="13" style="56" customWidth="1"/>
    <col min="9732" max="9732" width="2.08203125" style="56" customWidth="1"/>
    <col min="9733" max="9733" width="14" style="56" customWidth="1"/>
    <col min="9734" max="9734" width="2.08203125" style="56" customWidth="1"/>
    <col min="9735" max="9735" width="11.6640625" style="56" customWidth="1"/>
    <col min="9736" max="9736" width="2.08203125" style="56" customWidth="1"/>
    <col min="9737" max="9737" width="13" style="56" customWidth="1"/>
    <col min="9738" max="9738" width="2" style="56" customWidth="1"/>
    <col min="9739" max="9739" width="13.08203125" style="56" customWidth="1"/>
    <col min="9740" max="9740" width="2.08203125" style="56" customWidth="1"/>
    <col min="9741" max="9741" width="13.6640625" style="56" customWidth="1"/>
    <col min="9742" max="9742" width="1.08203125" style="56" customWidth="1"/>
    <col min="9743" max="9980" width="9" style="56"/>
    <col min="9981" max="9983" width="2.08203125" style="56" customWidth="1"/>
    <col min="9984" max="9984" width="56.6640625" style="56" customWidth="1"/>
    <col min="9985" max="9985" width="14.6640625" style="56" customWidth="1"/>
    <col min="9986" max="9986" width="3.08203125" style="56" customWidth="1"/>
    <col min="9987" max="9987" width="13" style="56" customWidth="1"/>
    <col min="9988" max="9988" width="2.08203125" style="56" customWidth="1"/>
    <col min="9989" max="9989" width="14" style="56" customWidth="1"/>
    <col min="9990" max="9990" width="2.08203125" style="56" customWidth="1"/>
    <col min="9991" max="9991" width="11.6640625" style="56" customWidth="1"/>
    <col min="9992" max="9992" width="2.08203125" style="56" customWidth="1"/>
    <col min="9993" max="9993" width="13" style="56" customWidth="1"/>
    <col min="9994" max="9994" width="2" style="56" customWidth="1"/>
    <col min="9995" max="9995" width="13.08203125" style="56" customWidth="1"/>
    <col min="9996" max="9996" width="2.08203125" style="56" customWidth="1"/>
    <col min="9997" max="9997" width="13.6640625" style="56" customWidth="1"/>
    <col min="9998" max="9998" width="1.08203125" style="56" customWidth="1"/>
    <col min="9999" max="10236" width="9" style="56"/>
    <col min="10237" max="10239" width="2.08203125" style="56" customWidth="1"/>
    <col min="10240" max="10240" width="56.6640625" style="56" customWidth="1"/>
    <col min="10241" max="10241" width="14.6640625" style="56" customWidth="1"/>
    <col min="10242" max="10242" width="3.08203125" style="56" customWidth="1"/>
    <col min="10243" max="10243" width="13" style="56" customWidth="1"/>
    <col min="10244" max="10244" width="2.08203125" style="56" customWidth="1"/>
    <col min="10245" max="10245" width="14" style="56" customWidth="1"/>
    <col min="10246" max="10246" width="2.08203125" style="56" customWidth="1"/>
    <col min="10247" max="10247" width="11.6640625" style="56" customWidth="1"/>
    <col min="10248" max="10248" width="2.08203125" style="56" customWidth="1"/>
    <col min="10249" max="10249" width="13" style="56" customWidth="1"/>
    <col min="10250" max="10250" width="2" style="56" customWidth="1"/>
    <col min="10251" max="10251" width="13.08203125" style="56" customWidth="1"/>
    <col min="10252" max="10252" width="2.08203125" style="56" customWidth="1"/>
    <col min="10253" max="10253" width="13.6640625" style="56" customWidth="1"/>
    <col min="10254" max="10254" width="1.08203125" style="56" customWidth="1"/>
    <col min="10255" max="10492" width="9" style="56"/>
    <col min="10493" max="10495" width="2.08203125" style="56" customWidth="1"/>
    <col min="10496" max="10496" width="56.6640625" style="56" customWidth="1"/>
    <col min="10497" max="10497" width="14.6640625" style="56" customWidth="1"/>
    <col min="10498" max="10498" width="3.08203125" style="56" customWidth="1"/>
    <col min="10499" max="10499" width="13" style="56" customWidth="1"/>
    <col min="10500" max="10500" width="2.08203125" style="56" customWidth="1"/>
    <col min="10501" max="10501" width="14" style="56" customWidth="1"/>
    <col min="10502" max="10502" width="2.08203125" style="56" customWidth="1"/>
    <col min="10503" max="10503" width="11.6640625" style="56" customWidth="1"/>
    <col min="10504" max="10504" width="2.08203125" style="56" customWidth="1"/>
    <col min="10505" max="10505" width="13" style="56" customWidth="1"/>
    <col min="10506" max="10506" width="2" style="56" customWidth="1"/>
    <col min="10507" max="10507" width="13.08203125" style="56" customWidth="1"/>
    <col min="10508" max="10508" width="2.08203125" style="56" customWidth="1"/>
    <col min="10509" max="10509" width="13.6640625" style="56" customWidth="1"/>
    <col min="10510" max="10510" width="1.08203125" style="56" customWidth="1"/>
    <col min="10511" max="10748" width="9" style="56"/>
    <col min="10749" max="10751" width="2.08203125" style="56" customWidth="1"/>
    <col min="10752" max="10752" width="56.6640625" style="56" customWidth="1"/>
    <col min="10753" max="10753" width="14.6640625" style="56" customWidth="1"/>
    <col min="10754" max="10754" width="3.08203125" style="56" customWidth="1"/>
    <col min="10755" max="10755" width="13" style="56" customWidth="1"/>
    <col min="10756" max="10756" width="2.08203125" style="56" customWidth="1"/>
    <col min="10757" max="10757" width="14" style="56" customWidth="1"/>
    <col min="10758" max="10758" width="2.08203125" style="56" customWidth="1"/>
    <col min="10759" max="10759" width="11.6640625" style="56" customWidth="1"/>
    <col min="10760" max="10760" width="2.08203125" style="56" customWidth="1"/>
    <col min="10761" max="10761" width="13" style="56" customWidth="1"/>
    <col min="10762" max="10762" width="2" style="56" customWidth="1"/>
    <col min="10763" max="10763" width="13.08203125" style="56" customWidth="1"/>
    <col min="10764" max="10764" width="2.08203125" style="56" customWidth="1"/>
    <col min="10765" max="10765" width="13.6640625" style="56" customWidth="1"/>
    <col min="10766" max="10766" width="1.08203125" style="56" customWidth="1"/>
    <col min="10767" max="11004" width="9" style="56"/>
    <col min="11005" max="11007" width="2.08203125" style="56" customWidth="1"/>
    <col min="11008" max="11008" width="56.6640625" style="56" customWidth="1"/>
    <col min="11009" max="11009" width="14.6640625" style="56" customWidth="1"/>
    <col min="11010" max="11010" width="3.08203125" style="56" customWidth="1"/>
    <col min="11011" max="11011" width="13" style="56" customWidth="1"/>
    <col min="11012" max="11012" width="2.08203125" style="56" customWidth="1"/>
    <col min="11013" max="11013" width="14" style="56" customWidth="1"/>
    <col min="11014" max="11014" width="2.08203125" style="56" customWidth="1"/>
    <col min="11015" max="11015" width="11.6640625" style="56" customWidth="1"/>
    <col min="11016" max="11016" width="2.08203125" style="56" customWidth="1"/>
    <col min="11017" max="11017" width="13" style="56" customWidth="1"/>
    <col min="11018" max="11018" width="2" style="56" customWidth="1"/>
    <col min="11019" max="11019" width="13.08203125" style="56" customWidth="1"/>
    <col min="11020" max="11020" width="2.08203125" style="56" customWidth="1"/>
    <col min="11021" max="11021" width="13.6640625" style="56" customWidth="1"/>
    <col min="11022" max="11022" width="1.08203125" style="56" customWidth="1"/>
    <col min="11023" max="11260" width="9" style="56"/>
    <col min="11261" max="11263" width="2.08203125" style="56" customWidth="1"/>
    <col min="11264" max="11264" width="56.6640625" style="56" customWidth="1"/>
    <col min="11265" max="11265" width="14.6640625" style="56" customWidth="1"/>
    <col min="11266" max="11266" width="3.08203125" style="56" customWidth="1"/>
    <col min="11267" max="11267" width="13" style="56" customWidth="1"/>
    <col min="11268" max="11268" width="2.08203125" style="56" customWidth="1"/>
    <col min="11269" max="11269" width="14" style="56" customWidth="1"/>
    <col min="11270" max="11270" width="2.08203125" style="56" customWidth="1"/>
    <col min="11271" max="11271" width="11.6640625" style="56" customWidth="1"/>
    <col min="11272" max="11272" width="2.08203125" style="56" customWidth="1"/>
    <col min="11273" max="11273" width="13" style="56" customWidth="1"/>
    <col min="11274" max="11274" width="2" style="56" customWidth="1"/>
    <col min="11275" max="11275" width="13.08203125" style="56" customWidth="1"/>
    <col min="11276" max="11276" width="2.08203125" style="56" customWidth="1"/>
    <col min="11277" max="11277" width="13.6640625" style="56" customWidth="1"/>
    <col min="11278" max="11278" width="1.08203125" style="56" customWidth="1"/>
    <col min="11279" max="11516" width="9" style="56"/>
    <col min="11517" max="11519" width="2.08203125" style="56" customWidth="1"/>
    <col min="11520" max="11520" width="56.6640625" style="56" customWidth="1"/>
    <col min="11521" max="11521" width="14.6640625" style="56" customWidth="1"/>
    <col min="11522" max="11522" width="3.08203125" style="56" customWidth="1"/>
    <col min="11523" max="11523" width="13" style="56" customWidth="1"/>
    <col min="11524" max="11524" width="2.08203125" style="56" customWidth="1"/>
    <col min="11525" max="11525" width="14" style="56" customWidth="1"/>
    <col min="11526" max="11526" width="2.08203125" style="56" customWidth="1"/>
    <col min="11527" max="11527" width="11.6640625" style="56" customWidth="1"/>
    <col min="11528" max="11528" width="2.08203125" style="56" customWidth="1"/>
    <col min="11529" max="11529" width="13" style="56" customWidth="1"/>
    <col min="11530" max="11530" width="2" style="56" customWidth="1"/>
    <col min="11531" max="11531" width="13.08203125" style="56" customWidth="1"/>
    <col min="11532" max="11532" width="2.08203125" style="56" customWidth="1"/>
    <col min="11533" max="11533" width="13.6640625" style="56" customWidth="1"/>
    <col min="11534" max="11534" width="1.08203125" style="56" customWidth="1"/>
    <col min="11535" max="11772" width="9" style="56"/>
    <col min="11773" max="11775" width="2.08203125" style="56" customWidth="1"/>
    <col min="11776" max="11776" width="56.6640625" style="56" customWidth="1"/>
    <col min="11777" max="11777" width="14.6640625" style="56" customWidth="1"/>
    <col min="11778" max="11778" width="3.08203125" style="56" customWidth="1"/>
    <col min="11779" max="11779" width="13" style="56" customWidth="1"/>
    <col min="11780" max="11780" width="2.08203125" style="56" customWidth="1"/>
    <col min="11781" max="11781" width="14" style="56" customWidth="1"/>
    <col min="11782" max="11782" width="2.08203125" style="56" customWidth="1"/>
    <col min="11783" max="11783" width="11.6640625" style="56" customWidth="1"/>
    <col min="11784" max="11784" width="2.08203125" style="56" customWidth="1"/>
    <col min="11785" max="11785" width="13" style="56" customWidth="1"/>
    <col min="11786" max="11786" width="2" style="56" customWidth="1"/>
    <col min="11787" max="11787" width="13.08203125" style="56" customWidth="1"/>
    <col min="11788" max="11788" width="2.08203125" style="56" customWidth="1"/>
    <col min="11789" max="11789" width="13.6640625" style="56" customWidth="1"/>
    <col min="11790" max="11790" width="1.08203125" style="56" customWidth="1"/>
    <col min="11791" max="12028" width="9" style="56"/>
    <col min="12029" max="12031" width="2.08203125" style="56" customWidth="1"/>
    <col min="12032" max="12032" width="56.6640625" style="56" customWidth="1"/>
    <col min="12033" max="12033" width="14.6640625" style="56" customWidth="1"/>
    <col min="12034" max="12034" width="3.08203125" style="56" customWidth="1"/>
    <col min="12035" max="12035" width="13" style="56" customWidth="1"/>
    <col min="12036" max="12036" width="2.08203125" style="56" customWidth="1"/>
    <col min="12037" max="12037" width="14" style="56" customWidth="1"/>
    <col min="12038" max="12038" width="2.08203125" style="56" customWidth="1"/>
    <col min="12039" max="12039" width="11.6640625" style="56" customWidth="1"/>
    <col min="12040" max="12040" width="2.08203125" style="56" customWidth="1"/>
    <col min="12041" max="12041" width="13" style="56" customWidth="1"/>
    <col min="12042" max="12042" width="2" style="56" customWidth="1"/>
    <col min="12043" max="12043" width="13.08203125" style="56" customWidth="1"/>
    <col min="12044" max="12044" width="2.08203125" style="56" customWidth="1"/>
    <col min="12045" max="12045" width="13.6640625" style="56" customWidth="1"/>
    <col min="12046" max="12046" width="1.08203125" style="56" customWidth="1"/>
    <col min="12047" max="12284" width="9" style="56"/>
    <col min="12285" max="12287" width="2.08203125" style="56" customWidth="1"/>
    <col min="12288" max="12288" width="56.6640625" style="56" customWidth="1"/>
    <col min="12289" max="12289" width="14.6640625" style="56" customWidth="1"/>
    <col min="12290" max="12290" width="3.08203125" style="56" customWidth="1"/>
    <col min="12291" max="12291" width="13" style="56" customWidth="1"/>
    <col min="12292" max="12292" width="2.08203125" style="56" customWidth="1"/>
    <col min="12293" max="12293" width="14" style="56" customWidth="1"/>
    <col min="12294" max="12294" width="2.08203125" style="56" customWidth="1"/>
    <col min="12295" max="12295" width="11.6640625" style="56" customWidth="1"/>
    <col min="12296" max="12296" width="2.08203125" style="56" customWidth="1"/>
    <col min="12297" max="12297" width="13" style="56" customWidth="1"/>
    <col min="12298" max="12298" width="2" style="56" customWidth="1"/>
    <col min="12299" max="12299" width="13.08203125" style="56" customWidth="1"/>
    <col min="12300" max="12300" width="2.08203125" style="56" customWidth="1"/>
    <col min="12301" max="12301" width="13.6640625" style="56" customWidth="1"/>
    <col min="12302" max="12302" width="1.08203125" style="56" customWidth="1"/>
    <col min="12303" max="12540" width="9" style="56"/>
    <col min="12541" max="12543" width="2.08203125" style="56" customWidth="1"/>
    <col min="12544" max="12544" width="56.6640625" style="56" customWidth="1"/>
    <col min="12545" max="12545" width="14.6640625" style="56" customWidth="1"/>
    <col min="12546" max="12546" width="3.08203125" style="56" customWidth="1"/>
    <col min="12547" max="12547" width="13" style="56" customWidth="1"/>
    <col min="12548" max="12548" width="2.08203125" style="56" customWidth="1"/>
    <col min="12549" max="12549" width="14" style="56" customWidth="1"/>
    <col min="12550" max="12550" width="2.08203125" style="56" customWidth="1"/>
    <col min="12551" max="12551" width="11.6640625" style="56" customWidth="1"/>
    <col min="12552" max="12552" width="2.08203125" style="56" customWidth="1"/>
    <col min="12553" max="12553" width="13" style="56" customWidth="1"/>
    <col min="12554" max="12554" width="2" style="56" customWidth="1"/>
    <col min="12555" max="12555" width="13.08203125" style="56" customWidth="1"/>
    <col min="12556" max="12556" width="2.08203125" style="56" customWidth="1"/>
    <col min="12557" max="12557" width="13.6640625" style="56" customWidth="1"/>
    <col min="12558" max="12558" width="1.08203125" style="56" customWidth="1"/>
    <col min="12559" max="12796" width="9" style="56"/>
    <col min="12797" max="12799" width="2.08203125" style="56" customWidth="1"/>
    <col min="12800" max="12800" width="56.6640625" style="56" customWidth="1"/>
    <col min="12801" max="12801" width="14.6640625" style="56" customWidth="1"/>
    <col min="12802" max="12802" width="3.08203125" style="56" customWidth="1"/>
    <col min="12803" max="12803" width="13" style="56" customWidth="1"/>
    <col min="12804" max="12804" width="2.08203125" style="56" customWidth="1"/>
    <col min="12805" max="12805" width="14" style="56" customWidth="1"/>
    <col min="12806" max="12806" width="2.08203125" style="56" customWidth="1"/>
    <col min="12807" max="12807" width="11.6640625" style="56" customWidth="1"/>
    <col min="12808" max="12808" width="2.08203125" style="56" customWidth="1"/>
    <col min="12809" max="12809" width="13" style="56" customWidth="1"/>
    <col min="12810" max="12810" width="2" style="56" customWidth="1"/>
    <col min="12811" max="12811" width="13.08203125" style="56" customWidth="1"/>
    <col min="12812" max="12812" width="2.08203125" style="56" customWidth="1"/>
    <col min="12813" max="12813" width="13.6640625" style="56" customWidth="1"/>
    <col min="12814" max="12814" width="1.08203125" style="56" customWidth="1"/>
    <col min="12815" max="13052" width="9" style="56"/>
    <col min="13053" max="13055" width="2.08203125" style="56" customWidth="1"/>
    <col min="13056" max="13056" width="56.6640625" style="56" customWidth="1"/>
    <col min="13057" max="13057" width="14.6640625" style="56" customWidth="1"/>
    <col min="13058" max="13058" width="3.08203125" style="56" customWidth="1"/>
    <col min="13059" max="13059" width="13" style="56" customWidth="1"/>
    <col min="13060" max="13060" width="2.08203125" style="56" customWidth="1"/>
    <col min="13061" max="13061" width="14" style="56" customWidth="1"/>
    <col min="13062" max="13062" width="2.08203125" style="56" customWidth="1"/>
    <col min="13063" max="13063" width="11.6640625" style="56" customWidth="1"/>
    <col min="13064" max="13064" width="2.08203125" style="56" customWidth="1"/>
    <col min="13065" max="13065" width="13" style="56" customWidth="1"/>
    <col min="13066" max="13066" width="2" style="56" customWidth="1"/>
    <col min="13067" max="13067" width="13.08203125" style="56" customWidth="1"/>
    <col min="13068" max="13068" width="2.08203125" style="56" customWidth="1"/>
    <col min="13069" max="13069" width="13.6640625" style="56" customWidth="1"/>
    <col min="13070" max="13070" width="1.08203125" style="56" customWidth="1"/>
    <col min="13071" max="13308" width="9" style="56"/>
    <col min="13309" max="13311" width="2.08203125" style="56" customWidth="1"/>
    <col min="13312" max="13312" width="56.6640625" style="56" customWidth="1"/>
    <col min="13313" max="13313" width="14.6640625" style="56" customWidth="1"/>
    <col min="13314" max="13314" width="3.08203125" style="56" customWidth="1"/>
    <col min="13315" max="13315" width="13" style="56" customWidth="1"/>
    <col min="13316" max="13316" width="2.08203125" style="56" customWidth="1"/>
    <col min="13317" max="13317" width="14" style="56" customWidth="1"/>
    <col min="13318" max="13318" width="2.08203125" style="56" customWidth="1"/>
    <col min="13319" max="13319" width="11.6640625" style="56" customWidth="1"/>
    <col min="13320" max="13320" width="2.08203125" style="56" customWidth="1"/>
    <col min="13321" max="13321" width="13" style="56" customWidth="1"/>
    <col min="13322" max="13322" width="2" style="56" customWidth="1"/>
    <col min="13323" max="13323" width="13.08203125" style="56" customWidth="1"/>
    <col min="13324" max="13324" width="2.08203125" style="56" customWidth="1"/>
    <col min="13325" max="13325" width="13.6640625" style="56" customWidth="1"/>
    <col min="13326" max="13326" width="1.08203125" style="56" customWidth="1"/>
    <col min="13327" max="13564" width="9" style="56"/>
    <col min="13565" max="13567" width="2.08203125" style="56" customWidth="1"/>
    <col min="13568" max="13568" width="56.6640625" style="56" customWidth="1"/>
    <col min="13569" max="13569" width="14.6640625" style="56" customWidth="1"/>
    <col min="13570" max="13570" width="3.08203125" style="56" customWidth="1"/>
    <col min="13571" max="13571" width="13" style="56" customWidth="1"/>
    <col min="13572" max="13572" width="2.08203125" style="56" customWidth="1"/>
    <col min="13573" max="13573" width="14" style="56" customWidth="1"/>
    <col min="13574" max="13574" width="2.08203125" style="56" customWidth="1"/>
    <col min="13575" max="13575" width="11.6640625" style="56" customWidth="1"/>
    <col min="13576" max="13576" width="2.08203125" style="56" customWidth="1"/>
    <col min="13577" max="13577" width="13" style="56" customWidth="1"/>
    <col min="13578" max="13578" width="2" style="56" customWidth="1"/>
    <col min="13579" max="13579" width="13.08203125" style="56" customWidth="1"/>
    <col min="13580" max="13580" width="2.08203125" style="56" customWidth="1"/>
    <col min="13581" max="13581" width="13.6640625" style="56" customWidth="1"/>
    <col min="13582" max="13582" width="1.08203125" style="56" customWidth="1"/>
    <col min="13583" max="13820" width="9" style="56"/>
    <col min="13821" max="13823" width="2.08203125" style="56" customWidth="1"/>
    <col min="13824" max="13824" width="56.6640625" style="56" customWidth="1"/>
    <col min="13825" max="13825" width="14.6640625" style="56" customWidth="1"/>
    <col min="13826" max="13826" width="3.08203125" style="56" customWidth="1"/>
    <col min="13827" max="13827" width="13" style="56" customWidth="1"/>
    <col min="13828" max="13828" width="2.08203125" style="56" customWidth="1"/>
    <col min="13829" max="13829" width="14" style="56" customWidth="1"/>
    <col min="13830" max="13830" width="2.08203125" style="56" customWidth="1"/>
    <col min="13831" max="13831" width="11.6640625" style="56" customWidth="1"/>
    <col min="13832" max="13832" width="2.08203125" style="56" customWidth="1"/>
    <col min="13833" max="13833" width="13" style="56" customWidth="1"/>
    <col min="13834" max="13834" width="2" style="56" customWidth="1"/>
    <col min="13835" max="13835" width="13.08203125" style="56" customWidth="1"/>
    <col min="13836" max="13836" width="2.08203125" style="56" customWidth="1"/>
    <col min="13837" max="13837" width="13.6640625" style="56" customWidth="1"/>
    <col min="13838" max="13838" width="1.08203125" style="56" customWidth="1"/>
    <col min="13839" max="14076" width="9" style="56"/>
    <col min="14077" max="14079" width="2.08203125" style="56" customWidth="1"/>
    <col min="14080" max="14080" width="56.6640625" style="56" customWidth="1"/>
    <col min="14081" max="14081" width="14.6640625" style="56" customWidth="1"/>
    <col min="14082" max="14082" width="3.08203125" style="56" customWidth="1"/>
    <col min="14083" max="14083" width="13" style="56" customWidth="1"/>
    <col min="14084" max="14084" width="2.08203125" style="56" customWidth="1"/>
    <col min="14085" max="14085" width="14" style="56" customWidth="1"/>
    <col min="14086" max="14086" width="2.08203125" style="56" customWidth="1"/>
    <col min="14087" max="14087" width="11.6640625" style="56" customWidth="1"/>
    <col min="14088" max="14088" width="2.08203125" style="56" customWidth="1"/>
    <col min="14089" max="14089" width="13" style="56" customWidth="1"/>
    <col min="14090" max="14090" width="2" style="56" customWidth="1"/>
    <col min="14091" max="14091" width="13.08203125" style="56" customWidth="1"/>
    <col min="14092" max="14092" width="2.08203125" style="56" customWidth="1"/>
    <col min="14093" max="14093" width="13.6640625" style="56" customWidth="1"/>
    <col min="14094" max="14094" width="1.08203125" style="56" customWidth="1"/>
    <col min="14095" max="14332" width="9" style="56"/>
    <col min="14333" max="14335" width="2.08203125" style="56" customWidth="1"/>
    <col min="14336" max="14336" width="56.6640625" style="56" customWidth="1"/>
    <col min="14337" max="14337" width="14.6640625" style="56" customWidth="1"/>
    <col min="14338" max="14338" width="3.08203125" style="56" customWidth="1"/>
    <col min="14339" max="14339" width="13" style="56" customWidth="1"/>
    <col min="14340" max="14340" width="2.08203125" style="56" customWidth="1"/>
    <col min="14341" max="14341" width="14" style="56" customWidth="1"/>
    <col min="14342" max="14342" width="2.08203125" style="56" customWidth="1"/>
    <col min="14343" max="14343" width="11.6640625" style="56" customWidth="1"/>
    <col min="14344" max="14344" width="2.08203125" style="56" customWidth="1"/>
    <col min="14345" max="14345" width="13" style="56" customWidth="1"/>
    <col min="14346" max="14346" width="2" style="56" customWidth="1"/>
    <col min="14347" max="14347" width="13.08203125" style="56" customWidth="1"/>
    <col min="14348" max="14348" width="2.08203125" style="56" customWidth="1"/>
    <col min="14349" max="14349" width="13.6640625" style="56" customWidth="1"/>
    <col min="14350" max="14350" width="1.08203125" style="56" customWidth="1"/>
    <col min="14351" max="14588" width="9" style="56"/>
    <col min="14589" max="14591" width="2.08203125" style="56" customWidth="1"/>
    <col min="14592" max="14592" width="56.6640625" style="56" customWidth="1"/>
    <col min="14593" max="14593" width="14.6640625" style="56" customWidth="1"/>
    <col min="14594" max="14594" width="3.08203125" style="56" customWidth="1"/>
    <col min="14595" max="14595" width="13" style="56" customWidth="1"/>
    <col min="14596" max="14596" width="2.08203125" style="56" customWidth="1"/>
    <col min="14597" max="14597" width="14" style="56" customWidth="1"/>
    <col min="14598" max="14598" width="2.08203125" style="56" customWidth="1"/>
    <col min="14599" max="14599" width="11.6640625" style="56" customWidth="1"/>
    <col min="14600" max="14600" width="2.08203125" style="56" customWidth="1"/>
    <col min="14601" max="14601" width="13" style="56" customWidth="1"/>
    <col min="14602" max="14602" width="2" style="56" customWidth="1"/>
    <col min="14603" max="14603" width="13.08203125" style="56" customWidth="1"/>
    <col min="14604" max="14604" width="2.08203125" style="56" customWidth="1"/>
    <col min="14605" max="14605" width="13.6640625" style="56" customWidth="1"/>
    <col min="14606" max="14606" width="1.08203125" style="56" customWidth="1"/>
    <col min="14607" max="14844" width="9" style="56"/>
    <col min="14845" max="14847" width="2.08203125" style="56" customWidth="1"/>
    <col min="14848" max="14848" width="56.6640625" style="56" customWidth="1"/>
    <col min="14849" max="14849" width="14.6640625" style="56" customWidth="1"/>
    <col min="14850" max="14850" width="3.08203125" style="56" customWidth="1"/>
    <col min="14851" max="14851" width="13" style="56" customWidth="1"/>
    <col min="14852" max="14852" width="2.08203125" style="56" customWidth="1"/>
    <col min="14853" max="14853" width="14" style="56" customWidth="1"/>
    <col min="14854" max="14854" width="2.08203125" style="56" customWidth="1"/>
    <col min="14855" max="14855" width="11.6640625" style="56" customWidth="1"/>
    <col min="14856" max="14856" width="2.08203125" style="56" customWidth="1"/>
    <col min="14857" max="14857" width="13" style="56" customWidth="1"/>
    <col min="14858" max="14858" width="2" style="56" customWidth="1"/>
    <col min="14859" max="14859" width="13.08203125" style="56" customWidth="1"/>
    <col min="14860" max="14860" width="2.08203125" style="56" customWidth="1"/>
    <col min="14861" max="14861" width="13.6640625" style="56" customWidth="1"/>
    <col min="14862" max="14862" width="1.08203125" style="56" customWidth="1"/>
    <col min="14863" max="15100" width="9" style="56"/>
    <col min="15101" max="15103" width="2.08203125" style="56" customWidth="1"/>
    <col min="15104" max="15104" width="56.6640625" style="56" customWidth="1"/>
    <col min="15105" max="15105" width="14.6640625" style="56" customWidth="1"/>
    <col min="15106" max="15106" width="3.08203125" style="56" customWidth="1"/>
    <col min="15107" max="15107" width="13" style="56" customWidth="1"/>
    <col min="15108" max="15108" width="2.08203125" style="56" customWidth="1"/>
    <col min="15109" max="15109" width="14" style="56" customWidth="1"/>
    <col min="15110" max="15110" width="2.08203125" style="56" customWidth="1"/>
    <col min="15111" max="15111" width="11.6640625" style="56" customWidth="1"/>
    <col min="15112" max="15112" width="2.08203125" style="56" customWidth="1"/>
    <col min="15113" max="15113" width="13" style="56" customWidth="1"/>
    <col min="15114" max="15114" width="2" style="56" customWidth="1"/>
    <col min="15115" max="15115" width="13.08203125" style="56" customWidth="1"/>
    <col min="15116" max="15116" width="2.08203125" style="56" customWidth="1"/>
    <col min="15117" max="15117" width="13.6640625" style="56" customWidth="1"/>
    <col min="15118" max="15118" width="1.08203125" style="56" customWidth="1"/>
    <col min="15119" max="15356" width="9" style="56"/>
    <col min="15357" max="15359" width="2.08203125" style="56" customWidth="1"/>
    <col min="15360" max="15360" width="56.6640625" style="56" customWidth="1"/>
    <col min="15361" max="15361" width="14.6640625" style="56" customWidth="1"/>
    <col min="15362" max="15362" width="3.08203125" style="56" customWidth="1"/>
    <col min="15363" max="15363" width="13" style="56" customWidth="1"/>
    <col min="15364" max="15364" width="2.08203125" style="56" customWidth="1"/>
    <col min="15365" max="15365" width="14" style="56" customWidth="1"/>
    <col min="15366" max="15366" width="2.08203125" style="56" customWidth="1"/>
    <col min="15367" max="15367" width="11.6640625" style="56" customWidth="1"/>
    <col min="15368" max="15368" width="2.08203125" style="56" customWidth="1"/>
    <col min="15369" max="15369" width="13" style="56" customWidth="1"/>
    <col min="15370" max="15370" width="2" style="56" customWidth="1"/>
    <col min="15371" max="15371" width="13.08203125" style="56" customWidth="1"/>
    <col min="15372" max="15372" width="2.08203125" style="56" customWidth="1"/>
    <col min="15373" max="15373" width="13.6640625" style="56" customWidth="1"/>
    <col min="15374" max="15374" width="1.08203125" style="56" customWidth="1"/>
    <col min="15375" max="15612" width="9" style="56"/>
    <col min="15613" max="15615" width="2.08203125" style="56" customWidth="1"/>
    <col min="15616" max="15616" width="56.6640625" style="56" customWidth="1"/>
    <col min="15617" max="15617" width="14.6640625" style="56" customWidth="1"/>
    <col min="15618" max="15618" width="3.08203125" style="56" customWidth="1"/>
    <col min="15619" max="15619" width="13" style="56" customWidth="1"/>
    <col min="15620" max="15620" width="2.08203125" style="56" customWidth="1"/>
    <col min="15621" max="15621" width="14" style="56" customWidth="1"/>
    <col min="15622" max="15622" width="2.08203125" style="56" customWidth="1"/>
    <col min="15623" max="15623" width="11.6640625" style="56" customWidth="1"/>
    <col min="15624" max="15624" width="2.08203125" style="56" customWidth="1"/>
    <col min="15625" max="15625" width="13" style="56" customWidth="1"/>
    <col min="15626" max="15626" width="2" style="56" customWidth="1"/>
    <col min="15627" max="15627" width="13.08203125" style="56" customWidth="1"/>
    <col min="15628" max="15628" width="2.08203125" style="56" customWidth="1"/>
    <col min="15629" max="15629" width="13.6640625" style="56" customWidth="1"/>
    <col min="15630" max="15630" width="1.08203125" style="56" customWidth="1"/>
    <col min="15631" max="15868" width="9" style="56"/>
    <col min="15869" max="15871" width="2.08203125" style="56" customWidth="1"/>
    <col min="15872" max="15872" width="56.6640625" style="56" customWidth="1"/>
    <col min="15873" max="15873" width="14.6640625" style="56" customWidth="1"/>
    <col min="15874" max="15874" width="3.08203125" style="56" customWidth="1"/>
    <col min="15875" max="15875" width="13" style="56" customWidth="1"/>
    <col min="15876" max="15876" width="2.08203125" style="56" customWidth="1"/>
    <col min="15877" max="15877" width="14" style="56" customWidth="1"/>
    <col min="15878" max="15878" width="2.08203125" style="56" customWidth="1"/>
    <col min="15879" max="15879" width="11.6640625" style="56" customWidth="1"/>
    <col min="15880" max="15880" width="2.08203125" style="56" customWidth="1"/>
    <col min="15881" max="15881" width="13" style="56" customWidth="1"/>
    <col min="15882" max="15882" width="2" style="56" customWidth="1"/>
    <col min="15883" max="15883" width="13.08203125" style="56" customWidth="1"/>
    <col min="15884" max="15884" width="2.08203125" style="56" customWidth="1"/>
    <col min="15885" max="15885" width="13.6640625" style="56" customWidth="1"/>
    <col min="15886" max="15886" width="1.08203125" style="56" customWidth="1"/>
    <col min="15887" max="16124" width="9" style="56"/>
    <col min="16125" max="16127" width="2.08203125" style="56" customWidth="1"/>
    <col min="16128" max="16128" width="56.6640625" style="56" customWidth="1"/>
    <col min="16129" max="16129" width="14.6640625" style="56" customWidth="1"/>
    <col min="16130" max="16130" width="3.08203125" style="56" customWidth="1"/>
    <col min="16131" max="16131" width="13" style="56" customWidth="1"/>
    <col min="16132" max="16132" width="2.08203125" style="56" customWidth="1"/>
    <col min="16133" max="16133" width="14" style="56" customWidth="1"/>
    <col min="16134" max="16134" width="2.08203125" style="56" customWidth="1"/>
    <col min="16135" max="16135" width="11.6640625" style="56" customWidth="1"/>
    <col min="16136" max="16136" width="2.08203125" style="56" customWidth="1"/>
    <col min="16137" max="16137" width="13" style="56" customWidth="1"/>
    <col min="16138" max="16138" width="2" style="56" customWidth="1"/>
    <col min="16139" max="16139" width="13.08203125" style="56" customWidth="1"/>
    <col min="16140" max="16140" width="2.08203125" style="56" customWidth="1"/>
    <col min="16141" max="16141" width="13.6640625" style="56" customWidth="1"/>
    <col min="16142" max="16142" width="1.08203125" style="56" customWidth="1"/>
    <col min="16143" max="16382" width="9" style="56"/>
    <col min="16383" max="16384" width="9" style="56" customWidth="1"/>
  </cols>
  <sheetData>
    <row r="1" spans="1:15" s="158" customFormat="1" x14ac:dyDescent="0.4">
      <c r="A1" s="174"/>
      <c r="B1" s="180"/>
      <c r="C1" s="180"/>
      <c r="D1" s="180"/>
      <c r="E1" s="203"/>
      <c r="F1" s="180"/>
      <c r="G1" s="180"/>
      <c r="H1" s="180"/>
      <c r="I1" s="180"/>
      <c r="J1" s="180"/>
      <c r="L1" s="208"/>
      <c r="M1" s="225" t="s">
        <v>134</v>
      </c>
    </row>
    <row r="2" spans="1:15" s="158" customFormat="1" x14ac:dyDescent="0.4">
      <c r="A2" s="174"/>
      <c r="B2" s="180"/>
      <c r="C2" s="180"/>
      <c r="D2" s="180"/>
      <c r="E2" s="203"/>
      <c r="F2" s="180"/>
      <c r="G2" s="180"/>
      <c r="H2" s="180"/>
      <c r="I2" s="180"/>
      <c r="J2" s="180"/>
      <c r="L2" s="208"/>
      <c r="M2" s="225" t="s">
        <v>135</v>
      </c>
    </row>
    <row r="3" spans="1:15" x14ac:dyDescent="0.4">
      <c r="A3" s="21" t="s">
        <v>116</v>
      </c>
      <c r="B3" s="4"/>
      <c r="C3" s="4"/>
      <c r="D3" s="4"/>
      <c r="E3" s="76"/>
      <c r="F3" s="4"/>
      <c r="G3" s="4"/>
      <c r="H3" s="4"/>
      <c r="I3" s="4"/>
      <c r="J3" s="4"/>
      <c r="K3" s="3"/>
      <c r="L3" s="3"/>
      <c r="M3" s="32"/>
    </row>
    <row r="4" spans="1:15" s="37" customFormat="1" ht="17.5" x14ac:dyDescent="0.35">
      <c r="A4" s="4" t="s">
        <v>120</v>
      </c>
      <c r="B4" s="4"/>
      <c r="C4" s="4"/>
      <c r="D4" s="4"/>
      <c r="E4" s="77"/>
      <c r="F4" s="40"/>
      <c r="O4" s="117"/>
    </row>
    <row r="5" spans="1:15" s="37" customFormat="1" ht="17.5" x14ac:dyDescent="0.35">
      <c r="A5" s="174" t="s">
        <v>127</v>
      </c>
      <c r="B5" s="4"/>
      <c r="C5" s="4"/>
      <c r="D5" s="4"/>
      <c r="E5" s="77"/>
      <c r="F5" s="40"/>
      <c r="O5" s="117"/>
    </row>
    <row r="6" spans="1:15" s="37" customFormat="1" x14ac:dyDescent="0.35">
      <c r="A6" s="52"/>
      <c r="B6" s="4"/>
      <c r="C6" s="4"/>
      <c r="D6" s="4"/>
      <c r="E6" s="77"/>
      <c r="F6" s="40"/>
      <c r="G6" s="60"/>
      <c r="H6" s="60"/>
      <c r="I6" s="60"/>
      <c r="J6" s="60"/>
      <c r="K6" s="60"/>
      <c r="L6" s="60"/>
      <c r="M6" s="39" t="s">
        <v>136</v>
      </c>
      <c r="O6" s="117"/>
    </row>
    <row r="7" spans="1:15" s="37" customFormat="1" x14ac:dyDescent="0.4">
      <c r="A7" s="52"/>
      <c r="B7" s="4"/>
      <c r="C7" s="4"/>
      <c r="D7" s="4"/>
      <c r="E7" s="77"/>
      <c r="F7" s="40"/>
      <c r="G7" s="249" t="s">
        <v>2</v>
      </c>
      <c r="H7" s="249"/>
      <c r="I7" s="249"/>
      <c r="J7" s="249"/>
      <c r="K7" s="249"/>
      <c r="L7" s="249"/>
      <c r="M7" s="249"/>
      <c r="O7" s="117"/>
    </row>
    <row r="8" spans="1:15" s="37" customFormat="1" x14ac:dyDescent="0.4">
      <c r="A8" s="4"/>
      <c r="B8" s="4"/>
      <c r="C8" s="4"/>
      <c r="D8" s="4"/>
      <c r="E8" s="42"/>
      <c r="F8" s="42"/>
      <c r="G8" s="61" t="s">
        <v>56</v>
      </c>
      <c r="H8" s="42"/>
      <c r="I8" s="11" t="s">
        <v>57</v>
      </c>
      <c r="J8" s="11"/>
      <c r="K8" s="148" t="s">
        <v>58</v>
      </c>
      <c r="L8" s="11"/>
      <c r="M8" s="42"/>
      <c r="O8" s="117"/>
    </row>
    <row r="9" spans="1:15" s="37" customFormat="1" x14ac:dyDescent="0.4">
      <c r="A9" s="4"/>
      <c r="B9" s="4"/>
      <c r="C9" s="4"/>
      <c r="D9" s="4"/>
      <c r="E9" s="42"/>
      <c r="F9" s="42"/>
      <c r="G9" s="62" t="s">
        <v>51</v>
      </c>
      <c r="H9" s="42"/>
      <c r="I9" s="63" t="s">
        <v>52</v>
      </c>
      <c r="J9" s="11"/>
      <c r="K9" s="65" t="s">
        <v>59</v>
      </c>
      <c r="L9" s="11"/>
      <c r="M9" s="148" t="s">
        <v>48</v>
      </c>
      <c r="O9" s="117"/>
    </row>
    <row r="10" spans="1:15" s="37" customFormat="1" x14ac:dyDescent="0.4">
      <c r="A10" s="4"/>
      <c r="B10" s="4"/>
      <c r="C10" s="4"/>
      <c r="D10" s="4"/>
      <c r="E10" s="42"/>
      <c r="F10" s="42"/>
      <c r="G10" s="170"/>
      <c r="H10" s="42"/>
      <c r="I10" s="11"/>
      <c r="J10" s="11"/>
      <c r="K10" s="171"/>
      <c r="L10" s="11"/>
      <c r="M10" s="42"/>
      <c r="O10" s="117"/>
    </row>
    <row r="11" spans="1:15" s="37" customFormat="1" x14ac:dyDescent="0.4">
      <c r="A11" s="37" t="s">
        <v>132</v>
      </c>
      <c r="B11" s="56"/>
      <c r="C11" s="56"/>
      <c r="D11" s="56"/>
      <c r="E11" s="28"/>
      <c r="F11" s="57"/>
      <c r="G11" s="57">
        <v>16115263</v>
      </c>
      <c r="H11" s="64"/>
      <c r="I11" s="64">
        <v>-13596830</v>
      </c>
      <c r="J11" s="64"/>
      <c r="K11" s="64">
        <v>-1340672</v>
      </c>
      <c r="L11" s="57"/>
      <c r="M11" s="204">
        <f>SUM(G11:K11)</f>
        <v>1177761</v>
      </c>
      <c r="O11" s="117"/>
    </row>
    <row r="12" spans="1:15" s="37" customFormat="1" x14ac:dyDescent="0.4">
      <c r="A12" s="56" t="s">
        <v>130</v>
      </c>
      <c r="B12" s="7"/>
      <c r="C12" s="56"/>
      <c r="D12" s="56"/>
      <c r="E12" s="28"/>
      <c r="F12" s="56"/>
      <c r="G12" s="238">
        <v>0</v>
      </c>
      <c r="H12" s="57"/>
      <c r="I12" s="238">
        <v>0</v>
      </c>
      <c r="J12" s="57"/>
      <c r="K12" s="238">
        <f>+PL_Thai!I30</f>
        <v>53458</v>
      </c>
      <c r="L12" s="57"/>
      <c r="M12" s="204">
        <f>SUM(G12:K12)</f>
        <v>53458</v>
      </c>
      <c r="O12" s="117"/>
    </row>
    <row r="13" spans="1:15" s="37" customFormat="1" ht="18.5" thickBot="1" x14ac:dyDescent="0.45">
      <c r="A13" s="180" t="s">
        <v>133</v>
      </c>
      <c r="B13" s="56"/>
      <c r="C13" s="56"/>
      <c r="D13" s="56"/>
      <c r="E13" s="28"/>
      <c r="F13" s="56"/>
      <c r="G13" s="206">
        <f>SUM(G11:G12)</f>
        <v>16115263</v>
      </c>
      <c r="H13" s="56"/>
      <c r="I13" s="206">
        <f>SUM(I11:I12)</f>
        <v>-13596830</v>
      </c>
      <c r="J13" s="57"/>
      <c r="K13" s="206">
        <f>SUM(K11:K12)</f>
        <v>-1287214</v>
      </c>
      <c r="L13" s="57"/>
      <c r="M13" s="206">
        <f>SUM(M11:M12)</f>
        <v>1231219</v>
      </c>
      <c r="O13" s="117"/>
    </row>
    <row r="14" spans="1:15" s="37" customFormat="1" ht="18.5" thickTop="1" x14ac:dyDescent="0.4">
      <c r="A14" s="4"/>
      <c r="B14" s="4"/>
      <c r="C14" s="4"/>
      <c r="D14" s="4"/>
      <c r="E14" s="42"/>
      <c r="F14" s="42"/>
      <c r="G14" s="170"/>
      <c r="H14" s="42"/>
      <c r="I14" s="11"/>
      <c r="J14" s="11"/>
      <c r="K14" s="171"/>
      <c r="L14" s="11"/>
      <c r="M14" s="42"/>
      <c r="O14" s="117"/>
    </row>
    <row r="15" spans="1:15" s="174" customFormat="1" x14ac:dyDescent="0.4">
      <c r="A15" s="174" t="s">
        <v>122</v>
      </c>
      <c r="B15" s="158"/>
      <c r="C15" s="158"/>
      <c r="D15" s="158"/>
      <c r="E15" s="175"/>
      <c r="F15" s="193"/>
      <c r="G15" s="193">
        <v>3437602</v>
      </c>
      <c r="H15" s="194"/>
      <c r="I15" s="193">
        <v>-1426438</v>
      </c>
      <c r="J15" s="194"/>
      <c r="K15" s="193">
        <v>-1332150</v>
      </c>
      <c r="M15" s="193">
        <f>SUM(G15:K15)</f>
        <v>679014</v>
      </c>
    </row>
    <row r="16" spans="1:15" s="174" customFormat="1" x14ac:dyDescent="0.4">
      <c r="A16" s="158" t="s">
        <v>130</v>
      </c>
      <c r="B16" s="202"/>
      <c r="C16" s="158"/>
      <c r="D16" s="158"/>
      <c r="E16" s="175"/>
      <c r="F16" s="158"/>
      <c r="G16" s="193">
        <v>0</v>
      </c>
      <c r="H16" s="193"/>
      <c r="I16" s="193">
        <v>0</v>
      </c>
      <c r="J16" s="193"/>
      <c r="K16" s="193">
        <v>-4635</v>
      </c>
      <c r="M16" s="194">
        <f>SUM(G16:K16)</f>
        <v>-4635</v>
      </c>
    </row>
    <row r="17" spans="1:16" s="174" customFormat="1" ht="18.5" thickBot="1" x14ac:dyDescent="0.45">
      <c r="A17" s="180" t="s">
        <v>131</v>
      </c>
      <c r="B17" s="158"/>
      <c r="C17" s="158"/>
      <c r="D17" s="158"/>
      <c r="E17" s="175"/>
      <c r="F17" s="158"/>
      <c r="G17" s="196">
        <f>SUM(G15:G16)</f>
        <v>3437602</v>
      </c>
      <c r="H17" s="158"/>
      <c r="I17" s="196">
        <f>SUM(I15:I16)</f>
        <v>-1426438</v>
      </c>
      <c r="J17" s="158"/>
      <c r="K17" s="196">
        <f>SUM(K15:K16)</f>
        <v>-1336785</v>
      </c>
      <c r="M17" s="196">
        <f>SUM(M15:M16)</f>
        <v>674379</v>
      </c>
    </row>
    <row r="18" spans="1:16" s="37" customFormat="1" ht="18.5" thickTop="1" x14ac:dyDescent="0.4">
      <c r="A18" s="4"/>
      <c r="B18" s="4"/>
      <c r="C18" s="4"/>
      <c r="D18" s="4"/>
      <c r="E18" s="42"/>
      <c r="F18" s="42"/>
      <c r="G18" s="170"/>
      <c r="H18" s="42"/>
      <c r="I18" s="11"/>
      <c r="J18" s="11"/>
      <c r="K18" s="171"/>
      <c r="L18" s="11"/>
      <c r="M18" s="42"/>
      <c r="O18" s="117"/>
    </row>
    <row r="19" spans="1:16" x14ac:dyDescent="0.4">
      <c r="E19" s="56"/>
      <c r="P19" s="57"/>
    </row>
    <row r="20" spans="1:16" x14ac:dyDescent="0.4">
      <c r="M20" s="66"/>
    </row>
    <row r="22" spans="1:16" x14ac:dyDescent="0.4">
      <c r="K22" s="66"/>
    </row>
    <row r="23" spans="1:16" x14ac:dyDescent="0.4">
      <c r="A23" s="55"/>
    </row>
    <row r="24" spans="1:16" x14ac:dyDescent="0.4">
      <c r="A24" s="55"/>
      <c r="I24" s="66"/>
      <c r="J24" s="66"/>
      <c r="K24" s="93"/>
    </row>
    <row r="25" spans="1:16" x14ac:dyDescent="0.4">
      <c r="I25" s="66"/>
      <c r="J25" s="66"/>
      <c r="K25" s="66"/>
    </row>
    <row r="26" spans="1:16" x14ac:dyDescent="0.4">
      <c r="I26" s="115"/>
      <c r="J26" s="115"/>
      <c r="K26" s="66"/>
    </row>
    <row r="27" spans="1:16" x14ac:dyDescent="0.4">
      <c r="K27" s="66"/>
    </row>
    <row r="28" spans="1:16" x14ac:dyDescent="0.4">
      <c r="A28" s="13"/>
      <c r="K28" s="66"/>
    </row>
    <row r="29" spans="1:16" x14ac:dyDescent="0.4">
      <c r="A29" s="13"/>
      <c r="K29" s="66"/>
    </row>
    <row r="30" spans="1:16" x14ac:dyDescent="0.4">
      <c r="A30" s="13"/>
      <c r="K30" s="115"/>
    </row>
    <row r="68" spans="7:11" x14ac:dyDescent="0.4">
      <c r="G68" s="182"/>
      <c r="I68" s="182"/>
      <c r="K68" s="182"/>
    </row>
    <row r="70" spans="7:11" x14ac:dyDescent="0.4">
      <c r="G70" s="56">
        <v>-572067813</v>
      </c>
    </row>
  </sheetData>
  <mergeCells count="1">
    <mergeCell ref="G7:M7"/>
  </mergeCells>
  <pageMargins left="0.70866141732283472" right="0.70866141732283472" top="0.74803149606299213" bottom="0.74803149606299213" header="0.31496062992125984" footer="0.31496062992125984"/>
  <pageSetup paperSize="9" scale="9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
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62"/>
  <sheetViews>
    <sheetView tabSelected="1" view="pageBreakPreview" topLeftCell="A31" zoomScale="90" zoomScaleNormal="100" zoomScaleSheetLayoutView="90" zoomScalePageLayoutView="50" workbookViewId="0">
      <selection activeCell="G60" sqref="G60:M61"/>
    </sheetView>
  </sheetViews>
  <sheetFormatPr defaultColWidth="9.08203125" defaultRowHeight="18" x14ac:dyDescent="0.4"/>
  <cols>
    <col min="1" max="1" width="2.08203125" style="9" customWidth="1"/>
    <col min="2" max="3" width="1.6640625" style="9" customWidth="1"/>
    <col min="4" max="4" width="38.6640625" style="9" customWidth="1"/>
    <col min="5" max="5" width="7.4140625" style="13" customWidth="1"/>
    <col min="6" max="6" width="1.4140625" style="9" customWidth="1"/>
    <col min="7" max="7" width="12.6640625" style="110" customWidth="1"/>
    <col min="8" max="8" width="1.4140625" style="9" customWidth="1"/>
    <col min="9" max="9" width="13.08203125" style="9" customWidth="1"/>
    <col min="10" max="10" width="1.4140625" style="9" customWidth="1"/>
    <col min="11" max="11" width="13" style="88" customWidth="1"/>
    <col min="12" max="12" width="1.4140625" style="9" customWidth="1"/>
    <col min="13" max="13" width="13" style="88" customWidth="1"/>
    <col min="14" max="14" width="13.6640625" style="51" customWidth="1"/>
    <col min="15" max="254" width="9.08203125" style="9"/>
    <col min="255" max="257" width="1.6640625" style="9" customWidth="1"/>
    <col min="258" max="258" width="24.08203125" style="9" customWidth="1"/>
    <col min="259" max="259" width="21.6640625" style="9" customWidth="1"/>
    <col min="260" max="260" width="11.6640625" style="9" customWidth="1"/>
    <col min="261" max="261" width="1.6640625" style="9" customWidth="1"/>
    <col min="262" max="262" width="12.6640625" style="9" customWidth="1"/>
    <col min="263" max="263" width="1.6640625" style="9" customWidth="1"/>
    <col min="264" max="264" width="11.08203125" style="9" customWidth="1"/>
    <col min="265" max="265" width="1.08203125" style="9" customWidth="1"/>
    <col min="266" max="266" width="11.08203125" style="9" customWidth="1"/>
    <col min="267" max="267" width="13.6640625" style="9" customWidth="1"/>
    <col min="268" max="268" width="2.6640625" style="9" customWidth="1"/>
    <col min="269" max="269" width="13.08203125" style="9" customWidth="1"/>
    <col min="270" max="510" width="9.08203125" style="9"/>
    <col min="511" max="513" width="1.6640625" style="9" customWidth="1"/>
    <col min="514" max="514" width="24.08203125" style="9" customWidth="1"/>
    <col min="515" max="515" width="21.6640625" style="9" customWidth="1"/>
    <col min="516" max="516" width="11.6640625" style="9" customWidth="1"/>
    <col min="517" max="517" width="1.6640625" style="9" customWidth="1"/>
    <col min="518" max="518" width="12.6640625" style="9" customWidth="1"/>
    <col min="519" max="519" width="1.6640625" style="9" customWidth="1"/>
    <col min="520" max="520" width="11.08203125" style="9" customWidth="1"/>
    <col min="521" max="521" width="1.08203125" style="9" customWidth="1"/>
    <col min="522" max="522" width="11.08203125" style="9" customWidth="1"/>
    <col min="523" max="523" width="13.6640625" style="9" customWidth="1"/>
    <col min="524" max="524" width="2.6640625" style="9" customWidth="1"/>
    <col min="525" max="525" width="13.08203125" style="9" customWidth="1"/>
    <col min="526" max="766" width="9.08203125" style="9"/>
    <col min="767" max="769" width="1.6640625" style="9" customWidth="1"/>
    <col min="770" max="770" width="24.08203125" style="9" customWidth="1"/>
    <col min="771" max="771" width="21.6640625" style="9" customWidth="1"/>
    <col min="772" max="772" width="11.6640625" style="9" customWidth="1"/>
    <col min="773" max="773" width="1.6640625" style="9" customWidth="1"/>
    <col min="774" max="774" width="12.6640625" style="9" customWidth="1"/>
    <col min="775" max="775" width="1.6640625" style="9" customWidth="1"/>
    <col min="776" max="776" width="11.08203125" style="9" customWidth="1"/>
    <col min="777" max="777" width="1.08203125" style="9" customWidth="1"/>
    <col min="778" max="778" width="11.08203125" style="9" customWidth="1"/>
    <col min="779" max="779" width="13.6640625" style="9" customWidth="1"/>
    <col min="780" max="780" width="2.6640625" style="9" customWidth="1"/>
    <col min="781" max="781" width="13.08203125" style="9" customWidth="1"/>
    <col min="782" max="1022" width="9.08203125" style="9"/>
    <col min="1023" max="1025" width="1.6640625" style="9" customWidth="1"/>
    <col min="1026" max="1026" width="24.08203125" style="9" customWidth="1"/>
    <col min="1027" max="1027" width="21.6640625" style="9" customWidth="1"/>
    <col min="1028" max="1028" width="11.6640625" style="9" customWidth="1"/>
    <col min="1029" max="1029" width="1.6640625" style="9" customWidth="1"/>
    <col min="1030" max="1030" width="12.6640625" style="9" customWidth="1"/>
    <col min="1031" max="1031" width="1.6640625" style="9" customWidth="1"/>
    <col min="1032" max="1032" width="11.08203125" style="9" customWidth="1"/>
    <col min="1033" max="1033" width="1.08203125" style="9" customWidth="1"/>
    <col min="1034" max="1034" width="11.08203125" style="9" customWidth="1"/>
    <col min="1035" max="1035" width="13.6640625" style="9" customWidth="1"/>
    <col min="1036" max="1036" width="2.6640625" style="9" customWidth="1"/>
    <col min="1037" max="1037" width="13.08203125" style="9" customWidth="1"/>
    <col min="1038" max="1278" width="9.08203125" style="9"/>
    <col min="1279" max="1281" width="1.6640625" style="9" customWidth="1"/>
    <col min="1282" max="1282" width="24.08203125" style="9" customWidth="1"/>
    <col min="1283" max="1283" width="21.6640625" style="9" customWidth="1"/>
    <col min="1284" max="1284" width="11.6640625" style="9" customWidth="1"/>
    <col min="1285" max="1285" width="1.6640625" style="9" customWidth="1"/>
    <col min="1286" max="1286" width="12.6640625" style="9" customWidth="1"/>
    <col min="1287" max="1287" width="1.6640625" style="9" customWidth="1"/>
    <col min="1288" max="1288" width="11.08203125" style="9" customWidth="1"/>
    <col min="1289" max="1289" width="1.08203125" style="9" customWidth="1"/>
    <col min="1290" max="1290" width="11.08203125" style="9" customWidth="1"/>
    <col min="1291" max="1291" width="13.6640625" style="9" customWidth="1"/>
    <col min="1292" max="1292" width="2.6640625" style="9" customWidth="1"/>
    <col min="1293" max="1293" width="13.08203125" style="9" customWidth="1"/>
    <col min="1294" max="1534" width="9.08203125" style="9"/>
    <col min="1535" max="1537" width="1.6640625" style="9" customWidth="1"/>
    <col min="1538" max="1538" width="24.08203125" style="9" customWidth="1"/>
    <col min="1539" max="1539" width="21.6640625" style="9" customWidth="1"/>
    <col min="1540" max="1540" width="11.6640625" style="9" customWidth="1"/>
    <col min="1541" max="1541" width="1.6640625" style="9" customWidth="1"/>
    <col min="1542" max="1542" width="12.6640625" style="9" customWidth="1"/>
    <col min="1543" max="1543" width="1.6640625" style="9" customWidth="1"/>
    <col min="1544" max="1544" width="11.08203125" style="9" customWidth="1"/>
    <col min="1545" max="1545" width="1.08203125" style="9" customWidth="1"/>
    <col min="1546" max="1546" width="11.08203125" style="9" customWidth="1"/>
    <col min="1547" max="1547" width="13.6640625" style="9" customWidth="1"/>
    <col min="1548" max="1548" width="2.6640625" style="9" customWidth="1"/>
    <col min="1549" max="1549" width="13.08203125" style="9" customWidth="1"/>
    <col min="1550" max="1790" width="9.08203125" style="9"/>
    <col min="1791" max="1793" width="1.6640625" style="9" customWidth="1"/>
    <col min="1794" max="1794" width="24.08203125" style="9" customWidth="1"/>
    <col min="1795" max="1795" width="21.6640625" style="9" customWidth="1"/>
    <col min="1796" max="1796" width="11.6640625" style="9" customWidth="1"/>
    <col min="1797" max="1797" width="1.6640625" style="9" customWidth="1"/>
    <col min="1798" max="1798" width="12.6640625" style="9" customWidth="1"/>
    <col min="1799" max="1799" width="1.6640625" style="9" customWidth="1"/>
    <col min="1800" max="1800" width="11.08203125" style="9" customWidth="1"/>
    <col min="1801" max="1801" width="1.08203125" style="9" customWidth="1"/>
    <col min="1802" max="1802" width="11.08203125" style="9" customWidth="1"/>
    <col min="1803" max="1803" width="13.6640625" style="9" customWidth="1"/>
    <col min="1804" max="1804" width="2.6640625" style="9" customWidth="1"/>
    <col min="1805" max="1805" width="13.08203125" style="9" customWidth="1"/>
    <col min="1806" max="2046" width="9.08203125" style="9"/>
    <col min="2047" max="2049" width="1.6640625" style="9" customWidth="1"/>
    <col min="2050" max="2050" width="24.08203125" style="9" customWidth="1"/>
    <col min="2051" max="2051" width="21.6640625" style="9" customWidth="1"/>
    <col min="2052" max="2052" width="11.6640625" style="9" customWidth="1"/>
    <col min="2053" max="2053" width="1.6640625" style="9" customWidth="1"/>
    <col min="2054" max="2054" width="12.6640625" style="9" customWidth="1"/>
    <col min="2055" max="2055" width="1.6640625" style="9" customWidth="1"/>
    <col min="2056" max="2056" width="11.08203125" style="9" customWidth="1"/>
    <col min="2057" max="2057" width="1.08203125" style="9" customWidth="1"/>
    <col min="2058" max="2058" width="11.08203125" style="9" customWidth="1"/>
    <col min="2059" max="2059" width="13.6640625" style="9" customWidth="1"/>
    <col min="2060" max="2060" width="2.6640625" style="9" customWidth="1"/>
    <col min="2061" max="2061" width="13.08203125" style="9" customWidth="1"/>
    <col min="2062" max="2302" width="9.08203125" style="9"/>
    <col min="2303" max="2305" width="1.6640625" style="9" customWidth="1"/>
    <col min="2306" max="2306" width="24.08203125" style="9" customWidth="1"/>
    <col min="2307" max="2307" width="21.6640625" style="9" customWidth="1"/>
    <col min="2308" max="2308" width="11.6640625" style="9" customWidth="1"/>
    <col min="2309" max="2309" width="1.6640625" style="9" customWidth="1"/>
    <col min="2310" max="2310" width="12.6640625" style="9" customWidth="1"/>
    <col min="2311" max="2311" width="1.6640625" style="9" customWidth="1"/>
    <col min="2312" max="2312" width="11.08203125" style="9" customWidth="1"/>
    <col min="2313" max="2313" width="1.08203125" style="9" customWidth="1"/>
    <col min="2314" max="2314" width="11.08203125" style="9" customWidth="1"/>
    <col min="2315" max="2315" width="13.6640625" style="9" customWidth="1"/>
    <col min="2316" max="2316" width="2.6640625" style="9" customWidth="1"/>
    <col min="2317" max="2317" width="13.08203125" style="9" customWidth="1"/>
    <col min="2318" max="2558" width="9.08203125" style="9"/>
    <col min="2559" max="2561" width="1.6640625" style="9" customWidth="1"/>
    <col min="2562" max="2562" width="24.08203125" style="9" customWidth="1"/>
    <col min="2563" max="2563" width="21.6640625" style="9" customWidth="1"/>
    <col min="2564" max="2564" width="11.6640625" style="9" customWidth="1"/>
    <col min="2565" max="2565" width="1.6640625" style="9" customWidth="1"/>
    <col min="2566" max="2566" width="12.6640625" style="9" customWidth="1"/>
    <col min="2567" max="2567" width="1.6640625" style="9" customWidth="1"/>
    <col min="2568" max="2568" width="11.08203125" style="9" customWidth="1"/>
    <col min="2569" max="2569" width="1.08203125" style="9" customWidth="1"/>
    <col min="2570" max="2570" width="11.08203125" style="9" customWidth="1"/>
    <col min="2571" max="2571" width="13.6640625" style="9" customWidth="1"/>
    <col min="2572" max="2572" width="2.6640625" style="9" customWidth="1"/>
    <col min="2573" max="2573" width="13.08203125" style="9" customWidth="1"/>
    <col min="2574" max="2814" width="9.08203125" style="9"/>
    <col min="2815" max="2817" width="1.6640625" style="9" customWidth="1"/>
    <col min="2818" max="2818" width="24.08203125" style="9" customWidth="1"/>
    <col min="2819" max="2819" width="21.6640625" style="9" customWidth="1"/>
    <col min="2820" max="2820" width="11.6640625" style="9" customWidth="1"/>
    <col min="2821" max="2821" width="1.6640625" style="9" customWidth="1"/>
    <col min="2822" max="2822" width="12.6640625" style="9" customWidth="1"/>
    <col min="2823" max="2823" width="1.6640625" style="9" customWidth="1"/>
    <col min="2824" max="2824" width="11.08203125" style="9" customWidth="1"/>
    <col min="2825" max="2825" width="1.08203125" style="9" customWidth="1"/>
    <col min="2826" max="2826" width="11.08203125" style="9" customWidth="1"/>
    <col min="2827" max="2827" width="13.6640625" style="9" customWidth="1"/>
    <col min="2828" max="2828" width="2.6640625" style="9" customWidth="1"/>
    <col min="2829" max="2829" width="13.08203125" style="9" customWidth="1"/>
    <col min="2830" max="3070" width="9.08203125" style="9"/>
    <col min="3071" max="3073" width="1.6640625" style="9" customWidth="1"/>
    <col min="3074" max="3074" width="24.08203125" style="9" customWidth="1"/>
    <col min="3075" max="3075" width="21.6640625" style="9" customWidth="1"/>
    <col min="3076" max="3076" width="11.6640625" style="9" customWidth="1"/>
    <col min="3077" max="3077" width="1.6640625" style="9" customWidth="1"/>
    <col min="3078" max="3078" width="12.6640625" style="9" customWidth="1"/>
    <col min="3079" max="3079" width="1.6640625" style="9" customWidth="1"/>
    <col min="3080" max="3080" width="11.08203125" style="9" customWidth="1"/>
    <col min="3081" max="3081" width="1.08203125" style="9" customWidth="1"/>
    <col min="3082" max="3082" width="11.08203125" style="9" customWidth="1"/>
    <col min="3083" max="3083" width="13.6640625" style="9" customWidth="1"/>
    <col min="3084" max="3084" width="2.6640625" style="9" customWidth="1"/>
    <col min="3085" max="3085" width="13.08203125" style="9" customWidth="1"/>
    <col min="3086" max="3326" width="9.08203125" style="9"/>
    <col min="3327" max="3329" width="1.6640625" style="9" customWidth="1"/>
    <col min="3330" max="3330" width="24.08203125" style="9" customWidth="1"/>
    <col min="3331" max="3331" width="21.6640625" style="9" customWidth="1"/>
    <col min="3332" max="3332" width="11.6640625" style="9" customWidth="1"/>
    <col min="3333" max="3333" width="1.6640625" style="9" customWidth="1"/>
    <col min="3334" max="3334" width="12.6640625" style="9" customWidth="1"/>
    <col min="3335" max="3335" width="1.6640625" style="9" customWidth="1"/>
    <col min="3336" max="3336" width="11.08203125" style="9" customWidth="1"/>
    <col min="3337" max="3337" width="1.08203125" style="9" customWidth="1"/>
    <col min="3338" max="3338" width="11.08203125" style="9" customWidth="1"/>
    <col min="3339" max="3339" width="13.6640625" style="9" customWidth="1"/>
    <col min="3340" max="3340" width="2.6640625" style="9" customWidth="1"/>
    <col min="3341" max="3341" width="13.08203125" style="9" customWidth="1"/>
    <col min="3342" max="3582" width="9.08203125" style="9"/>
    <col min="3583" max="3585" width="1.6640625" style="9" customWidth="1"/>
    <col min="3586" max="3586" width="24.08203125" style="9" customWidth="1"/>
    <col min="3587" max="3587" width="21.6640625" style="9" customWidth="1"/>
    <col min="3588" max="3588" width="11.6640625" style="9" customWidth="1"/>
    <col min="3589" max="3589" width="1.6640625" style="9" customWidth="1"/>
    <col min="3590" max="3590" width="12.6640625" style="9" customWidth="1"/>
    <col min="3591" max="3591" width="1.6640625" style="9" customWidth="1"/>
    <col min="3592" max="3592" width="11.08203125" style="9" customWidth="1"/>
    <col min="3593" max="3593" width="1.08203125" style="9" customWidth="1"/>
    <col min="3594" max="3594" width="11.08203125" style="9" customWidth="1"/>
    <col min="3595" max="3595" width="13.6640625" style="9" customWidth="1"/>
    <col min="3596" max="3596" width="2.6640625" style="9" customWidth="1"/>
    <col min="3597" max="3597" width="13.08203125" style="9" customWidth="1"/>
    <col min="3598" max="3838" width="9.08203125" style="9"/>
    <col min="3839" max="3841" width="1.6640625" style="9" customWidth="1"/>
    <col min="3842" max="3842" width="24.08203125" style="9" customWidth="1"/>
    <col min="3843" max="3843" width="21.6640625" style="9" customWidth="1"/>
    <col min="3844" max="3844" width="11.6640625" style="9" customWidth="1"/>
    <col min="3845" max="3845" width="1.6640625" style="9" customWidth="1"/>
    <col min="3846" max="3846" width="12.6640625" style="9" customWidth="1"/>
    <col min="3847" max="3847" width="1.6640625" style="9" customWidth="1"/>
    <col min="3848" max="3848" width="11.08203125" style="9" customWidth="1"/>
    <col min="3849" max="3849" width="1.08203125" style="9" customWidth="1"/>
    <col min="3850" max="3850" width="11.08203125" style="9" customWidth="1"/>
    <col min="3851" max="3851" width="13.6640625" style="9" customWidth="1"/>
    <col min="3852" max="3852" width="2.6640625" style="9" customWidth="1"/>
    <col min="3853" max="3853" width="13.08203125" style="9" customWidth="1"/>
    <col min="3854" max="4094" width="9.08203125" style="9"/>
    <col min="4095" max="4097" width="1.6640625" style="9" customWidth="1"/>
    <col min="4098" max="4098" width="24.08203125" style="9" customWidth="1"/>
    <col min="4099" max="4099" width="21.6640625" style="9" customWidth="1"/>
    <col min="4100" max="4100" width="11.6640625" style="9" customWidth="1"/>
    <col min="4101" max="4101" width="1.6640625" style="9" customWidth="1"/>
    <col min="4102" max="4102" width="12.6640625" style="9" customWidth="1"/>
    <col min="4103" max="4103" width="1.6640625" style="9" customWidth="1"/>
    <col min="4104" max="4104" width="11.08203125" style="9" customWidth="1"/>
    <col min="4105" max="4105" width="1.08203125" style="9" customWidth="1"/>
    <col min="4106" max="4106" width="11.08203125" style="9" customWidth="1"/>
    <col min="4107" max="4107" width="13.6640625" style="9" customWidth="1"/>
    <col min="4108" max="4108" width="2.6640625" style="9" customWidth="1"/>
    <col min="4109" max="4109" width="13.08203125" style="9" customWidth="1"/>
    <col min="4110" max="4350" width="9.08203125" style="9"/>
    <col min="4351" max="4353" width="1.6640625" style="9" customWidth="1"/>
    <col min="4354" max="4354" width="24.08203125" style="9" customWidth="1"/>
    <col min="4355" max="4355" width="21.6640625" style="9" customWidth="1"/>
    <col min="4356" max="4356" width="11.6640625" style="9" customWidth="1"/>
    <col min="4357" max="4357" width="1.6640625" style="9" customWidth="1"/>
    <col min="4358" max="4358" width="12.6640625" style="9" customWidth="1"/>
    <col min="4359" max="4359" width="1.6640625" style="9" customWidth="1"/>
    <col min="4360" max="4360" width="11.08203125" style="9" customWidth="1"/>
    <col min="4361" max="4361" width="1.08203125" style="9" customWidth="1"/>
    <col min="4362" max="4362" width="11.08203125" style="9" customWidth="1"/>
    <col min="4363" max="4363" width="13.6640625" style="9" customWidth="1"/>
    <col min="4364" max="4364" width="2.6640625" style="9" customWidth="1"/>
    <col min="4365" max="4365" width="13.08203125" style="9" customWidth="1"/>
    <col min="4366" max="4606" width="9.08203125" style="9"/>
    <col min="4607" max="4609" width="1.6640625" style="9" customWidth="1"/>
    <col min="4610" max="4610" width="24.08203125" style="9" customWidth="1"/>
    <col min="4611" max="4611" width="21.6640625" style="9" customWidth="1"/>
    <col min="4612" max="4612" width="11.6640625" style="9" customWidth="1"/>
    <col min="4613" max="4613" width="1.6640625" style="9" customWidth="1"/>
    <col min="4614" max="4614" width="12.6640625" style="9" customWidth="1"/>
    <col min="4615" max="4615" width="1.6640625" style="9" customWidth="1"/>
    <col min="4616" max="4616" width="11.08203125" style="9" customWidth="1"/>
    <col min="4617" max="4617" width="1.08203125" style="9" customWidth="1"/>
    <col min="4618" max="4618" width="11.08203125" style="9" customWidth="1"/>
    <col min="4619" max="4619" width="13.6640625" style="9" customWidth="1"/>
    <col min="4620" max="4620" width="2.6640625" style="9" customWidth="1"/>
    <col min="4621" max="4621" width="13.08203125" style="9" customWidth="1"/>
    <col min="4622" max="4862" width="9.08203125" style="9"/>
    <col min="4863" max="4865" width="1.6640625" style="9" customWidth="1"/>
    <col min="4866" max="4866" width="24.08203125" style="9" customWidth="1"/>
    <col min="4867" max="4867" width="21.6640625" style="9" customWidth="1"/>
    <col min="4868" max="4868" width="11.6640625" style="9" customWidth="1"/>
    <col min="4869" max="4869" width="1.6640625" style="9" customWidth="1"/>
    <col min="4870" max="4870" width="12.6640625" style="9" customWidth="1"/>
    <col min="4871" max="4871" width="1.6640625" style="9" customWidth="1"/>
    <col min="4872" max="4872" width="11.08203125" style="9" customWidth="1"/>
    <col min="4873" max="4873" width="1.08203125" style="9" customWidth="1"/>
    <col min="4874" max="4874" width="11.08203125" style="9" customWidth="1"/>
    <col min="4875" max="4875" width="13.6640625" style="9" customWidth="1"/>
    <col min="4876" max="4876" width="2.6640625" style="9" customWidth="1"/>
    <col min="4877" max="4877" width="13.08203125" style="9" customWidth="1"/>
    <col min="4878" max="5118" width="9.08203125" style="9"/>
    <col min="5119" max="5121" width="1.6640625" style="9" customWidth="1"/>
    <col min="5122" max="5122" width="24.08203125" style="9" customWidth="1"/>
    <col min="5123" max="5123" width="21.6640625" style="9" customWidth="1"/>
    <col min="5124" max="5124" width="11.6640625" style="9" customWidth="1"/>
    <col min="5125" max="5125" width="1.6640625" style="9" customWidth="1"/>
    <col min="5126" max="5126" width="12.6640625" style="9" customWidth="1"/>
    <col min="5127" max="5127" width="1.6640625" style="9" customWidth="1"/>
    <col min="5128" max="5128" width="11.08203125" style="9" customWidth="1"/>
    <col min="5129" max="5129" width="1.08203125" style="9" customWidth="1"/>
    <col min="5130" max="5130" width="11.08203125" style="9" customWidth="1"/>
    <col min="5131" max="5131" width="13.6640625" style="9" customWidth="1"/>
    <col min="5132" max="5132" width="2.6640625" style="9" customWidth="1"/>
    <col min="5133" max="5133" width="13.08203125" style="9" customWidth="1"/>
    <col min="5134" max="5374" width="9.08203125" style="9"/>
    <col min="5375" max="5377" width="1.6640625" style="9" customWidth="1"/>
    <col min="5378" max="5378" width="24.08203125" style="9" customWidth="1"/>
    <col min="5379" max="5379" width="21.6640625" style="9" customWidth="1"/>
    <col min="5380" max="5380" width="11.6640625" style="9" customWidth="1"/>
    <col min="5381" max="5381" width="1.6640625" style="9" customWidth="1"/>
    <col min="5382" max="5382" width="12.6640625" style="9" customWidth="1"/>
    <col min="5383" max="5383" width="1.6640625" style="9" customWidth="1"/>
    <col min="5384" max="5384" width="11.08203125" style="9" customWidth="1"/>
    <col min="5385" max="5385" width="1.08203125" style="9" customWidth="1"/>
    <col min="5386" max="5386" width="11.08203125" style="9" customWidth="1"/>
    <col min="5387" max="5387" width="13.6640625" style="9" customWidth="1"/>
    <col min="5388" max="5388" width="2.6640625" style="9" customWidth="1"/>
    <col min="5389" max="5389" width="13.08203125" style="9" customWidth="1"/>
    <col min="5390" max="5630" width="9.08203125" style="9"/>
    <col min="5631" max="5633" width="1.6640625" style="9" customWidth="1"/>
    <col min="5634" max="5634" width="24.08203125" style="9" customWidth="1"/>
    <col min="5635" max="5635" width="21.6640625" style="9" customWidth="1"/>
    <col min="5636" max="5636" width="11.6640625" style="9" customWidth="1"/>
    <col min="5637" max="5637" width="1.6640625" style="9" customWidth="1"/>
    <col min="5638" max="5638" width="12.6640625" style="9" customWidth="1"/>
    <col min="5639" max="5639" width="1.6640625" style="9" customWidth="1"/>
    <col min="5640" max="5640" width="11.08203125" style="9" customWidth="1"/>
    <col min="5641" max="5641" width="1.08203125" style="9" customWidth="1"/>
    <col min="5642" max="5642" width="11.08203125" style="9" customWidth="1"/>
    <col min="5643" max="5643" width="13.6640625" style="9" customWidth="1"/>
    <col min="5644" max="5644" width="2.6640625" style="9" customWidth="1"/>
    <col min="5645" max="5645" width="13.08203125" style="9" customWidth="1"/>
    <col min="5646" max="5886" width="9.08203125" style="9"/>
    <col min="5887" max="5889" width="1.6640625" style="9" customWidth="1"/>
    <col min="5890" max="5890" width="24.08203125" style="9" customWidth="1"/>
    <col min="5891" max="5891" width="21.6640625" style="9" customWidth="1"/>
    <col min="5892" max="5892" width="11.6640625" style="9" customWidth="1"/>
    <col min="5893" max="5893" width="1.6640625" style="9" customWidth="1"/>
    <col min="5894" max="5894" width="12.6640625" style="9" customWidth="1"/>
    <col min="5895" max="5895" width="1.6640625" style="9" customWidth="1"/>
    <col min="5896" max="5896" width="11.08203125" style="9" customWidth="1"/>
    <col min="5897" max="5897" width="1.08203125" style="9" customWidth="1"/>
    <col min="5898" max="5898" width="11.08203125" style="9" customWidth="1"/>
    <col min="5899" max="5899" width="13.6640625" style="9" customWidth="1"/>
    <col min="5900" max="5900" width="2.6640625" style="9" customWidth="1"/>
    <col min="5901" max="5901" width="13.08203125" style="9" customWidth="1"/>
    <col min="5902" max="6142" width="9.08203125" style="9"/>
    <col min="6143" max="6145" width="1.6640625" style="9" customWidth="1"/>
    <col min="6146" max="6146" width="24.08203125" style="9" customWidth="1"/>
    <col min="6147" max="6147" width="21.6640625" style="9" customWidth="1"/>
    <col min="6148" max="6148" width="11.6640625" style="9" customWidth="1"/>
    <col min="6149" max="6149" width="1.6640625" style="9" customWidth="1"/>
    <col min="6150" max="6150" width="12.6640625" style="9" customWidth="1"/>
    <col min="6151" max="6151" width="1.6640625" style="9" customWidth="1"/>
    <col min="6152" max="6152" width="11.08203125" style="9" customWidth="1"/>
    <col min="6153" max="6153" width="1.08203125" style="9" customWidth="1"/>
    <col min="6154" max="6154" width="11.08203125" style="9" customWidth="1"/>
    <col min="6155" max="6155" width="13.6640625" style="9" customWidth="1"/>
    <col min="6156" max="6156" width="2.6640625" style="9" customWidth="1"/>
    <col min="6157" max="6157" width="13.08203125" style="9" customWidth="1"/>
    <col min="6158" max="6398" width="9.08203125" style="9"/>
    <col min="6399" max="6401" width="1.6640625" style="9" customWidth="1"/>
    <col min="6402" max="6402" width="24.08203125" style="9" customWidth="1"/>
    <col min="6403" max="6403" width="21.6640625" style="9" customWidth="1"/>
    <col min="6404" max="6404" width="11.6640625" style="9" customWidth="1"/>
    <col min="6405" max="6405" width="1.6640625" style="9" customWidth="1"/>
    <col min="6406" max="6406" width="12.6640625" style="9" customWidth="1"/>
    <col min="6407" max="6407" width="1.6640625" style="9" customWidth="1"/>
    <col min="6408" max="6408" width="11.08203125" style="9" customWidth="1"/>
    <col min="6409" max="6409" width="1.08203125" style="9" customWidth="1"/>
    <col min="6410" max="6410" width="11.08203125" style="9" customWidth="1"/>
    <col min="6411" max="6411" width="13.6640625" style="9" customWidth="1"/>
    <col min="6412" max="6412" width="2.6640625" style="9" customWidth="1"/>
    <col min="6413" max="6413" width="13.08203125" style="9" customWidth="1"/>
    <col min="6414" max="6654" width="9.08203125" style="9"/>
    <col min="6655" max="6657" width="1.6640625" style="9" customWidth="1"/>
    <col min="6658" max="6658" width="24.08203125" style="9" customWidth="1"/>
    <col min="6659" max="6659" width="21.6640625" style="9" customWidth="1"/>
    <col min="6660" max="6660" width="11.6640625" style="9" customWidth="1"/>
    <col min="6661" max="6661" width="1.6640625" style="9" customWidth="1"/>
    <col min="6662" max="6662" width="12.6640625" style="9" customWidth="1"/>
    <col min="6663" max="6663" width="1.6640625" style="9" customWidth="1"/>
    <col min="6664" max="6664" width="11.08203125" style="9" customWidth="1"/>
    <col min="6665" max="6665" width="1.08203125" style="9" customWidth="1"/>
    <col min="6666" max="6666" width="11.08203125" style="9" customWidth="1"/>
    <col min="6667" max="6667" width="13.6640625" style="9" customWidth="1"/>
    <col min="6668" max="6668" width="2.6640625" style="9" customWidth="1"/>
    <col min="6669" max="6669" width="13.08203125" style="9" customWidth="1"/>
    <col min="6670" max="6910" width="9.08203125" style="9"/>
    <col min="6911" max="6913" width="1.6640625" style="9" customWidth="1"/>
    <col min="6914" max="6914" width="24.08203125" style="9" customWidth="1"/>
    <col min="6915" max="6915" width="21.6640625" style="9" customWidth="1"/>
    <col min="6916" max="6916" width="11.6640625" style="9" customWidth="1"/>
    <col min="6917" max="6917" width="1.6640625" style="9" customWidth="1"/>
    <col min="6918" max="6918" width="12.6640625" style="9" customWidth="1"/>
    <col min="6919" max="6919" width="1.6640625" style="9" customWidth="1"/>
    <col min="6920" max="6920" width="11.08203125" style="9" customWidth="1"/>
    <col min="6921" max="6921" width="1.08203125" style="9" customWidth="1"/>
    <col min="6922" max="6922" width="11.08203125" style="9" customWidth="1"/>
    <col min="6923" max="6923" width="13.6640625" style="9" customWidth="1"/>
    <col min="6924" max="6924" width="2.6640625" style="9" customWidth="1"/>
    <col min="6925" max="6925" width="13.08203125" style="9" customWidth="1"/>
    <col min="6926" max="7166" width="9.08203125" style="9"/>
    <col min="7167" max="7169" width="1.6640625" style="9" customWidth="1"/>
    <col min="7170" max="7170" width="24.08203125" style="9" customWidth="1"/>
    <col min="7171" max="7171" width="21.6640625" style="9" customWidth="1"/>
    <col min="7172" max="7172" width="11.6640625" style="9" customWidth="1"/>
    <col min="7173" max="7173" width="1.6640625" style="9" customWidth="1"/>
    <col min="7174" max="7174" width="12.6640625" style="9" customWidth="1"/>
    <col min="7175" max="7175" width="1.6640625" style="9" customWidth="1"/>
    <col min="7176" max="7176" width="11.08203125" style="9" customWidth="1"/>
    <col min="7177" max="7177" width="1.08203125" style="9" customWidth="1"/>
    <col min="7178" max="7178" width="11.08203125" style="9" customWidth="1"/>
    <col min="7179" max="7179" width="13.6640625" style="9" customWidth="1"/>
    <col min="7180" max="7180" width="2.6640625" style="9" customWidth="1"/>
    <col min="7181" max="7181" width="13.08203125" style="9" customWidth="1"/>
    <col min="7182" max="7422" width="9.08203125" style="9"/>
    <col min="7423" max="7425" width="1.6640625" style="9" customWidth="1"/>
    <col min="7426" max="7426" width="24.08203125" style="9" customWidth="1"/>
    <col min="7427" max="7427" width="21.6640625" style="9" customWidth="1"/>
    <col min="7428" max="7428" width="11.6640625" style="9" customWidth="1"/>
    <col min="7429" max="7429" width="1.6640625" style="9" customWidth="1"/>
    <col min="7430" max="7430" width="12.6640625" style="9" customWidth="1"/>
    <col min="7431" max="7431" width="1.6640625" style="9" customWidth="1"/>
    <col min="7432" max="7432" width="11.08203125" style="9" customWidth="1"/>
    <col min="7433" max="7433" width="1.08203125" style="9" customWidth="1"/>
    <col min="7434" max="7434" width="11.08203125" style="9" customWidth="1"/>
    <col min="7435" max="7435" width="13.6640625" style="9" customWidth="1"/>
    <col min="7436" max="7436" width="2.6640625" style="9" customWidth="1"/>
    <col min="7437" max="7437" width="13.08203125" style="9" customWidth="1"/>
    <col min="7438" max="7678" width="9.08203125" style="9"/>
    <col min="7679" max="7681" width="1.6640625" style="9" customWidth="1"/>
    <col min="7682" max="7682" width="24.08203125" style="9" customWidth="1"/>
    <col min="7683" max="7683" width="21.6640625" style="9" customWidth="1"/>
    <col min="7684" max="7684" width="11.6640625" style="9" customWidth="1"/>
    <col min="7685" max="7685" width="1.6640625" style="9" customWidth="1"/>
    <col min="7686" max="7686" width="12.6640625" style="9" customWidth="1"/>
    <col min="7687" max="7687" width="1.6640625" style="9" customWidth="1"/>
    <col min="7688" max="7688" width="11.08203125" style="9" customWidth="1"/>
    <col min="7689" max="7689" width="1.08203125" style="9" customWidth="1"/>
    <col min="7690" max="7690" width="11.08203125" style="9" customWidth="1"/>
    <col min="7691" max="7691" width="13.6640625" style="9" customWidth="1"/>
    <col min="7692" max="7692" width="2.6640625" style="9" customWidth="1"/>
    <col min="7693" max="7693" width="13.08203125" style="9" customWidth="1"/>
    <col min="7694" max="7934" width="9.08203125" style="9"/>
    <col min="7935" max="7937" width="1.6640625" style="9" customWidth="1"/>
    <col min="7938" max="7938" width="24.08203125" style="9" customWidth="1"/>
    <col min="7939" max="7939" width="21.6640625" style="9" customWidth="1"/>
    <col min="7940" max="7940" width="11.6640625" style="9" customWidth="1"/>
    <col min="7941" max="7941" width="1.6640625" style="9" customWidth="1"/>
    <col min="7942" max="7942" width="12.6640625" style="9" customWidth="1"/>
    <col min="7943" max="7943" width="1.6640625" style="9" customWidth="1"/>
    <col min="7944" max="7944" width="11.08203125" style="9" customWidth="1"/>
    <col min="7945" max="7945" width="1.08203125" style="9" customWidth="1"/>
    <col min="7946" max="7946" width="11.08203125" style="9" customWidth="1"/>
    <col min="7947" max="7947" width="13.6640625" style="9" customWidth="1"/>
    <col min="7948" max="7948" width="2.6640625" style="9" customWidth="1"/>
    <col min="7949" max="7949" width="13.08203125" style="9" customWidth="1"/>
    <col min="7950" max="8190" width="9.08203125" style="9"/>
    <col min="8191" max="8193" width="1.6640625" style="9" customWidth="1"/>
    <col min="8194" max="8194" width="24.08203125" style="9" customWidth="1"/>
    <col min="8195" max="8195" width="21.6640625" style="9" customWidth="1"/>
    <col min="8196" max="8196" width="11.6640625" style="9" customWidth="1"/>
    <col min="8197" max="8197" width="1.6640625" style="9" customWidth="1"/>
    <col min="8198" max="8198" width="12.6640625" style="9" customWidth="1"/>
    <col min="8199" max="8199" width="1.6640625" style="9" customWidth="1"/>
    <col min="8200" max="8200" width="11.08203125" style="9" customWidth="1"/>
    <col min="8201" max="8201" width="1.08203125" style="9" customWidth="1"/>
    <col min="8202" max="8202" width="11.08203125" style="9" customWidth="1"/>
    <col min="8203" max="8203" width="13.6640625" style="9" customWidth="1"/>
    <col min="8204" max="8204" width="2.6640625" style="9" customWidth="1"/>
    <col min="8205" max="8205" width="13.08203125" style="9" customWidth="1"/>
    <col min="8206" max="8446" width="9.08203125" style="9"/>
    <col min="8447" max="8449" width="1.6640625" style="9" customWidth="1"/>
    <col min="8450" max="8450" width="24.08203125" style="9" customWidth="1"/>
    <col min="8451" max="8451" width="21.6640625" style="9" customWidth="1"/>
    <col min="8452" max="8452" width="11.6640625" style="9" customWidth="1"/>
    <col min="8453" max="8453" width="1.6640625" style="9" customWidth="1"/>
    <col min="8454" max="8454" width="12.6640625" style="9" customWidth="1"/>
    <col min="8455" max="8455" width="1.6640625" style="9" customWidth="1"/>
    <col min="8456" max="8456" width="11.08203125" style="9" customWidth="1"/>
    <col min="8457" max="8457" width="1.08203125" style="9" customWidth="1"/>
    <col min="8458" max="8458" width="11.08203125" style="9" customWidth="1"/>
    <col min="8459" max="8459" width="13.6640625" style="9" customWidth="1"/>
    <col min="8460" max="8460" width="2.6640625" style="9" customWidth="1"/>
    <col min="8461" max="8461" width="13.08203125" style="9" customWidth="1"/>
    <col min="8462" max="8702" width="9.08203125" style="9"/>
    <col min="8703" max="8705" width="1.6640625" style="9" customWidth="1"/>
    <col min="8706" max="8706" width="24.08203125" style="9" customWidth="1"/>
    <col min="8707" max="8707" width="21.6640625" style="9" customWidth="1"/>
    <col min="8708" max="8708" width="11.6640625" style="9" customWidth="1"/>
    <col min="8709" max="8709" width="1.6640625" style="9" customWidth="1"/>
    <col min="8710" max="8710" width="12.6640625" style="9" customWidth="1"/>
    <col min="8711" max="8711" width="1.6640625" style="9" customWidth="1"/>
    <col min="8712" max="8712" width="11.08203125" style="9" customWidth="1"/>
    <col min="8713" max="8713" width="1.08203125" style="9" customWidth="1"/>
    <col min="8714" max="8714" width="11.08203125" style="9" customWidth="1"/>
    <col min="8715" max="8715" width="13.6640625" style="9" customWidth="1"/>
    <col min="8716" max="8716" width="2.6640625" style="9" customWidth="1"/>
    <col min="8717" max="8717" width="13.08203125" style="9" customWidth="1"/>
    <col min="8718" max="8958" width="9.08203125" style="9"/>
    <col min="8959" max="8961" width="1.6640625" style="9" customWidth="1"/>
    <col min="8962" max="8962" width="24.08203125" style="9" customWidth="1"/>
    <col min="8963" max="8963" width="21.6640625" style="9" customWidth="1"/>
    <col min="8964" max="8964" width="11.6640625" style="9" customWidth="1"/>
    <col min="8965" max="8965" width="1.6640625" style="9" customWidth="1"/>
    <col min="8966" max="8966" width="12.6640625" style="9" customWidth="1"/>
    <col min="8967" max="8967" width="1.6640625" style="9" customWidth="1"/>
    <col min="8968" max="8968" width="11.08203125" style="9" customWidth="1"/>
    <col min="8969" max="8969" width="1.08203125" style="9" customWidth="1"/>
    <col min="8970" max="8970" width="11.08203125" style="9" customWidth="1"/>
    <col min="8971" max="8971" width="13.6640625" style="9" customWidth="1"/>
    <col min="8972" max="8972" width="2.6640625" style="9" customWidth="1"/>
    <col min="8973" max="8973" width="13.08203125" style="9" customWidth="1"/>
    <col min="8974" max="9214" width="9.08203125" style="9"/>
    <col min="9215" max="9217" width="1.6640625" style="9" customWidth="1"/>
    <col min="9218" max="9218" width="24.08203125" style="9" customWidth="1"/>
    <col min="9219" max="9219" width="21.6640625" style="9" customWidth="1"/>
    <col min="9220" max="9220" width="11.6640625" style="9" customWidth="1"/>
    <col min="9221" max="9221" width="1.6640625" style="9" customWidth="1"/>
    <col min="9222" max="9222" width="12.6640625" style="9" customWidth="1"/>
    <col min="9223" max="9223" width="1.6640625" style="9" customWidth="1"/>
    <col min="9224" max="9224" width="11.08203125" style="9" customWidth="1"/>
    <col min="9225" max="9225" width="1.08203125" style="9" customWidth="1"/>
    <col min="9226" max="9226" width="11.08203125" style="9" customWidth="1"/>
    <col min="9227" max="9227" width="13.6640625" style="9" customWidth="1"/>
    <col min="9228" max="9228" width="2.6640625" style="9" customWidth="1"/>
    <col min="9229" max="9229" width="13.08203125" style="9" customWidth="1"/>
    <col min="9230" max="9470" width="9.08203125" style="9"/>
    <col min="9471" max="9473" width="1.6640625" style="9" customWidth="1"/>
    <col min="9474" max="9474" width="24.08203125" style="9" customWidth="1"/>
    <col min="9475" max="9475" width="21.6640625" style="9" customWidth="1"/>
    <col min="9476" max="9476" width="11.6640625" style="9" customWidth="1"/>
    <col min="9477" max="9477" width="1.6640625" style="9" customWidth="1"/>
    <col min="9478" max="9478" width="12.6640625" style="9" customWidth="1"/>
    <col min="9479" max="9479" width="1.6640625" style="9" customWidth="1"/>
    <col min="9480" max="9480" width="11.08203125" style="9" customWidth="1"/>
    <col min="9481" max="9481" width="1.08203125" style="9" customWidth="1"/>
    <col min="9482" max="9482" width="11.08203125" style="9" customWidth="1"/>
    <col min="9483" max="9483" width="13.6640625" style="9" customWidth="1"/>
    <col min="9484" max="9484" width="2.6640625" style="9" customWidth="1"/>
    <col min="9485" max="9485" width="13.08203125" style="9" customWidth="1"/>
    <col min="9486" max="9726" width="9.08203125" style="9"/>
    <col min="9727" max="9729" width="1.6640625" style="9" customWidth="1"/>
    <col min="9730" max="9730" width="24.08203125" style="9" customWidth="1"/>
    <col min="9731" max="9731" width="21.6640625" style="9" customWidth="1"/>
    <col min="9732" max="9732" width="11.6640625" style="9" customWidth="1"/>
    <col min="9733" max="9733" width="1.6640625" style="9" customWidth="1"/>
    <col min="9734" max="9734" width="12.6640625" style="9" customWidth="1"/>
    <col min="9735" max="9735" width="1.6640625" style="9" customWidth="1"/>
    <col min="9736" max="9736" width="11.08203125" style="9" customWidth="1"/>
    <col min="9737" max="9737" width="1.08203125" style="9" customWidth="1"/>
    <col min="9738" max="9738" width="11.08203125" style="9" customWidth="1"/>
    <col min="9739" max="9739" width="13.6640625" style="9" customWidth="1"/>
    <col min="9740" max="9740" width="2.6640625" style="9" customWidth="1"/>
    <col min="9741" max="9741" width="13.08203125" style="9" customWidth="1"/>
    <col min="9742" max="9982" width="9.08203125" style="9"/>
    <col min="9983" max="9985" width="1.6640625" style="9" customWidth="1"/>
    <col min="9986" max="9986" width="24.08203125" style="9" customWidth="1"/>
    <col min="9987" max="9987" width="21.6640625" style="9" customWidth="1"/>
    <col min="9988" max="9988" width="11.6640625" style="9" customWidth="1"/>
    <col min="9989" max="9989" width="1.6640625" style="9" customWidth="1"/>
    <col min="9990" max="9990" width="12.6640625" style="9" customWidth="1"/>
    <col min="9991" max="9991" width="1.6640625" style="9" customWidth="1"/>
    <col min="9992" max="9992" width="11.08203125" style="9" customWidth="1"/>
    <col min="9993" max="9993" width="1.08203125" style="9" customWidth="1"/>
    <col min="9994" max="9994" width="11.08203125" style="9" customWidth="1"/>
    <col min="9995" max="9995" width="13.6640625" style="9" customWidth="1"/>
    <col min="9996" max="9996" width="2.6640625" style="9" customWidth="1"/>
    <col min="9997" max="9997" width="13.08203125" style="9" customWidth="1"/>
    <col min="9998" max="10238" width="9.08203125" style="9"/>
    <col min="10239" max="10241" width="1.6640625" style="9" customWidth="1"/>
    <col min="10242" max="10242" width="24.08203125" style="9" customWidth="1"/>
    <col min="10243" max="10243" width="21.6640625" style="9" customWidth="1"/>
    <col min="10244" max="10244" width="11.6640625" style="9" customWidth="1"/>
    <col min="10245" max="10245" width="1.6640625" style="9" customWidth="1"/>
    <col min="10246" max="10246" width="12.6640625" style="9" customWidth="1"/>
    <col min="10247" max="10247" width="1.6640625" style="9" customWidth="1"/>
    <col min="10248" max="10248" width="11.08203125" style="9" customWidth="1"/>
    <col min="10249" max="10249" width="1.08203125" style="9" customWidth="1"/>
    <col min="10250" max="10250" width="11.08203125" style="9" customWidth="1"/>
    <col min="10251" max="10251" width="13.6640625" style="9" customWidth="1"/>
    <col min="10252" max="10252" width="2.6640625" style="9" customWidth="1"/>
    <col min="10253" max="10253" width="13.08203125" style="9" customWidth="1"/>
    <col min="10254" max="10494" width="9.08203125" style="9"/>
    <col min="10495" max="10497" width="1.6640625" style="9" customWidth="1"/>
    <col min="10498" max="10498" width="24.08203125" style="9" customWidth="1"/>
    <col min="10499" max="10499" width="21.6640625" style="9" customWidth="1"/>
    <col min="10500" max="10500" width="11.6640625" style="9" customWidth="1"/>
    <col min="10501" max="10501" width="1.6640625" style="9" customWidth="1"/>
    <col min="10502" max="10502" width="12.6640625" style="9" customWidth="1"/>
    <col min="10503" max="10503" width="1.6640625" style="9" customWidth="1"/>
    <col min="10504" max="10504" width="11.08203125" style="9" customWidth="1"/>
    <col min="10505" max="10505" width="1.08203125" style="9" customWidth="1"/>
    <col min="10506" max="10506" width="11.08203125" style="9" customWidth="1"/>
    <col min="10507" max="10507" width="13.6640625" style="9" customWidth="1"/>
    <col min="10508" max="10508" width="2.6640625" style="9" customWidth="1"/>
    <col min="10509" max="10509" width="13.08203125" style="9" customWidth="1"/>
    <col min="10510" max="10750" width="9.08203125" style="9"/>
    <col min="10751" max="10753" width="1.6640625" style="9" customWidth="1"/>
    <col min="10754" max="10754" width="24.08203125" style="9" customWidth="1"/>
    <col min="10755" max="10755" width="21.6640625" style="9" customWidth="1"/>
    <col min="10756" max="10756" width="11.6640625" style="9" customWidth="1"/>
    <col min="10757" max="10757" width="1.6640625" style="9" customWidth="1"/>
    <col min="10758" max="10758" width="12.6640625" style="9" customWidth="1"/>
    <col min="10759" max="10759" width="1.6640625" style="9" customWidth="1"/>
    <col min="10760" max="10760" width="11.08203125" style="9" customWidth="1"/>
    <col min="10761" max="10761" width="1.08203125" style="9" customWidth="1"/>
    <col min="10762" max="10762" width="11.08203125" style="9" customWidth="1"/>
    <col min="10763" max="10763" width="13.6640625" style="9" customWidth="1"/>
    <col min="10764" max="10764" width="2.6640625" style="9" customWidth="1"/>
    <col min="10765" max="10765" width="13.08203125" style="9" customWidth="1"/>
    <col min="10766" max="11006" width="9.08203125" style="9"/>
    <col min="11007" max="11009" width="1.6640625" style="9" customWidth="1"/>
    <col min="11010" max="11010" width="24.08203125" style="9" customWidth="1"/>
    <col min="11011" max="11011" width="21.6640625" style="9" customWidth="1"/>
    <col min="11012" max="11012" width="11.6640625" style="9" customWidth="1"/>
    <col min="11013" max="11013" width="1.6640625" style="9" customWidth="1"/>
    <col min="11014" max="11014" width="12.6640625" style="9" customWidth="1"/>
    <col min="11015" max="11015" width="1.6640625" style="9" customWidth="1"/>
    <col min="11016" max="11016" width="11.08203125" style="9" customWidth="1"/>
    <col min="11017" max="11017" width="1.08203125" style="9" customWidth="1"/>
    <col min="11018" max="11018" width="11.08203125" style="9" customWidth="1"/>
    <col min="11019" max="11019" width="13.6640625" style="9" customWidth="1"/>
    <col min="11020" max="11020" width="2.6640625" style="9" customWidth="1"/>
    <col min="11021" max="11021" width="13.08203125" style="9" customWidth="1"/>
    <col min="11022" max="11262" width="9.08203125" style="9"/>
    <col min="11263" max="11265" width="1.6640625" style="9" customWidth="1"/>
    <col min="11266" max="11266" width="24.08203125" style="9" customWidth="1"/>
    <col min="11267" max="11267" width="21.6640625" style="9" customWidth="1"/>
    <col min="11268" max="11268" width="11.6640625" style="9" customWidth="1"/>
    <col min="11269" max="11269" width="1.6640625" style="9" customWidth="1"/>
    <col min="11270" max="11270" width="12.6640625" style="9" customWidth="1"/>
    <col min="11271" max="11271" width="1.6640625" style="9" customWidth="1"/>
    <col min="11272" max="11272" width="11.08203125" style="9" customWidth="1"/>
    <col min="11273" max="11273" width="1.08203125" style="9" customWidth="1"/>
    <col min="11274" max="11274" width="11.08203125" style="9" customWidth="1"/>
    <col min="11275" max="11275" width="13.6640625" style="9" customWidth="1"/>
    <col min="11276" max="11276" width="2.6640625" style="9" customWidth="1"/>
    <col min="11277" max="11277" width="13.08203125" style="9" customWidth="1"/>
    <col min="11278" max="11518" width="9.08203125" style="9"/>
    <col min="11519" max="11521" width="1.6640625" style="9" customWidth="1"/>
    <col min="11522" max="11522" width="24.08203125" style="9" customWidth="1"/>
    <col min="11523" max="11523" width="21.6640625" style="9" customWidth="1"/>
    <col min="11524" max="11524" width="11.6640625" style="9" customWidth="1"/>
    <col min="11525" max="11525" width="1.6640625" style="9" customWidth="1"/>
    <col min="11526" max="11526" width="12.6640625" style="9" customWidth="1"/>
    <col min="11527" max="11527" width="1.6640625" style="9" customWidth="1"/>
    <col min="11528" max="11528" width="11.08203125" style="9" customWidth="1"/>
    <col min="11529" max="11529" width="1.08203125" style="9" customWidth="1"/>
    <col min="11530" max="11530" width="11.08203125" style="9" customWidth="1"/>
    <col min="11531" max="11531" width="13.6640625" style="9" customWidth="1"/>
    <col min="11532" max="11532" width="2.6640625" style="9" customWidth="1"/>
    <col min="11533" max="11533" width="13.08203125" style="9" customWidth="1"/>
    <col min="11534" max="11774" width="9.08203125" style="9"/>
    <col min="11775" max="11777" width="1.6640625" style="9" customWidth="1"/>
    <col min="11778" max="11778" width="24.08203125" style="9" customWidth="1"/>
    <col min="11779" max="11779" width="21.6640625" style="9" customWidth="1"/>
    <col min="11780" max="11780" width="11.6640625" style="9" customWidth="1"/>
    <col min="11781" max="11781" width="1.6640625" style="9" customWidth="1"/>
    <col min="11782" max="11782" width="12.6640625" style="9" customWidth="1"/>
    <col min="11783" max="11783" width="1.6640625" style="9" customWidth="1"/>
    <col min="11784" max="11784" width="11.08203125" style="9" customWidth="1"/>
    <col min="11785" max="11785" width="1.08203125" style="9" customWidth="1"/>
    <col min="11786" max="11786" width="11.08203125" style="9" customWidth="1"/>
    <col min="11787" max="11787" width="13.6640625" style="9" customWidth="1"/>
    <col min="11788" max="11788" width="2.6640625" style="9" customWidth="1"/>
    <col min="11789" max="11789" width="13.08203125" style="9" customWidth="1"/>
    <col min="11790" max="12030" width="9.08203125" style="9"/>
    <col min="12031" max="12033" width="1.6640625" style="9" customWidth="1"/>
    <col min="12034" max="12034" width="24.08203125" style="9" customWidth="1"/>
    <col min="12035" max="12035" width="21.6640625" style="9" customWidth="1"/>
    <col min="12036" max="12036" width="11.6640625" style="9" customWidth="1"/>
    <col min="12037" max="12037" width="1.6640625" style="9" customWidth="1"/>
    <col min="12038" max="12038" width="12.6640625" style="9" customWidth="1"/>
    <col min="12039" max="12039" width="1.6640625" style="9" customWidth="1"/>
    <col min="12040" max="12040" width="11.08203125" style="9" customWidth="1"/>
    <col min="12041" max="12041" width="1.08203125" style="9" customWidth="1"/>
    <col min="12042" max="12042" width="11.08203125" style="9" customWidth="1"/>
    <col min="12043" max="12043" width="13.6640625" style="9" customWidth="1"/>
    <col min="12044" max="12044" width="2.6640625" style="9" customWidth="1"/>
    <col min="12045" max="12045" width="13.08203125" style="9" customWidth="1"/>
    <col min="12046" max="12286" width="9.08203125" style="9"/>
    <col min="12287" max="12289" width="1.6640625" style="9" customWidth="1"/>
    <col min="12290" max="12290" width="24.08203125" style="9" customWidth="1"/>
    <col min="12291" max="12291" width="21.6640625" style="9" customWidth="1"/>
    <col min="12292" max="12292" width="11.6640625" style="9" customWidth="1"/>
    <col min="12293" max="12293" width="1.6640625" style="9" customWidth="1"/>
    <col min="12294" max="12294" width="12.6640625" style="9" customWidth="1"/>
    <col min="12295" max="12295" width="1.6640625" style="9" customWidth="1"/>
    <col min="12296" max="12296" width="11.08203125" style="9" customWidth="1"/>
    <col min="12297" max="12297" width="1.08203125" style="9" customWidth="1"/>
    <col min="12298" max="12298" width="11.08203125" style="9" customWidth="1"/>
    <col min="12299" max="12299" width="13.6640625" style="9" customWidth="1"/>
    <col min="12300" max="12300" width="2.6640625" style="9" customWidth="1"/>
    <col min="12301" max="12301" width="13.08203125" style="9" customWidth="1"/>
    <col min="12302" max="12542" width="9.08203125" style="9"/>
    <col min="12543" max="12545" width="1.6640625" style="9" customWidth="1"/>
    <col min="12546" max="12546" width="24.08203125" style="9" customWidth="1"/>
    <col min="12547" max="12547" width="21.6640625" style="9" customWidth="1"/>
    <col min="12548" max="12548" width="11.6640625" style="9" customWidth="1"/>
    <col min="12549" max="12549" width="1.6640625" style="9" customWidth="1"/>
    <col min="12550" max="12550" width="12.6640625" style="9" customWidth="1"/>
    <col min="12551" max="12551" width="1.6640625" style="9" customWidth="1"/>
    <col min="12552" max="12552" width="11.08203125" style="9" customWidth="1"/>
    <col min="12553" max="12553" width="1.08203125" style="9" customWidth="1"/>
    <col min="12554" max="12554" width="11.08203125" style="9" customWidth="1"/>
    <col min="12555" max="12555" width="13.6640625" style="9" customWidth="1"/>
    <col min="12556" max="12556" width="2.6640625" style="9" customWidth="1"/>
    <col min="12557" max="12557" width="13.08203125" style="9" customWidth="1"/>
    <col min="12558" max="12798" width="9.08203125" style="9"/>
    <col min="12799" max="12801" width="1.6640625" style="9" customWidth="1"/>
    <col min="12802" max="12802" width="24.08203125" style="9" customWidth="1"/>
    <col min="12803" max="12803" width="21.6640625" style="9" customWidth="1"/>
    <col min="12804" max="12804" width="11.6640625" style="9" customWidth="1"/>
    <col min="12805" max="12805" width="1.6640625" style="9" customWidth="1"/>
    <col min="12806" max="12806" width="12.6640625" style="9" customWidth="1"/>
    <col min="12807" max="12807" width="1.6640625" style="9" customWidth="1"/>
    <col min="12808" max="12808" width="11.08203125" style="9" customWidth="1"/>
    <col min="12809" max="12809" width="1.08203125" style="9" customWidth="1"/>
    <col min="12810" max="12810" width="11.08203125" style="9" customWidth="1"/>
    <col min="12811" max="12811" width="13.6640625" style="9" customWidth="1"/>
    <col min="12812" max="12812" width="2.6640625" style="9" customWidth="1"/>
    <col min="12813" max="12813" width="13.08203125" style="9" customWidth="1"/>
    <col min="12814" max="13054" width="9.08203125" style="9"/>
    <col min="13055" max="13057" width="1.6640625" style="9" customWidth="1"/>
    <col min="13058" max="13058" width="24.08203125" style="9" customWidth="1"/>
    <col min="13059" max="13059" width="21.6640625" style="9" customWidth="1"/>
    <col min="13060" max="13060" width="11.6640625" style="9" customWidth="1"/>
    <col min="13061" max="13061" width="1.6640625" style="9" customWidth="1"/>
    <col min="13062" max="13062" width="12.6640625" style="9" customWidth="1"/>
    <col min="13063" max="13063" width="1.6640625" style="9" customWidth="1"/>
    <col min="13064" max="13064" width="11.08203125" style="9" customWidth="1"/>
    <col min="13065" max="13065" width="1.08203125" style="9" customWidth="1"/>
    <col min="13066" max="13066" width="11.08203125" style="9" customWidth="1"/>
    <col min="13067" max="13067" width="13.6640625" style="9" customWidth="1"/>
    <col min="13068" max="13068" width="2.6640625" style="9" customWidth="1"/>
    <col min="13069" max="13069" width="13.08203125" style="9" customWidth="1"/>
    <col min="13070" max="13310" width="9.08203125" style="9"/>
    <col min="13311" max="13313" width="1.6640625" style="9" customWidth="1"/>
    <col min="13314" max="13314" width="24.08203125" style="9" customWidth="1"/>
    <col min="13315" max="13315" width="21.6640625" style="9" customWidth="1"/>
    <col min="13316" max="13316" width="11.6640625" style="9" customWidth="1"/>
    <col min="13317" max="13317" width="1.6640625" style="9" customWidth="1"/>
    <col min="13318" max="13318" width="12.6640625" style="9" customWidth="1"/>
    <col min="13319" max="13319" width="1.6640625" style="9" customWidth="1"/>
    <col min="13320" max="13320" width="11.08203125" style="9" customWidth="1"/>
    <col min="13321" max="13321" width="1.08203125" style="9" customWidth="1"/>
    <col min="13322" max="13322" width="11.08203125" style="9" customWidth="1"/>
    <col min="13323" max="13323" width="13.6640625" style="9" customWidth="1"/>
    <col min="13324" max="13324" width="2.6640625" style="9" customWidth="1"/>
    <col min="13325" max="13325" width="13.08203125" style="9" customWidth="1"/>
    <col min="13326" max="13566" width="9.08203125" style="9"/>
    <col min="13567" max="13569" width="1.6640625" style="9" customWidth="1"/>
    <col min="13570" max="13570" width="24.08203125" style="9" customWidth="1"/>
    <col min="13571" max="13571" width="21.6640625" style="9" customWidth="1"/>
    <col min="13572" max="13572" width="11.6640625" style="9" customWidth="1"/>
    <col min="13573" max="13573" width="1.6640625" style="9" customWidth="1"/>
    <col min="13574" max="13574" width="12.6640625" style="9" customWidth="1"/>
    <col min="13575" max="13575" width="1.6640625" style="9" customWidth="1"/>
    <col min="13576" max="13576" width="11.08203125" style="9" customWidth="1"/>
    <col min="13577" max="13577" width="1.08203125" style="9" customWidth="1"/>
    <col min="13578" max="13578" width="11.08203125" style="9" customWidth="1"/>
    <col min="13579" max="13579" width="13.6640625" style="9" customWidth="1"/>
    <col min="13580" max="13580" width="2.6640625" style="9" customWidth="1"/>
    <col min="13581" max="13581" width="13.08203125" style="9" customWidth="1"/>
    <col min="13582" max="13822" width="9.08203125" style="9"/>
    <col min="13823" max="13825" width="1.6640625" style="9" customWidth="1"/>
    <col min="13826" max="13826" width="24.08203125" style="9" customWidth="1"/>
    <col min="13827" max="13827" width="21.6640625" style="9" customWidth="1"/>
    <col min="13828" max="13828" width="11.6640625" style="9" customWidth="1"/>
    <col min="13829" max="13829" width="1.6640625" style="9" customWidth="1"/>
    <col min="13830" max="13830" width="12.6640625" style="9" customWidth="1"/>
    <col min="13831" max="13831" width="1.6640625" style="9" customWidth="1"/>
    <col min="13832" max="13832" width="11.08203125" style="9" customWidth="1"/>
    <col min="13833" max="13833" width="1.08203125" style="9" customWidth="1"/>
    <col min="13834" max="13834" width="11.08203125" style="9" customWidth="1"/>
    <col min="13835" max="13835" width="13.6640625" style="9" customWidth="1"/>
    <col min="13836" max="13836" width="2.6640625" style="9" customWidth="1"/>
    <col min="13837" max="13837" width="13.08203125" style="9" customWidth="1"/>
    <col min="13838" max="14078" width="9.08203125" style="9"/>
    <col min="14079" max="14081" width="1.6640625" style="9" customWidth="1"/>
    <col min="14082" max="14082" width="24.08203125" style="9" customWidth="1"/>
    <col min="14083" max="14083" width="21.6640625" style="9" customWidth="1"/>
    <col min="14084" max="14084" width="11.6640625" style="9" customWidth="1"/>
    <col min="14085" max="14085" width="1.6640625" style="9" customWidth="1"/>
    <col min="14086" max="14086" width="12.6640625" style="9" customWidth="1"/>
    <col min="14087" max="14087" width="1.6640625" style="9" customWidth="1"/>
    <col min="14088" max="14088" width="11.08203125" style="9" customWidth="1"/>
    <col min="14089" max="14089" width="1.08203125" style="9" customWidth="1"/>
    <col min="14090" max="14090" width="11.08203125" style="9" customWidth="1"/>
    <col min="14091" max="14091" width="13.6640625" style="9" customWidth="1"/>
    <col min="14092" max="14092" width="2.6640625" style="9" customWidth="1"/>
    <col min="14093" max="14093" width="13.08203125" style="9" customWidth="1"/>
    <col min="14094" max="14334" width="9.08203125" style="9"/>
    <col min="14335" max="14337" width="1.6640625" style="9" customWidth="1"/>
    <col min="14338" max="14338" width="24.08203125" style="9" customWidth="1"/>
    <col min="14339" max="14339" width="21.6640625" style="9" customWidth="1"/>
    <col min="14340" max="14340" width="11.6640625" style="9" customWidth="1"/>
    <col min="14341" max="14341" width="1.6640625" style="9" customWidth="1"/>
    <col min="14342" max="14342" width="12.6640625" style="9" customWidth="1"/>
    <col min="14343" max="14343" width="1.6640625" style="9" customWidth="1"/>
    <col min="14344" max="14344" width="11.08203125" style="9" customWidth="1"/>
    <col min="14345" max="14345" width="1.08203125" style="9" customWidth="1"/>
    <col min="14346" max="14346" width="11.08203125" style="9" customWidth="1"/>
    <col min="14347" max="14347" width="13.6640625" style="9" customWidth="1"/>
    <col min="14348" max="14348" width="2.6640625" style="9" customWidth="1"/>
    <col min="14349" max="14349" width="13.08203125" style="9" customWidth="1"/>
    <col min="14350" max="14590" width="9.08203125" style="9"/>
    <col min="14591" max="14593" width="1.6640625" style="9" customWidth="1"/>
    <col min="14594" max="14594" width="24.08203125" style="9" customWidth="1"/>
    <col min="14595" max="14595" width="21.6640625" style="9" customWidth="1"/>
    <col min="14596" max="14596" width="11.6640625" style="9" customWidth="1"/>
    <col min="14597" max="14597" width="1.6640625" style="9" customWidth="1"/>
    <col min="14598" max="14598" width="12.6640625" style="9" customWidth="1"/>
    <col min="14599" max="14599" width="1.6640625" style="9" customWidth="1"/>
    <col min="14600" max="14600" width="11.08203125" style="9" customWidth="1"/>
    <col min="14601" max="14601" width="1.08203125" style="9" customWidth="1"/>
    <col min="14602" max="14602" width="11.08203125" style="9" customWidth="1"/>
    <col min="14603" max="14603" width="13.6640625" style="9" customWidth="1"/>
    <col min="14604" max="14604" width="2.6640625" style="9" customWidth="1"/>
    <col min="14605" max="14605" width="13.08203125" style="9" customWidth="1"/>
    <col min="14606" max="14846" width="9.08203125" style="9"/>
    <col min="14847" max="14849" width="1.6640625" style="9" customWidth="1"/>
    <col min="14850" max="14850" width="24.08203125" style="9" customWidth="1"/>
    <col min="14851" max="14851" width="21.6640625" style="9" customWidth="1"/>
    <col min="14852" max="14852" width="11.6640625" style="9" customWidth="1"/>
    <col min="14853" max="14853" width="1.6640625" style="9" customWidth="1"/>
    <col min="14854" max="14854" width="12.6640625" style="9" customWidth="1"/>
    <col min="14855" max="14855" width="1.6640625" style="9" customWidth="1"/>
    <col min="14856" max="14856" width="11.08203125" style="9" customWidth="1"/>
    <col min="14857" max="14857" width="1.08203125" style="9" customWidth="1"/>
    <col min="14858" max="14858" width="11.08203125" style="9" customWidth="1"/>
    <col min="14859" max="14859" width="13.6640625" style="9" customWidth="1"/>
    <col min="14860" max="14860" width="2.6640625" style="9" customWidth="1"/>
    <col min="14861" max="14861" width="13.08203125" style="9" customWidth="1"/>
    <col min="14862" max="15102" width="9.08203125" style="9"/>
    <col min="15103" max="15105" width="1.6640625" style="9" customWidth="1"/>
    <col min="15106" max="15106" width="24.08203125" style="9" customWidth="1"/>
    <col min="15107" max="15107" width="21.6640625" style="9" customWidth="1"/>
    <col min="15108" max="15108" width="11.6640625" style="9" customWidth="1"/>
    <col min="15109" max="15109" width="1.6640625" style="9" customWidth="1"/>
    <col min="15110" max="15110" width="12.6640625" style="9" customWidth="1"/>
    <col min="15111" max="15111" width="1.6640625" style="9" customWidth="1"/>
    <col min="15112" max="15112" width="11.08203125" style="9" customWidth="1"/>
    <col min="15113" max="15113" width="1.08203125" style="9" customWidth="1"/>
    <col min="15114" max="15114" width="11.08203125" style="9" customWidth="1"/>
    <col min="15115" max="15115" width="13.6640625" style="9" customWidth="1"/>
    <col min="15116" max="15116" width="2.6640625" style="9" customWidth="1"/>
    <col min="15117" max="15117" width="13.08203125" style="9" customWidth="1"/>
    <col min="15118" max="15358" width="9.08203125" style="9"/>
    <col min="15359" max="15361" width="1.6640625" style="9" customWidth="1"/>
    <col min="15362" max="15362" width="24.08203125" style="9" customWidth="1"/>
    <col min="15363" max="15363" width="21.6640625" style="9" customWidth="1"/>
    <col min="15364" max="15364" width="11.6640625" style="9" customWidth="1"/>
    <col min="15365" max="15365" width="1.6640625" style="9" customWidth="1"/>
    <col min="15366" max="15366" width="12.6640625" style="9" customWidth="1"/>
    <col min="15367" max="15367" width="1.6640625" style="9" customWidth="1"/>
    <col min="15368" max="15368" width="11.08203125" style="9" customWidth="1"/>
    <col min="15369" max="15369" width="1.08203125" style="9" customWidth="1"/>
    <col min="15370" max="15370" width="11.08203125" style="9" customWidth="1"/>
    <col min="15371" max="15371" width="13.6640625" style="9" customWidth="1"/>
    <col min="15372" max="15372" width="2.6640625" style="9" customWidth="1"/>
    <col min="15373" max="15373" width="13.08203125" style="9" customWidth="1"/>
    <col min="15374" max="15614" width="9.08203125" style="9"/>
    <col min="15615" max="15617" width="1.6640625" style="9" customWidth="1"/>
    <col min="15618" max="15618" width="24.08203125" style="9" customWidth="1"/>
    <col min="15619" max="15619" width="21.6640625" style="9" customWidth="1"/>
    <col min="15620" max="15620" width="11.6640625" style="9" customWidth="1"/>
    <col min="15621" max="15621" width="1.6640625" style="9" customWidth="1"/>
    <col min="15622" max="15622" width="12.6640625" style="9" customWidth="1"/>
    <col min="15623" max="15623" width="1.6640625" style="9" customWidth="1"/>
    <col min="15624" max="15624" width="11.08203125" style="9" customWidth="1"/>
    <col min="15625" max="15625" width="1.08203125" style="9" customWidth="1"/>
    <col min="15626" max="15626" width="11.08203125" style="9" customWidth="1"/>
    <col min="15627" max="15627" width="13.6640625" style="9" customWidth="1"/>
    <col min="15628" max="15628" width="2.6640625" style="9" customWidth="1"/>
    <col min="15629" max="15629" width="13.08203125" style="9" customWidth="1"/>
    <col min="15630" max="15870" width="9.08203125" style="9"/>
    <col min="15871" max="15873" width="1.6640625" style="9" customWidth="1"/>
    <col min="15874" max="15874" width="24.08203125" style="9" customWidth="1"/>
    <col min="15875" max="15875" width="21.6640625" style="9" customWidth="1"/>
    <col min="15876" max="15876" width="11.6640625" style="9" customWidth="1"/>
    <col min="15877" max="15877" width="1.6640625" style="9" customWidth="1"/>
    <col min="15878" max="15878" width="12.6640625" style="9" customWidth="1"/>
    <col min="15879" max="15879" width="1.6640625" style="9" customWidth="1"/>
    <col min="15880" max="15880" width="11.08203125" style="9" customWidth="1"/>
    <col min="15881" max="15881" width="1.08203125" style="9" customWidth="1"/>
    <col min="15882" max="15882" width="11.08203125" style="9" customWidth="1"/>
    <col min="15883" max="15883" width="13.6640625" style="9" customWidth="1"/>
    <col min="15884" max="15884" width="2.6640625" style="9" customWidth="1"/>
    <col min="15885" max="15885" width="13.08203125" style="9" customWidth="1"/>
    <col min="15886" max="16126" width="9.08203125" style="9"/>
    <col min="16127" max="16129" width="1.6640625" style="9" customWidth="1"/>
    <col min="16130" max="16130" width="24.08203125" style="9" customWidth="1"/>
    <col min="16131" max="16131" width="21.6640625" style="9" customWidth="1"/>
    <col min="16132" max="16132" width="11.6640625" style="9" customWidth="1"/>
    <col min="16133" max="16133" width="1.6640625" style="9" customWidth="1"/>
    <col min="16134" max="16134" width="12.6640625" style="9" customWidth="1"/>
    <col min="16135" max="16135" width="1.6640625" style="9" customWidth="1"/>
    <col min="16136" max="16136" width="11.08203125" style="9" customWidth="1"/>
    <col min="16137" max="16137" width="1.08203125" style="9" customWidth="1"/>
    <col min="16138" max="16138" width="11.08203125" style="9" customWidth="1"/>
    <col min="16139" max="16139" width="13.6640625" style="9" customWidth="1"/>
    <col min="16140" max="16140" width="2.6640625" style="9" customWidth="1"/>
    <col min="16141" max="16141" width="13.08203125" style="9" customWidth="1"/>
    <col min="16142" max="16384" width="9.08203125" style="9"/>
  </cols>
  <sheetData>
    <row r="1" spans="1:14" s="4" customFormat="1" ht="17.5" x14ac:dyDescent="0.35">
      <c r="A1" s="21" t="s">
        <v>116</v>
      </c>
      <c r="B1" s="1"/>
      <c r="C1" s="1"/>
      <c r="D1" s="1"/>
      <c r="E1" s="78"/>
      <c r="F1" s="1"/>
      <c r="G1" s="146"/>
      <c r="H1" s="1"/>
      <c r="I1" s="1"/>
      <c r="J1" s="1"/>
      <c r="K1" s="252" t="s">
        <v>134</v>
      </c>
      <c r="L1" s="252"/>
      <c r="M1" s="252"/>
      <c r="N1" s="109"/>
    </row>
    <row r="2" spans="1:14" s="4" customFormat="1" ht="17.5" x14ac:dyDescent="0.35">
      <c r="A2" s="1" t="s">
        <v>78</v>
      </c>
      <c r="B2" s="1"/>
      <c r="C2" s="1"/>
      <c r="D2" s="1"/>
      <c r="E2" s="78"/>
      <c r="F2" s="1"/>
      <c r="G2" s="146"/>
      <c r="H2" s="1"/>
      <c r="I2" s="1"/>
      <c r="J2" s="1"/>
      <c r="K2" s="252" t="s">
        <v>135</v>
      </c>
      <c r="L2" s="252"/>
      <c r="M2" s="252"/>
      <c r="N2" s="109"/>
    </row>
    <row r="3" spans="1:14" s="4" customFormat="1" ht="17.5" x14ac:dyDescent="0.35">
      <c r="A3" s="21" t="s">
        <v>127</v>
      </c>
      <c r="B3" s="1"/>
      <c r="C3" s="1"/>
      <c r="D3" s="1"/>
      <c r="E3" s="78"/>
      <c r="F3" s="1"/>
      <c r="G3" s="146"/>
      <c r="H3" s="1"/>
      <c r="I3" s="1"/>
      <c r="J3" s="1"/>
      <c r="K3" s="86"/>
      <c r="L3" s="1"/>
      <c r="M3" s="86"/>
      <c r="N3" s="109"/>
    </row>
    <row r="4" spans="1:14" s="4" customFormat="1" x14ac:dyDescent="0.35">
      <c r="A4" s="1"/>
      <c r="B4" s="1"/>
      <c r="C4" s="1"/>
      <c r="D4" s="1"/>
      <c r="E4" s="78"/>
      <c r="F4" s="1"/>
      <c r="G4" s="147"/>
      <c r="H4" s="43"/>
      <c r="I4" s="43"/>
      <c r="J4" s="43"/>
      <c r="K4" s="87"/>
      <c r="L4" s="43"/>
      <c r="M4" s="119" t="s">
        <v>136</v>
      </c>
      <c r="N4" s="109"/>
    </row>
    <row r="5" spans="1:14" x14ac:dyDescent="0.4">
      <c r="G5" s="249" t="s">
        <v>1</v>
      </c>
      <c r="H5" s="249"/>
      <c r="I5" s="249"/>
      <c r="J5" s="4"/>
      <c r="K5" s="249" t="s">
        <v>2</v>
      </c>
      <c r="L5" s="249"/>
      <c r="M5" s="249"/>
    </row>
    <row r="6" spans="1:14" x14ac:dyDescent="0.4">
      <c r="G6" s="149" t="s">
        <v>129</v>
      </c>
      <c r="H6" s="140"/>
      <c r="I6" s="149" t="s">
        <v>121</v>
      </c>
      <c r="J6" s="125"/>
      <c r="K6" s="165" t="s">
        <v>129</v>
      </c>
      <c r="L6" s="140"/>
      <c r="M6" s="149" t="s">
        <v>121</v>
      </c>
    </row>
    <row r="7" spans="1:14" x14ac:dyDescent="0.4">
      <c r="A7" s="21" t="s">
        <v>64</v>
      </c>
      <c r="L7" s="19"/>
    </row>
    <row r="8" spans="1:14" x14ac:dyDescent="0.4">
      <c r="A8" s="9" t="s">
        <v>144</v>
      </c>
      <c r="G8" s="240">
        <v>5023</v>
      </c>
      <c r="H8" s="121"/>
      <c r="I8" s="155">
        <v>-89118</v>
      </c>
      <c r="J8" s="121"/>
      <c r="K8" s="122">
        <v>53458</v>
      </c>
      <c r="L8" s="121"/>
      <c r="M8" s="229">
        <v>-4635</v>
      </c>
    </row>
    <row r="9" spans="1:14" x14ac:dyDescent="0.4">
      <c r="A9" s="38" t="s">
        <v>95</v>
      </c>
      <c r="G9" s="228"/>
      <c r="H9" s="121"/>
      <c r="I9" s="110"/>
      <c r="J9" s="121"/>
      <c r="K9" s="122"/>
      <c r="L9" s="121"/>
      <c r="M9" s="229"/>
    </row>
    <row r="10" spans="1:14" x14ac:dyDescent="0.4">
      <c r="A10" s="38"/>
      <c r="B10" s="9" t="s">
        <v>86</v>
      </c>
      <c r="G10" s="228"/>
      <c r="H10" s="121"/>
      <c r="I10" s="110"/>
      <c r="J10" s="121"/>
      <c r="K10" s="122"/>
      <c r="L10" s="121"/>
      <c r="M10" s="229"/>
    </row>
    <row r="11" spans="1:14" x14ac:dyDescent="0.4">
      <c r="B11" s="30" t="s">
        <v>40</v>
      </c>
      <c r="G11" s="241">
        <v>-268</v>
      </c>
      <c r="H11" s="121"/>
      <c r="I11" s="120">
        <v>-241</v>
      </c>
      <c r="J11" s="121"/>
      <c r="K11" s="122">
        <v>-8411</v>
      </c>
      <c r="L11" s="121"/>
      <c r="M11" s="229">
        <v>-4149</v>
      </c>
    </row>
    <row r="12" spans="1:14" x14ac:dyDescent="0.4">
      <c r="B12" s="30" t="s">
        <v>46</v>
      </c>
      <c r="G12" s="241">
        <v>728</v>
      </c>
      <c r="H12" s="121"/>
      <c r="I12" s="120">
        <v>8631</v>
      </c>
      <c r="J12" s="121"/>
      <c r="K12" s="122">
        <v>4</v>
      </c>
      <c r="L12" s="121"/>
      <c r="M12" s="229">
        <v>1750</v>
      </c>
    </row>
    <row r="13" spans="1:14" x14ac:dyDescent="0.4">
      <c r="B13" s="30" t="s">
        <v>65</v>
      </c>
      <c r="G13" s="241">
        <v>37744</v>
      </c>
      <c r="H13" s="121"/>
      <c r="I13" s="120">
        <v>46636</v>
      </c>
      <c r="J13" s="121"/>
      <c r="K13" s="120">
        <v>5721</v>
      </c>
      <c r="L13" s="121"/>
      <c r="M13" s="127">
        <v>1548</v>
      </c>
    </row>
    <row r="14" spans="1:14" x14ac:dyDescent="0.4">
      <c r="B14" s="30" t="s">
        <v>39</v>
      </c>
      <c r="G14" s="241">
        <v>-55258</v>
      </c>
      <c r="H14" s="121"/>
      <c r="I14" s="120">
        <v>0</v>
      </c>
      <c r="J14" s="121"/>
      <c r="K14" s="122">
        <v>-55258</v>
      </c>
      <c r="L14" s="121"/>
      <c r="M14" s="122">
        <v>0</v>
      </c>
    </row>
    <row r="15" spans="1:14" x14ac:dyDescent="0.4">
      <c r="B15" s="30" t="s">
        <v>66</v>
      </c>
      <c r="G15" s="242">
        <v>3451</v>
      </c>
      <c r="H15" s="121"/>
      <c r="I15" s="121">
        <v>4088</v>
      </c>
      <c r="J15" s="121"/>
      <c r="K15" s="122">
        <v>151</v>
      </c>
      <c r="L15" s="121"/>
      <c r="M15" s="122">
        <v>170</v>
      </c>
    </row>
    <row r="16" spans="1:14" x14ac:dyDescent="0.4">
      <c r="B16" s="30" t="s">
        <v>67</v>
      </c>
      <c r="G16" s="242">
        <v>195</v>
      </c>
      <c r="H16" s="121"/>
      <c r="I16" s="121">
        <v>237</v>
      </c>
      <c r="J16" s="121"/>
      <c r="K16" s="122">
        <v>127</v>
      </c>
      <c r="L16" s="121"/>
      <c r="M16" s="122">
        <v>169</v>
      </c>
    </row>
    <row r="17" spans="1:14" s="38" customFormat="1" x14ac:dyDescent="0.4">
      <c r="B17" s="49" t="s">
        <v>98</v>
      </c>
      <c r="E17" s="56"/>
      <c r="G17" s="241">
        <v>129</v>
      </c>
      <c r="H17" s="127"/>
      <c r="I17" s="120">
        <v>125</v>
      </c>
      <c r="J17" s="127"/>
      <c r="K17" s="120">
        <v>0</v>
      </c>
      <c r="L17" s="128"/>
      <c r="M17" s="120">
        <v>0</v>
      </c>
      <c r="N17" s="66"/>
    </row>
    <row r="18" spans="1:14" x14ac:dyDescent="0.4">
      <c r="B18" s="30" t="s">
        <v>111</v>
      </c>
      <c r="G18" s="243">
        <v>291</v>
      </c>
      <c r="H18" s="121"/>
      <c r="I18" s="122">
        <v>251</v>
      </c>
      <c r="J18" s="121"/>
      <c r="K18" s="122">
        <v>119</v>
      </c>
      <c r="L18" s="121"/>
      <c r="M18" s="122">
        <v>108</v>
      </c>
    </row>
    <row r="19" spans="1:14" x14ac:dyDescent="0.4">
      <c r="B19" s="69" t="s">
        <v>124</v>
      </c>
      <c r="G19" s="243">
        <v>-34</v>
      </c>
      <c r="H19" s="121"/>
      <c r="I19" s="122">
        <v>-29</v>
      </c>
      <c r="J19" s="121"/>
      <c r="K19" s="120">
        <v>0</v>
      </c>
      <c r="L19" s="121"/>
      <c r="M19" s="122">
        <v>0</v>
      </c>
    </row>
    <row r="20" spans="1:14" x14ac:dyDescent="0.4">
      <c r="B20" s="49" t="s">
        <v>92</v>
      </c>
      <c r="G20" s="227"/>
      <c r="H20" s="121"/>
      <c r="I20" s="130"/>
      <c r="J20" s="121"/>
      <c r="K20" s="130"/>
      <c r="L20" s="121"/>
      <c r="M20" s="130"/>
    </row>
    <row r="21" spans="1:14" x14ac:dyDescent="0.4">
      <c r="B21" s="21"/>
      <c r="C21" s="9" t="s">
        <v>81</v>
      </c>
      <c r="G21" s="244">
        <f>SUM(G8:G19)</f>
        <v>-7999</v>
      </c>
      <c r="H21" s="127"/>
      <c r="I21" s="129">
        <f>SUM(I8:I19)</f>
        <v>-29420</v>
      </c>
      <c r="J21" s="127"/>
      <c r="K21" s="129">
        <f>SUM(K8:K19)</f>
        <v>-4089</v>
      </c>
      <c r="L21" s="121"/>
      <c r="M21" s="129">
        <f>SUM(M8:M19)</f>
        <v>-5039</v>
      </c>
    </row>
    <row r="22" spans="1:14" x14ac:dyDescent="0.4">
      <c r="B22" s="30" t="s">
        <v>5</v>
      </c>
      <c r="G22" s="244">
        <v>71348</v>
      </c>
      <c r="H22" s="121"/>
      <c r="I22" s="129">
        <v>97523</v>
      </c>
      <c r="J22" s="121"/>
      <c r="K22" s="122">
        <v>56991</v>
      </c>
      <c r="L22" s="121"/>
      <c r="M22" s="122">
        <v>72700</v>
      </c>
    </row>
    <row r="23" spans="1:14" x14ac:dyDescent="0.4">
      <c r="B23" s="30" t="s">
        <v>6</v>
      </c>
      <c r="G23" s="244">
        <v>19091</v>
      </c>
      <c r="H23" s="121"/>
      <c r="I23" s="129">
        <v>-11920</v>
      </c>
      <c r="J23" s="121"/>
      <c r="K23" s="122">
        <v>-4748</v>
      </c>
      <c r="L23" s="121"/>
      <c r="M23" s="122">
        <v>-10377</v>
      </c>
    </row>
    <row r="24" spans="1:14" x14ac:dyDescent="0.4">
      <c r="B24" s="9" t="s">
        <v>7</v>
      </c>
      <c r="G24" s="244">
        <v>-46846</v>
      </c>
      <c r="H24" s="121"/>
      <c r="I24" s="129">
        <v>22788</v>
      </c>
      <c r="J24" s="121"/>
      <c r="K24" s="122">
        <v>-247</v>
      </c>
      <c r="L24" s="121"/>
      <c r="M24" s="122">
        <v>268</v>
      </c>
    </row>
    <row r="25" spans="1:14" x14ac:dyDescent="0.4">
      <c r="B25" s="30" t="s">
        <v>8</v>
      </c>
      <c r="G25" s="244">
        <v>55</v>
      </c>
      <c r="H25" s="121"/>
      <c r="I25" s="129">
        <v>7442</v>
      </c>
      <c r="J25" s="121"/>
      <c r="K25" s="122">
        <v>0</v>
      </c>
      <c r="L25" s="121"/>
      <c r="M25" s="122">
        <v>0</v>
      </c>
    </row>
    <row r="26" spans="1:14" x14ac:dyDescent="0.4">
      <c r="B26" s="30" t="s">
        <v>9</v>
      </c>
      <c r="G26" s="244">
        <v>-3899</v>
      </c>
      <c r="H26" s="121"/>
      <c r="I26" s="129">
        <v>3074</v>
      </c>
      <c r="J26" s="121"/>
      <c r="K26" s="122">
        <v>-466</v>
      </c>
      <c r="L26" s="121"/>
      <c r="M26" s="122">
        <v>-2402</v>
      </c>
    </row>
    <row r="27" spans="1:14" x14ac:dyDescent="0.4">
      <c r="B27" s="30" t="s">
        <v>17</v>
      </c>
      <c r="G27" s="244">
        <v>0</v>
      </c>
      <c r="H27" s="121"/>
      <c r="I27" s="129">
        <v>84</v>
      </c>
      <c r="J27" s="121"/>
      <c r="K27" s="122">
        <v>0</v>
      </c>
      <c r="L27" s="121"/>
      <c r="M27" s="122">
        <v>63</v>
      </c>
    </row>
    <row r="28" spans="1:14" ht="20.25" customHeight="1" x14ac:dyDescent="0.4">
      <c r="B28" s="30" t="s">
        <v>22</v>
      </c>
      <c r="G28" s="242">
        <v>-89561</v>
      </c>
      <c r="H28" s="121"/>
      <c r="I28" s="127">
        <v>-65608</v>
      </c>
      <c r="J28" s="121"/>
      <c r="K28" s="122">
        <v>-81771</v>
      </c>
      <c r="L28" s="121"/>
      <c r="M28" s="122">
        <v>-18443</v>
      </c>
    </row>
    <row r="29" spans="1:14" x14ac:dyDescent="0.4">
      <c r="B29" s="30" t="s">
        <v>23</v>
      </c>
      <c r="G29" s="245">
        <v>2734</v>
      </c>
      <c r="H29" s="125"/>
      <c r="I29" s="246">
        <v>-5569</v>
      </c>
      <c r="J29" s="125"/>
      <c r="K29" s="161">
        <v>-544</v>
      </c>
      <c r="L29" s="125"/>
      <c r="M29" s="161">
        <v>5767</v>
      </c>
    </row>
    <row r="30" spans="1:14" x14ac:dyDescent="0.4">
      <c r="A30" s="54" t="s">
        <v>112</v>
      </c>
      <c r="B30" s="69"/>
      <c r="G30" s="247">
        <f>SUM(G21:G29)</f>
        <v>-55077</v>
      </c>
      <c r="H30" s="127"/>
      <c r="I30" s="75">
        <f>SUM(I21:I29)</f>
        <v>18394</v>
      </c>
      <c r="J30" s="127"/>
      <c r="K30" s="131">
        <f>SUM(K21:K29)</f>
        <v>-34874</v>
      </c>
      <c r="L30" s="121"/>
      <c r="M30" s="162">
        <f>SUM(M21:M29)</f>
        <v>42537</v>
      </c>
    </row>
    <row r="31" spans="1:14" x14ac:dyDescent="0.4">
      <c r="B31" s="69" t="s">
        <v>68</v>
      </c>
      <c r="G31" s="242">
        <v>-1129</v>
      </c>
      <c r="H31" s="121"/>
      <c r="I31" s="121">
        <v>-2870</v>
      </c>
      <c r="J31" s="121"/>
      <c r="K31" s="122">
        <v>-94</v>
      </c>
      <c r="L31" s="121"/>
      <c r="M31" s="122">
        <v>3250</v>
      </c>
      <c r="N31" s="100"/>
    </row>
    <row r="32" spans="1:14" s="4" customFormat="1" x14ac:dyDescent="0.4">
      <c r="A32" s="31" t="s">
        <v>69</v>
      </c>
      <c r="B32" s="21"/>
      <c r="C32" s="21"/>
      <c r="D32" s="21"/>
      <c r="E32" s="37"/>
      <c r="F32" s="21"/>
      <c r="G32" s="247">
        <f>SUM(G30:G31)</f>
        <v>-56206</v>
      </c>
      <c r="H32" s="132"/>
      <c r="I32" s="75">
        <f>SUM(I30:I31)</f>
        <v>15524</v>
      </c>
      <c r="J32" s="127"/>
      <c r="K32" s="131">
        <f>SUM(K30:K31)</f>
        <v>-34968</v>
      </c>
      <c r="L32" s="127"/>
      <c r="M32" s="131">
        <f>SUM(M30:M31)</f>
        <v>45787</v>
      </c>
      <c r="N32" s="111"/>
    </row>
    <row r="33" spans="1:14" s="4" customFormat="1" ht="17.5" x14ac:dyDescent="0.35">
      <c r="A33" s="1"/>
      <c r="B33" s="1"/>
      <c r="C33" s="1"/>
      <c r="D33" s="1"/>
      <c r="E33" s="78"/>
      <c r="F33" s="1"/>
      <c r="G33" s="146"/>
      <c r="H33" s="133"/>
      <c r="I33" s="133"/>
      <c r="J33" s="133"/>
      <c r="L33" s="133"/>
      <c r="M33" s="134"/>
      <c r="N33" s="111"/>
    </row>
    <row r="34" spans="1:14" s="4" customFormat="1" ht="17.5" x14ac:dyDescent="0.35">
      <c r="A34" s="21" t="s">
        <v>116</v>
      </c>
      <c r="B34" s="1"/>
      <c r="C34" s="1"/>
      <c r="D34" s="1"/>
      <c r="E34" s="78"/>
      <c r="F34" s="1"/>
      <c r="G34" s="146"/>
      <c r="H34" s="133"/>
      <c r="I34" s="133"/>
      <c r="J34" s="133"/>
      <c r="K34" s="252" t="s">
        <v>134</v>
      </c>
      <c r="L34" s="252"/>
      <c r="M34" s="252"/>
      <c r="N34" s="111"/>
    </row>
    <row r="35" spans="1:14" s="4" customFormat="1" ht="17.5" x14ac:dyDescent="0.35">
      <c r="A35" s="1" t="s">
        <v>123</v>
      </c>
      <c r="B35" s="1"/>
      <c r="C35" s="1"/>
      <c r="D35" s="1"/>
      <c r="E35" s="78"/>
      <c r="F35" s="1"/>
      <c r="G35" s="146"/>
      <c r="H35" s="133"/>
      <c r="I35" s="133"/>
      <c r="J35" s="133"/>
      <c r="K35" s="252" t="s">
        <v>135</v>
      </c>
      <c r="L35" s="252"/>
      <c r="M35" s="252"/>
      <c r="N35" s="111"/>
    </row>
    <row r="36" spans="1:14" s="4" customFormat="1" ht="17.5" x14ac:dyDescent="0.35">
      <c r="A36" s="21" t="s">
        <v>127</v>
      </c>
      <c r="B36" s="1"/>
      <c r="C36" s="1"/>
      <c r="D36" s="1"/>
      <c r="E36" s="78"/>
      <c r="F36" s="1"/>
      <c r="G36" s="146"/>
      <c r="H36" s="133"/>
      <c r="I36" s="133"/>
      <c r="J36" s="133"/>
      <c r="K36" s="134"/>
      <c r="L36" s="133"/>
      <c r="M36" s="134"/>
      <c r="N36" s="111"/>
    </row>
    <row r="37" spans="1:14" x14ac:dyDescent="0.4">
      <c r="G37" s="116"/>
      <c r="H37" s="136"/>
      <c r="I37" s="136"/>
      <c r="J37" s="137"/>
      <c r="K37" s="135"/>
      <c r="L37" s="136"/>
      <c r="M37" s="138" t="s">
        <v>136</v>
      </c>
    </row>
    <row r="38" spans="1:14" x14ac:dyDescent="0.4">
      <c r="G38" s="251" t="s">
        <v>1</v>
      </c>
      <c r="H38" s="251"/>
      <c r="I38" s="251"/>
      <c r="J38" s="139"/>
      <c r="K38" s="251" t="s">
        <v>2</v>
      </c>
      <c r="L38" s="251"/>
      <c r="M38" s="251"/>
    </row>
    <row r="39" spans="1:14" x14ac:dyDescent="0.4">
      <c r="E39" s="42"/>
      <c r="F39" s="10"/>
      <c r="G39" s="165" t="s">
        <v>129</v>
      </c>
      <c r="H39" s="140"/>
      <c r="I39" s="149" t="s">
        <v>121</v>
      </c>
      <c r="J39" s="125"/>
      <c r="K39" s="165" t="s">
        <v>129</v>
      </c>
      <c r="L39" s="140"/>
      <c r="M39" s="149" t="s">
        <v>121</v>
      </c>
    </row>
    <row r="40" spans="1:14" s="15" customFormat="1" x14ac:dyDescent="0.4">
      <c r="A40" s="71" t="s">
        <v>70</v>
      </c>
      <c r="E40" s="28"/>
      <c r="G40" s="110"/>
      <c r="H40" s="124"/>
      <c r="I40" s="123"/>
      <c r="J40" s="124"/>
      <c r="K40" s="123"/>
      <c r="L40" s="124"/>
      <c r="M40" s="123"/>
      <c r="N40" s="110"/>
    </row>
    <row r="41" spans="1:14" x14ac:dyDescent="0.4">
      <c r="B41" s="30" t="s">
        <v>71</v>
      </c>
      <c r="G41" s="129">
        <v>20</v>
      </c>
      <c r="H41" s="121"/>
      <c r="I41" s="129">
        <v>12578</v>
      </c>
      <c r="J41" s="121"/>
      <c r="K41" s="129">
        <v>20</v>
      </c>
      <c r="L41" s="121"/>
      <c r="M41" s="129">
        <v>6899</v>
      </c>
    </row>
    <row r="42" spans="1:14" x14ac:dyDescent="0.4">
      <c r="B42" s="30" t="s">
        <v>72</v>
      </c>
      <c r="G42" s="121">
        <v>-28</v>
      </c>
      <c r="H42" s="121"/>
      <c r="I42" s="121">
        <v>-63</v>
      </c>
      <c r="J42" s="121"/>
      <c r="K42" s="122">
        <v>0</v>
      </c>
      <c r="L42" s="121"/>
      <c r="M42" s="122">
        <v>-45</v>
      </c>
    </row>
    <row r="43" spans="1:14" x14ac:dyDescent="0.4">
      <c r="B43" s="30" t="s">
        <v>97</v>
      </c>
      <c r="G43" s="121">
        <v>0</v>
      </c>
      <c r="H43" s="121"/>
      <c r="I43" s="121">
        <v>0</v>
      </c>
      <c r="J43" s="121"/>
      <c r="K43" s="122">
        <v>0</v>
      </c>
      <c r="L43" s="121"/>
      <c r="M43" s="122">
        <v>22160</v>
      </c>
    </row>
    <row r="44" spans="1:14" s="38" customFormat="1" x14ac:dyDescent="0.4">
      <c r="B44" s="49" t="s">
        <v>94</v>
      </c>
      <c r="E44" s="56"/>
      <c r="G44" s="120">
        <v>0</v>
      </c>
      <c r="H44" s="127"/>
      <c r="I44" s="120">
        <v>-5800</v>
      </c>
      <c r="J44" s="127"/>
      <c r="K44" s="120">
        <v>-93490</v>
      </c>
      <c r="L44" s="127"/>
      <c r="M44" s="120">
        <v>-15800</v>
      </c>
      <c r="N44" s="51"/>
    </row>
    <row r="45" spans="1:14" x14ac:dyDescent="0.4">
      <c r="B45" s="30" t="s">
        <v>113</v>
      </c>
      <c r="G45" s="121">
        <v>162585</v>
      </c>
      <c r="H45" s="121"/>
      <c r="I45" s="121">
        <v>3142</v>
      </c>
      <c r="J45" s="121"/>
      <c r="K45" s="122">
        <v>162585</v>
      </c>
      <c r="L45" s="121"/>
      <c r="M45" s="122">
        <v>3142</v>
      </c>
    </row>
    <row r="46" spans="1:14" x14ac:dyDescent="0.4">
      <c r="A46" s="21" t="s">
        <v>73</v>
      </c>
      <c r="G46" s="75">
        <f>SUM(G41:G45)</f>
        <v>162577</v>
      </c>
      <c r="H46" s="127"/>
      <c r="I46" s="75">
        <f>SUM(I41:I45)</f>
        <v>9857</v>
      </c>
      <c r="J46" s="127"/>
      <c r="K46" s="131">
        <f>SUM(K41:K45)</f>
        <v>69115</v>
      </c>
      <c r="L46" s="127"/>
      <c r="M46" s="131">
        <f>SUM(M41:M45)</f>
        <v>16356</v>
      </c>
    </row>
    <row r="47" spans="1:14" x14ac:dyDescent="0.4">
      <c r="A47" s="14"/>
      <c r="B47" s="30"/>
      <c r="G47" s="124"/>
      <c r="H47" s="121"/>
      <c r="I47" s="124"/>
      <c r="J47" s="121"/>
      <c r="K47" s="122"/>
      <c r="L47" s="121"/>
      <c r="M47" s="122"/>
    </row>
    <row r="48" spans="1:14" x14ac:dyDescent="0.4">
      <c r="A48" s="21" t="s">
        <v>74</v>
      </c>
      <c r="G48" s="124"/>
      <c r="H48" s="121"/>
      <c r="I48" s="124"/>
      <c r="J48" s="121"/>
      <c r="K48" s="122"/>
      <c r="L48" s="121"/>
      <c r="M48" s="122"/>
    </row>
    <row r="49" spans="1:14" x14ac:dyDescent="0.4">
      <c r="B49" s="30" t="s">
        <v>75</v>
      </c>
      <c r="G49" s="121">
        <v>-2159</v>
      </c>
      <c r="H49" s="121"/>
      <c r="I49" s="121">
        <v>-9548</v>
      </c>
      <c r="J49" s="121"/>
      <c r="K49" s="122">
        <v>-4</v>
      </c>
      <c r="L49" s="121"/>
      <c r="M49" s="122">
        <v>-1750</v>
      </c>
    </row>
    <row r="50" spans="1:14" s="91" customFormat="1" x14ac:dyDescent="0.4">
      <c r="B50" s="164" t="s">
        <v>107</v>
      </c>
      <c r="E50" s="92"/>
      <c r="G50" s="120"/>
      <c r="H50" s="126"/>
      <c r="I50" s="120"/>
      <c r="J50" s="126"/>
      <c r="K50" s="122"/>
      <c r="L50" s="126"/>
      <c r="M50" s="122"/>
      <c r="N50" s="51"/>
    </row>
    <row r="51" spans="1:14" s="91" customFormat="1" x14ac:dyDescent="0.4">
      <c r="B51" s="49"/>
      <c r="C51" s="38" t="s">
        <v>108</v>
      </c>
      <c r="E51" s="92"/>
      <c r="G51" s="120">
        <v>-194397</v>
      </c>
      <c r="H51" s="126"/>
      <c r="I51" s="120">
        <v>-977</v>
      </c>
      <c r="J51" s="122">
        <v>-15783</v>
      </c>
      <c r="K51" s="122">
        <v>-128851</v>
      </c>
      <c r="L51" s="126"/>
      <c r="M51" s="122">
        <v>-15783</v>
      </c>
      <c r="N51" s="51"/>
    </row>
    <row r="52" spans="1:14" s="91" customFormat="1" x14ac:dyDescent="0.4">
      <c r="B52" s="164" t="s">
        <v>109</v>
      </c>
      <c r="C52" s="164"/>
      <c r="E52" s="92"/>
      <c r="G52" s="120">
        <v>0</v>
      </c>
      <c r="H52" s="126"/>
      <c r="I52" s="120">
        <v>50000</v>
      </c>
      <c r="J52" s="126"/>
      <c r="K52" s="122">
        <v>0</v>
      </c>
      <c r="L52" s="126"/>
      <c r="M52" s="122">
        <v>0</v>
      </c>
      <c r="N52" s="51"/>
    </row>
    <row r="53" spans="1:14" x14ac:dyDescent="0.4">
      <c r="B53" s="30" t="s">
        <v>76</v>
      </c>
      <c r="G53" s="121">
        <v>-2838</v>
      </c>
      <c r="H53" s="121"/>
      <c r="I53" s="121">
        <v>-5045</v>
      </c>
      <c r="J53" s="121"/>
      <c r="K53" s="122">
        <v>-74</v>
      </c>
      <c r="L53" s="121"/>
      <c r="M53" s="122">
        <v>-76</v>
      </c>
    </row>
    <row r="54" spans="1:14" x14ac:dyDescent="0.4">
      <c r="A54" s="21" t="s">
        <v>101</v>
      </c>
      <c r="G54" s="75">
        <f>SUM(G49:G53)</f>
        <v>-199394</v>
      </c>
      <c r="H54" s="127"/>
      <c r="I54" s="75">
        <f>SUM(I49:I53)</f>
        <v>34430</v>
      </c>
      <c r="J54" s="127"/>
      <c r="K54" s="131">
        <f>SUM(K49:K53)</f>
        <v>-128929</v>
      </c>
      <c r="L54" s="132"/>
      <c r="M54" s="131">
        <f>SUM(M49:M53)</f>
        <v>-17609</v>
      </c>
    </row>
    <row r="55" spans="1:14" x14ac:dyDescent="0.4">
      <c r="A55" s="21"/>
      <c r="G55" s="70"/>
      <c r="H55" s="121"/>
      <c r="I55" s="70"/>
      <c r="J55" s="121"/>
      <c r="K55" s="141"/>
      <c r="L55" s="132"/>
      <c r="M55" s="141"/>
    </row>
    <row r="56" spans="1:14" x14ac:dyDescent="0.4">
      <c r="A56" s="21" t="s">
        <v>77</v>
      </c>
      <c r="G56" s="127">
        <f>SUM(G32,G46,G54)</f>
        <v>-93023</v>
      </c>
      <c r="H56" s="121"/>
      <c r="I56" s="122">
        <f>SUM(I32,I46,I54)</f>
        <v>59811</v>
      </c>
      <c r="J56" s="121"/>
      <c r="K56" s="122">
        <f>SUM(K32,K46,K54)</f>
        <v>-94782</v>
      </c>
      <c r="L56" s="121"/>
      <c r="M56" s="122">
        <f>SUM(M32,M46,M54)</f>
        <v>44534</v>
      </c>
    </row>
    <row r="57" spans="1:14" x14ac:dyDescent="0.4">
      <c r="A57" s="9" t="s">
        <v>147</v>
      </c>
      <c r="G57" s="142">
        <v>160690</v>
      </c>
      <c r="H57" s="143"/>
      <c r="I57" s="142">
        <v>6528</v>
      </c>
      <c r="J57" s="121"/>
      <c r="K57" s="122">
        <v>154074</v>
      </c>
      <c r="L57" s="121"/>
      <c r="M57" s="122">
        <v>4708</v>
      </c>
    </row>
    <row r="58" spans="1:14" ht="18.5" thickBot="1" x14ac:dyDescent="0.45">
      <c r="A58" s="21" t="s">
        <v>148</v>
      </c>
      <c r="G58" s="145">
        <f>SUM(G56:G57)</f>
        <v>67667</v>
      </c>
      <c r="H58" s="186"/>
      <c r="I58" s="145">
        <f>SUM(I56:I57)</f>
        <v>66339</v>
      </c>
      <c r="J58" s="127"/>
      <c r="K58" s="144">
        <f>SUM(K56:K57)</f>
        <v>59292</v>
      </c>
      <c r="L58" s="127"/>
      <c r="M58" s="144">
        <f>SUM(M56:M57)</f>
        <v>49242</v>
      </c>
    </row>
    <row r="59" spans="1:14" ht="18.5" thickTop="1" x14ac:dyDescent="0.4">
      <c r="A59" s="71"/>
      <c r="G59" s="117"/>
      <c r="H59" s="143"/>
      <c r="I59" s="70"/>
      <c r="J59" s="121"/>
      <c r="K59" s="141"/>
      <c r="L59" s="132"/>
      <c r="M59" s="141"/>
    </row>
    <row r="60" spans="1:14" x14ac:dyDescent="0.4">
      <c r="G60" s="88"/>
      <c r="I60" s="121"/>
    </row>
    <row r="61" spans="1:14" x14ac:dyDescent="0.4">
      <c r="G61" s="88"/>
    </row>
    <row r="62" spans="1:14" x14ac:dyDescent="0.4">
      <c r="K62" s="110"/>
    </row>
  </sheetData>
  <mergeCells count="8">
    <mergeCell ref="K5:M5"/>
    <mergeCell ref="G38:I38"/>
    <mergeCell ref="K38:M38"/>
    <mergeCell ref="G5:I5"/>
    <mergeCell ref="K1:M1"/>
    <mergeCell ref="K2:M2"/>
    <mergeCell ref="K34:M34"/>
    <mergeCell ref="K35:M35"/>
  </mergeCells>
  <pageMargins left="0.70866141732283472" right="0.70866141732283472" top="0.74803149606299213" bottom="0.74803149606299213" header="0.31496062992125984" footer="0.31496062992125984"/>
  <pageSetup paperSize="9" scale="75" firstPageNumber="6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6" ma:contentTypeDescription="Create a new document." ma:contentTypeScope="" ma:versionID="e3abbf182b87d334ca49ec3b9f3e7559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a8c32ae36423a21b83a1953b8582e89d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3c27bf-3ca2-4096-9148-c6a6977d8fc0}" ma:internalName="TaxCatchAll" ma:showField="CatchAllData" ma:web="1e362d3c-f1de-4cd3-bb11-e26664fa2d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7295114-27dd-4321-93fa-b00f1f829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362d3c-f1de-4cd3-bb11-e26664fa2ddb" xsi:nil="true"/>
    <lcf76f155ced4ddcb4097134ff3c332f xmlns="5c457e18-f226-4d45-9717-da1848d8d1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308D3D-B449-4D68-87DC-82DA927DF6E7}"/>
</file>

<file path=customXml/itemProps2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DDC61D-A07F-483F-B0AE-6CBB0AE1787A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c457e18-f226-4d45-9717-da1848d8d16b"/>
    <ds:schemaRef ds:uri="1e362d3c-f1de-4cd3-bb11-e26664fa2dd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BS_Thai</vt:lpstr>
      <vt:lpstr>PL_Thai</vt:lpstr>
      <vt:lpstr>SOE_Conso</vt:lpstr>
      <vt:lpstr>SOE</vt:lpstr>
      <vt:lpstr>CF_Thai</vt:lpstr>
      <vt:lpstr>BS_Thai!Print_Area</vt:lpstr>
      <vt:lpstr>CF_Thai!Print_Area</vt:lpstr>
      <vt:lpstr>PL_Thai!Print_Area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Ruetairat Suwijitpong</cp:lastModifiedBy>
  <cp:lastPrinted>2022-05-10T10:38:41Z</cp:lastPrinted>
  <dcterms:created xsi:type="dcterms:W3CDTF">2018-03-16T04:12:38Z</dcterms:created>
  <dcterms:modified xsi:type="dcterms:W3CDTF">2022-05-11T10:35:31Z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  <property fmtid="{D5CDD505-2E9C-101B-9397-08002B2CF9AE}" pid="3" name="MediaServiceImageTags">
    <vt:lpwstr/>
  </property>
</Properties>
</file>