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2022\2022-Q1.22\FS\Final\"/>
    </mc:Choice>
  </mc:AlternateContent>
  <bookViews>
    <workbookView xWindow="-105" yWindow="-105" windowWidth="19425" windowHeight="10425"/>
  </bookViews>
  <sheets>
    <sheet name="BS" sheetId="1" r:id="rId1"/>
    <sheet name="PL_YTD" sheetId="2" r:id="rId2"/>
    <sheet name="PL compre" sheetId="3" r:id="rId3"/>
    <sheet name="SOC_conso" sheetId="4" r:id="rId4"/>
    <sheet name="SOC_TTA" sheetId="5" r:id="rId5"/>
    <sheet name="CF" sheetId="6" r:id="rId6"/>
  </sheets>
  <definedNames>
    <definedName name="_xlnm._FilterDatabase" localSheetId="0" hidden="1">BS!#REF!</definedName>
    <definedName name="_xlnm._FilterDatabase" localSheetId="5" hidden="1">CF!#REF!</definedName>
    <definedName name="_xlnm._FilterDatabase" localSheetId="1" hidden="1">PL_YTD!#REF!</definedName>
    <definedName name="_xlnm.Print_Area" localSheetId="0">BS!$A$1:$J$107</definedName>
    <definedName name="_xlnm.Print_Area" localSheetId="5">CF!$A$1:$K$135</definedName>
    <definedName name="_xlnm.Print_Area" localSheetId="2">'PL compre'!$A$1:$J$41</definedName>
    <definedName name="_xlnm.Print_Area" localSheetId="1">PL_YTD!$A$1:$J$54</definedName>
    <definedName name="_xlnm.Print_Area" localSheetId="3">SOC_conso!$A$1:$AC$49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" i="6" l="1"/>
  <c r="I45" i="6"/>
  <c r="H39" i="1"/>
  <c r="H23" i="1"/>
  <c r="E85" i="6"/>
  <c r="C50" i="2" l="1"/>
  <c r="G103" i="6" l="1"/>
  <c r="AC36" i="4" l="1"/>
  <c r="AC35" i="4"/>
  <c r="AC34" i="4"/>
  <c r="AA41" i="4"/>
  <c r="U41" i="4"/>
  <c r="S41" i="4"/>
  <c r="Q41" i="4"/>
  <c r="O41" i="4"/>
  <c r="M41" i="4"/>
  <c r="K41" i="4"/>
  <c r="I41" i="4"/>
  <c r="G41" i="4"/>
  <c r="E41" i="4"/>
  <c r="C41" i="4"/>
  <c r="W40" i="4"/>
  <c r="Y40" i="4" s="1"/>
  <c r="AC40" i="4" s="1"/>
  <c r="AA37" i="4"/>
  <c r="Y37" i="4"/>
  <c r="W37" i="4"/>
  <c r="U37" i="4"/>
  <c r="S37" i="4"/>
  <c r="Q37" i="4"/>
  <c r="O37" i="4"/>
  <c r="M37" i="4"/>
  <c r="K37" i="4"/>
  <c r="I37" i="4"/>
  <c r="G37" i="4"/>
  <c r="E37" i="4"/>
  <c r="C37" i="4"/>
  <c r="C43" i="4" l="1"/>
  <c r="AA43" i="4"/>
  <c r="AC37" i="4"/>
  <c r="E43" i="4"/>
  <c r="G43" i="4"/>
  <c r="I43" i="4"/>
  <c r="S43" i="4"/>
  <c r="O43" i="4"/>
  <c r="M43" i="4"/>
  <c r="K43" i="4"/>
  <c r="U43" i="4"/>
  <c r="W41" i="4"/>
  <c r="W43" i="4" s="1"/>
  <c r="Q43" i="4"/>
  <c r="AC41" i="4"/>
  <c r="Y41" i="4"/>
  <c r="Y43" i="4" s="1"/>
  <c r="AC43" i="4" l="1"/>
  <c r="K103" i="6" l="1"/>
  <c r="K85" i="6"/>
  <c r="G85" i="6"/>
  <c r="G19" i="6"/>
  <c r="K16" i="5"/>
  <c r="M16" i="5" s="1"/>
  <c r="I16" i="5"/>
  <c r="I17" i="5" s="1"/>
  <c r="G16" i="5"/>
  <c r="G17" i="5" s="1"/>
  <c r="E16" i="5"/>
  <c r="E17" i="5" s="1"/>
  <c r="C16" i="5"/>
  <c r="C17" i="5" s="1"/>
  <c r="M15" i="5"/>
  <c r="O15" i="5" s="1"/>
  <c r="M14" i="5"/>
  <c r="O14" i="5" s="1"/>
  <c r="O11" i="5"/>
  <c r="M11" i="5"/>
  <c r="G25" i="5"/>
  <c r="G26" i="5" s="1"/>
  <c r="E25" i="5"/>
  <c r="E26" i="5" s="1"/>
  <c r="C25" i="5"/>
  <c r="C26" i="5" s="1"/>
  <c r="G49" i="4"/>
  <c r="E49" i="4"/>
  <c r="C49" i="4"/>
  <c r="U48" i="4"/>
  <c r="U49" i="4" s="1"/>
  <c r="S48" i="4"/>
  <c r="S49" i="4" s="1"/>
  <c r="Q48" i="4"/>
  <c r="Q49" i="4" s="1"/>
  <c r="O48" i="4"/>
  <c r="O49" i="4" s="1"/>
  <c r="J41" i="3"/>
  <c r="J31" i="3"/>
  <c r="J22" i="3"/>
  <c r="F41" i="3"/>
  <c r="F31" i="3"/>
  <c r="F22" i="3"/>
  <c r="J51" i="2"/>
  <c r="J47" i="2"/>
  <c r="J31" i="2"/>
  <c r="J27" i="2"/>
  <c r="F51" i="2"/>
  <c r="F47" i="2"/>
  <c r="G12" i="6" s="1"/>
  <c r="F31" i="2"/>
  <c r="F23" i="2"/>
  <c r="F15" i="2"/>
  <c r="J102" i="1"/>
  <c r="J104" i="1" s="1"/>
  <c r="J106" i="1" s="1"/>
  <c r="F102" i="1"/>
  <c r="F104" i="1" s="1"/>
  <c r="J77" i="1"/>
  <c r="J68" i="1"/>
  <c r="J79" i="1" s="1"/>
  <c r="F77" i="1"/>
  <c r="F68" i="1"/>
  <c r="F79" i="1" s="1"/>
  <c r="J40" i="1"/>
  <c r="J24" i="1"/>
  <c r="J42" i="1" s="1"/>
  <c r="F40" i="1"/>
  <c r="F24" i="1"/>
  <c r="F42" i="1" s="1"/>
  <c r="B73" i="1"/>
  <c r="B72" i="1"/>
  <c r="B71" i="1"/>
  <c r="B63" i="1"/>
  <c r="B62" i="1"/>
  <c r="B61" i="1"/>
  <c r="B58" i="1"/>
  <c r="B32" i="1"/>
  <c r="B31" i="1"/>
  <c r="B19" i="1"/>
  <c r="B18" i="1"/>
  <c r="G37" i="6" l="1"/>
  <c r="G54" i="6" s="1"/>
  <c r="G57" i="6" s="1"/>
  <c r="G106" i="6" s="1"/>
  <c r="G109" i="6" s="1"/>
  <c r="G111" i="6" s="1"/>
  <c r="F34" i="3"/>
  <c r="F106" i="1"/>
  <c r="J33" i="2"/>
  <c r="J38" i="2" s="1"/>
  <c r="J40" i="2" s="1"/>
  <c r="J42" i="2" s="1"/>
  <c r="K12" i="6" s="1"/>
  <c r="K37" i="6" s="1"/>
  <c r="K54" i="6" s="1"/>
  <c r="K57" i="6" s="1"/>
  <c r="K106" i="6" s="1"/>
  <c r="K109" i="6" s="1"/>
  <c r="K111" i="6" s="1"/>
  <c r="J34" i="3"/>
  <c r="F25" i="2"/>
  <c r="F27" i="2" s="1"/>
  <c r="F33" i="2" s="1"/>
  <c r="F38" i="2" s="1"/>
  <c r="F40" i="2" s="1"/>
  <c r="F42" i="2" s="1"/>
  <c r="F11" i="3" s="1"/>
  <c r="J11" i="3"/>
  <c r="O16" i="5"/>
  <c r="K17" i="5"/>
  <c r="M17" i="5" s="1"/>
  <c r="O17" i="5" s="1"/>
  <c r="F36" i="3" l="1"/>
  <c r="J36" i="3"/>
  <c r="E103" i="6"/>
  <c r="G27" i="4" l="1"/>
  <c r="E27" i="4"/>
  <c r="C27" i="4"/>
  <c r="W24" i="4"/>
  <c r="W15" i="4" l="1"/>
  <c r="Y15" i="4" l="1"/>
  <c r="U26" i="4"/>
  <c r="U27" i="4" s="1"/>
  <c r="S26" i="4"/>
  <c r="S27" i="4" s="1"/>
  <c r="Q26" i="4"/>
  <c r="Q27" i="4" s="1"/>
  <c r="O26" i="4"/>
  <c r="O27" i="4" s="1"/>
  <c r="J8" i="3" l="1"/>
  <c r="F8" i="3"/>
  <c r="I103" i="6" l="1"/>
  <c r="I85" i="6"/>
  <c r="E64" i="6"/>
  <c r="I7" i="6"/>
  <c r="I65" i="6" s="1"/>
  <c r="E65" i="6"/>
  <c r="I6" i="6"/>
  <c r="I64" i="6" s="1"/>
  <c r="D7" i="3" l="1"/>
  <c r="D6" i="3"/>
  <c r="H6" i="3" s="1"/>
  <c r="I40" i="2"/>
  <c r="G40" i="2"/>
  <c r="D8" i="3"/>
  <c r="H8" i="3" l="1"/>
  <c r="M26" i="4" l="1"/>
  <c r="M27" i="4" s="1"/>
  <c r="K26" i="4" l="1"/>
  <c r="K27" i="4" s="1"/>
  <c r="W25" i="4"/>
  <c r="I37" i="6" l="1"/>
  <c r="W26" i="4"/>
  <c r="W27" i="4" s="1"/>
  <c r="Y25" i="4"/>
  <c r="I54" i="6" l="1"/>
  <c r="I57" i="6" s="1"/>
  <c r="I106" i="6" l="1"/>
  <c r="I109" i="6" s="1"/>
  <c r="I111" i="6" s="1"/>
  <c r="AC25" i="4"/>
  <c r="AA26" i="4" l="1"/>
  <c r="E37" i="6" l="1"/>
  <c r="E54" i="6" s="1"/>
  <c r="E57" i="6" s="1"/>
  <c r="Y24" i="4"/>
  <c r="I26" i="4"/>
  <c r="I27" i="4" s="1"/>
  <c r="Y27" i="4" s="1"/>
  <c r="AA27" i="4"/>
  <c r="E106" i="6" l="1"/>
  <c r="E109" i="6" s="1"/>
  <c r="E111" i="6" s="1"/>
  <c r="AC27" i="4"/>
  <c r="AC24" i="4"/>
  <c r="Y26" i="4"/>
  <c r="AC26" i="4" l="1"/>
  <c r="K25" i="5" l="1"/>
  <c r="H22" i="3"/>
  <c r="M25" i="5" l="1"/>
  <c r="K26" i="5"/>
  <c r="M26" i="5" s="1"/>
  <c r="M48" i="4" l="1"/>
  <c r="M49" i="4" s="1"/>
  <c r="H77" i="1" l="1"/>
  <c r="H31" i="3" l="1"/>
  <c r="H34" i="3" s="1"/>
  <c r="H68" i="1" l="1"/>
  <c r="H79" i="1" s="1"/>
  <c r="D31" i="3"/>
  <c r="D23" i="2"/>
  <c r="D15" i="2"/>
  <c r="D25" i="2" l="1"/>
  <c r="H27" i="2"/>
  <c r="H24" i="1" l="1"/>
  <c r="O24" i="5"/>
  <c r="H40" i="1"/>
  <c r="H31" i="2" l="1"/>
  <c r="H33" i="2" s="1"/>
  <c r="H38" i="2" s="1"/>
  <c r="H40" i="2" s="1"/>
  <c r="H42" i="1"/>
  <c r="H42" i="2" l="1"/>
  <c r="H11" i="3" s="1"/>
  <c r="H36" i="3" s="1"/>
  <c r="D77" i="1"/>
  <c r="D31" i="2"/>
  <c r="D68" i="1" l="1"/>
  <c r="D79" i="1" s="1"/>
  <c r="H47" i="2" l="1"/>
  <c r="D27" i="2" l="1"/>
  <c r="D33" i="2" s="1"/>
  <c r="D38" i="2" s="1"/>
  <c r="D40" i="2" s="1"/>
  <c r="D42" i="2" s="1"/>
  <c r="D11" i="3" s="1"/>
  <c r="H41" i="3"/>
  <c r="AA48" i="4" l="1"/>
  <c r="AA49" i="4" l="1"/>
  <c r="O23" i="5"/>
  <c r="I25" i="5"/>
  <c r="I26" i="5" l="1"/>
  <c r="O26" i="5" s="1"/>
  <c r="O25" i="5"/>
  <c r="D47" i="2" l="1"/>
  <c r="I48" i="4"/>
  <c r="I49" i="4" s="1"/>
  <c r="AC46" i="4" l="1"/>
  <c r="H102" i="1" l="1"/>
  <c r="H104" i="1" s="1"/>
  <c r="H106" i="1" s="1"/>
  <c r="D24" i="1" l="1"/>
  <c r="W48" i="4" l="1"/>
  <c r="W49" i="4" s="1"/>
  <c r="Y49" i="4" s="1"/>
  <c r="AC49" i="4" s="1"/>
  <c r="K48" i="4"/>
  <c r="K49" i="4" s="1"/>
  <c r="D22" i="3"/>
  <c r="D34" i="3" s="1"/>
  <c r="D36" i="3" s="1"/>
  <c r="D41" i="3" l="1"/>
  <c r="AC47" i="4"/>
  <c r="Y48" i="4"/>
  <c r="AC48" i="4" l="1"/>
  <c r="D102" i="1" l="1"/>
  <c r="D104" i="1" s="1"/>
  <c r="D106" i="1" s="1"/>
  <c r="D40" i="1" l="1"/>
  <c r="D42" i="1" s="1"/>
</calcChain>
</file>

<file path=xl/sharedStrings.xml><?xml version="1.0" encoding="utf-8"?>
<sst xmlns="http://schemas.openxmlformats.org/spreadsheetml/2006/main" count="458" uniqueCount="328">
  <si>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</si>
  <si>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</si>
  <si>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</si>
  <si>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</si>
  <si>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</si>
  <si>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March</t>
  </si>
  <si>
    <t>Assets</t>
  </si>
  <si>
    <t>Note</t>
  </si>
  <si>
    <t>(in thousand Baht)</t>
  </si>
  <si>
    <t>Current assets</t>
  </si>
  <si>
    <t>Cash and cash equivalents</t>
  </si>
  <si>
    <t>Receivables from related parties</t>
  </si>
  <si>
    <t>Short-term loans to related parties</t>
  </si>
  <si>
    <t>Current portion of long-term</t>
  </si>
  <si>
    <t xml:space="preserve">  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</si>
  <si>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</si>
  <si>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</si>
  <si>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</si>
  <si>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</si>
  <si>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</si>
  <si>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Investments in associates</t>
  </si>
  <si>
    <t>Investments in subsidiaries</t>
  </si>
  <si>
    <t>Investments in joint ventures</t>
  </si>
  <si>
    <t>Investment properties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</si>
  <si>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</si>
  <si>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</si>
  <si>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</si>
  <si>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</si>
  <si>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</si>
  <si>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</si>
  <si>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</si>
  <si>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</si>
  <si>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</si>
  <si>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Payables to related parties</t>
  </si>
  <si>
    <t>Advances from customers</t>
  </si>
  <si>
    <t>Short-term borrowings from related parties</t>
  </si>
  <si>
    <t>Current portion of long-term borrowings</t>
  </si>
  <si>
    <t>Accrued expenses</t>
  </si>
  <si>
    <t>Other current liabilities</t>
  </si>
  <si>
    <t xml:space="preserve">Total current liabilities </t>
  </si>
  <si>
    <t>Non-current liabilities</t>
  </si>
  <si>
    <t>Long-term borrowings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</si>
  <si>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</si>
  <si>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</si>
  <si>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</si>
  <si>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</si>
  <si>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</si>
  <si>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premium on ordinary shares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</si>
  <si>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</si>
  <si>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</si>
  <si>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</si>
  <si>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</si>
  <si>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</si>
  <si>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</si>
  <si>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</si>
  <si>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</si>
  <si>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</si>
  <si>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</si>
  <si>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</si>
  <si>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</si>
  <si>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</si>
  <si>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</si>
  <si>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</si>
  <si>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</si>
  <si>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</si>
  <si>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</si>
  <si>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</si>
  <si>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</si>
  <si>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</si>
  <si>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</si>
  <si>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Other income</t>
  </si>
  <si>
    <t>Selling expenses</t>
  </si>
  <si>
    <t>Administrative expenses</t>
  </si>
  <si>
    <t>Total expenses</t>
  </si>
  <si>
    <t xml:space="preserve">Finance costs </t>
  </si>
  <si>
    <t xml:space="preserve">Diluted earnings (loss) per share (in Baht)  </t>
  </si>
  <si>
    <t>Diluted earnings (loss) per share</t>
  </si>
  <si>
    <t xml:space="preserve">Items that will be reclassified subsequently to </t>
  </si>
  <si>
    <t>profit or loss</t>
  </si>
  <si>
    <t>Income tax relating to items that will be reclassified</t>
  </si>
  <si>
    <t xml:space="preserve">Total items that will be reclassified subsequently </t>
  </si>
  <si>
    <t>to profit or loss</t>
  </si>
  <si>
    <t>Items that will not be reclassified to profit or loss</t>
  </si>
  <si>
    <t xml:space="preserve">Total items that will not be reclassified </t>
  </si>
  <si>
    <t>for the period, net of tax</t>
  </si>
  <si>
    <t>for the period</t>
  </si>
  <si>
    <t>Statement of changes in equity (Unaudited)</t>
  </si>
  <si>
    <t>Consolidated financial statements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</si>
  <si>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</si>
  <si>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</si>
  <si>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</si>
  <si>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</si>
  <si>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</si>
  <si>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</si>
  <si>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</si>
  <si>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</si>
  <si>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</si>
  <si>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</si>
  <si>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</si>
  <si>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</si>
  <si>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</si>
  <si>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</si>
  <si>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</si>
  <si>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</si>
  <si>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</si>
  <si>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</si>
  <si>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</si>
  <si>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</si>
  <si>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</si>
  <si>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</si>
  <si>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</si>
  <si>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</si>
  <si>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</si>
  <si>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</si>
  <si>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</si>
  <si>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</si>
  <si>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</si>
  <si>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</si>
  <si>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</si>
  <si>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</si>
  <si>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restructuring</t>
  </si>
  <si>
    <t>subsidiaries</t>
  </si>
  <si>
    <t>equity</t>
  </si>
  <si>
    <t>the parent</t>
  </si>
  <si>
    <t>interests</t>
  </si>
  <si>
    <t>Transactions with owners, recorded directly in equity</t>
  </si>
  <si>
    <t>Acquisition of non-controlling interests without a change in control</t>
  </si>
  <si>
    <t>Change in ownership interests in subsidiaries</t>
  </si>
  <si>
    <t>Total changes in ownership interests in subsidiaries</t>
  </si>
  <si>
    <t>Total transactions with owners, recorded directly in equity</t>
  </si>
  <si>
    <t>Separate financial statements</t>
  </si>
  <si>
    <t>components of</t>
  </si>
  <si>
    <t>Statement of cash flows (Unaudited)</t>
  </si>
  <si>
    <t>Cash flows from operating activities</t>
  </si>
  <si>
    <t>Depreciation and amortisation of property, plant, and equipment,</t>
  </si>
  <si>
    <t>Write-off on property, plant and equipment, and intangible assets</t>
  </si>
  <si>
    <t>Gain on bargain purchase</t>
  </si>
  <si>
    <t>Finance costs</t>
  </si>
  <si>
    <t>Dividend income from other investments</t>
  </si>
  <si>
    <t>Dividend income from subsidiaries, associates and joint ventures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</si>
  <si>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</si>
  <si>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</si>
  <si>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</si>
  <si>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</si>
  <si>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</si>
  <si>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</si>
  <si>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</si>
  <si>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 xml:space="preserve">Taxes paid </t>
  </si>
  <si>
    <t>Net cash from (used in) operating activities</t>
  </si>
  <si>
    <t>Cash flows from investing activities</t>
  </si>
  <si>
    <t>Payments for investments in subsidiaries, associates and joint ventures</t>
  </si>
  <si>
    <t>Payments for long-term loan to related parties</t>
  </si>
  <si>
    <t>Proceeds from sale of non-current asset held for sale</t>
  </si>
  <si>
    <t>Payment for acquisition of business</t>
  </si>
  <si>
    <t>Cash flows from financing activities</t>
  </si>
  <si>
    <t>Proceeds from increase of share capital</t>
  </si>
  <si>
    <t>Dividends paid to owners of the Company</t>
  </si>
  <si>
    <t xml:space="preserve">Dividends paid to non-controlling interests </t>
  </si>
  <si>
    <t xml:space="preserve">Payments for settlement of cross currency </t>
  </si>
  <si>
    <t>and interest rate swap agreements</t>
  </si>
  <si>
    <t>Finance costs paid</t>
  </si>
  <si>
    <t>before effect of exchange rates</t>
  </si>
  <si>
    <t>Foreign currency translation differences for foreign operations</t>
  </si>
  <si>
    <t>Non-cash transactions</t>
  </si>
  <si>
    <t>Unpaid liabilities from purchase of property, plant,</t>
  </si>
  <si>
    <t>and equipment and intangible assets</t>
  </si>
  <si>
    <t>Unreceived other accounts receivable from disposal of property, plant,</t>
  </si>
  <si>
    <t>Investment in subsidiary by offsetting with short-term loans to/from</t>
  </si>
  <si>
    <t>and amount due from/to subsidiaries</t>
  </si>
  <si>
    <t>Dividend payables</t>
  </si>
  <si>
    <t xml:space="preserve">Decrease in short-term borrowings from related party </t>
  </si>
  <si>
    <t xml:space="preserve">Decrease in investment in subsidiary </t>
  </si>
  <si>
    <t>Transfer of investment property, property, plant and equipment,</t>
  </si>
  <si>
    <t>31 December</t>
  </si>
  <si>
    <t>Other amortisation and provisions</t>
  </si>
  <si>
    <t>Net repayment of short-term borrowings from related parties</t>
  </si>
  <si>
    <t>Statement of income (Unaudited)</t>
  </si>
  <si>
    <t>Non-current assets</t>
  </si>
  <si>
    <t>Provision for employee benefits</t>
  </si>
  <si>
    <t>Provision for employee benefits paid</t>
  </si>
  <si>
    <t>Increase in advance payment for investment</t>
  </si>
  <si>
    <t xml:space="preserve">Decrease in short-term loan to related party </t>
  </si>
  <si>
    <t xml:space="preserve">Dividend receivables from current investments </t>
  </si>
  <si>
    <t>Right-of-use assets</t>
  </si>
  <si>
    <t>Current income tax payable</t>
  </si>
  <si>
    <t>Debentures</t>
  </si>
  <si>
    <t>Current portion of lease liabilities</t>
  </si>
  <si>
    <t>accounted for using equity method</t>
  </si>
  <si>
    <t xml:space="preserve">   joint venture accounted for using equity method</t>
  </si>
  <si>
    <t>Share of other</t>
  </si>
  <si>
    <t>comprehensive</t>
  </si>
  <si>
    <t>of joint venture</t>
  </si>
  <si>
    <t>accounted for using</t>
  </si>
  <si>
    <t>equity method</t>
  </si>
  <si>
    <t>using equity method, net of tax</t>
  </si>
  <si>
    <t>Other current financial assets</t>
  </si>
  <si>
    <t>Other non-current financial assets</t>
  </si>
  <si>
    <t>Current portion of debentures</t>
  </si>
  <si>
    <t>Other current financial liabilities</t>
  </si>
  <si>
    <t>Intangible assets other than goodwill</t>
  </si>
  <si>
    <t>Unreceived other receivable from disposal of current financial assets</t>
  </si>
  <si>
    <t>Other current receivables</t>
  </si>
  <si>
    <t>Trade payables</t>
  </si>
  <si>
    <t>Other current payables</t>
  </si>
  <si>
    <t>Non-current provisions for employee benefits</t>
  </si>
  <si>
    <t>Equity attributable to owners of the parent</t>
  </si>
  <si>
    <t>Losses on remeasurements of defined benefit plans</t>
  </si>
  <si>
    <t>Net cash generated from (used in) operating activities</t>
  </si>
  <si>
    <t>Dividends received from subsidiaries, associates and joint ventures</t>
  </si>
  <si>
    <t>Net cash from (used in) investing activities</t>
  </si>
  <si>
    <t>Net cash used in financing activities</t>
  </si>
  <si>
    <t>Short-term loan to other company</t>
  </si>
  <si>
    <t>Acquisition of property, plant, and equipment and intangible assets</t>
  </si>
  <si>
    <t>Share of other comprehensive expense of</t>
  </si>
  <si>
    <t>Dividends received from other current financial assets</t>
  </si>
  <si>
    <t>Payment for other non-current financial assets</t>
  </si>
  <si>
    <t>Retained earnings (deficit)</t>
  </si>
  <si>
    <t>right-of-use asset, intangible assets and investment properties</t>
  </si>
  <si>
    <t>(deficit)</t>
  </si>
  <si>
    <t>Trade receivables</t>
  </si>
  <si>
    <t>Long-term loan to related parties</t>
  </si>
  <si>
    <t>Long-term loan to other company</t>
  </si>
  <si>
    <t>Property, plant, and equipment</t>
  </si>
  <si>
    <t>Share capital</t>
  </si>
  <si>
    <t>(1,998,446,888 ordinary shares, par value at Baht 1 per share)</t>
  </si>
  <si>
    <t>(1,822,464,564 ordinary shares, par value at Baht 1 per share)</t>
  </si>
  <si>
    <t xml:space="preserve">   Appropriated - legal reserve</t>
  </si>
  <si>
    <t>2021</t>
  </si>
  <si>
    <t>Three-month period ended 31 March 2021</t>
  </si>
  <si>
    <t>Balance at 1 January 2021</t>
  </si>
  <si>
    <t>Balance at 31 March 2021</t>
  </si>
  <si>
    <t xml:space="preserve">Lease liabilities </t>
  </si>
  <si>
    <t>Gross profit</t>
  </si>
  <si>
    <t>Profit (loss) for the period</t>
  </si>
  <si>
    <t>Other comprehensive income (expense)</t>
  </si>
  <si>
    <t>Comprehensive income (expense) for the period</t>
  </si>
  <si>
    <t>Profit</t>
  </si>
  <si>
    <t>Profit (loss)</t>
  </si>
  <si>
    <t>Translation</t>
  </si>
  <si>
    <t>reserve</t>
  </si>
  <si>
    <t>Fair value</t>
  </si>
  <si>
    <t>Comprehensive income for the period</t>
  </si>
  <si>
    <t>Total comprehensive income (expense) for the period</t>
  </si>
  <si>
    <t>Other comprehensive income</t>
  </si>
  <si>
    <t>and income tax expense</t>
  </si>
  <si>
    <t xml:space="preserve">   designated at FVOCI</t>
  </si>
  <si>
    <t>Total comprehensive income for the period</t>
  </si>
  <si>
    <t>Loss from change in fair value of financial assets</t>
  </si>
  <si>
    <t>Cash and cash equivalents at 1 January</t>
  </si>
  <si>
    <t xml:space="preserve">Cash and cash equivalents at 31 March </t>
  </si>
  <si>
    <t>2022</t>
  </si>
  <si>
    <t>Three-month period ended 31 March 2022</t>
  </si>
  <si>
    <t>Balance at 1 January 2022</t>
  </si>
  <si>
    <t>Balance at 31 March 2022</t>
  </si>
  <si>
    <t>Contributions by and distributions to owners of the parent</t>
  </si>
  <si>
    <t>Contribution from non-controlling shareholders of a subsidiary</t>
  </si>
  <si>
    <t>Dividends to owners of the Company</t>
  </si>
  <si>
    <t>Dividends to non-controlling interests</t>
  </si>
  <si>
    <t>Changes in ownership interests in subsidiaries</t>
  </si>
  <si>
    <t>Adjustments to reconcile profit (loss) to cash receipts (payments)</t>
  </si>
  <si>
    <t>Net gain on disposals of property, plant, and equipment, and intangible assets</t>
  </si>
  <si>
    <t>Net gain on disposals of other investments</t>
  </si>
  <si>
    <t>Net (gain) loss on disposals and liquidation of investments in subsidiaries</t>
  </si>
  <si>
    <t xml:space="preserve">Unrealised loss (gain) on exchange rates </t>
  </si>
  <si>
    <t xml:space="preserve">Realised loss (gain) on exchange rates </t>
  </si>
  <si>
    <t>againt decrease in payables from related parties</t>
  </si>
  <si>
    <t>againt decrease in payables to related parties</t>
  </si>
  <si>
    <t>againt decrease in short term loan from related party</t>
  </si>
  <si>
    <t>againt decrease in receivable from realted party</t>
  </si>
  <si>
    <t>againt decrease in payable from realted party</t>
  </si>
  <si>
    <t>Proceeds from increase of investment from non-controlling interests of subsidiaries</t>
  </si>
  <si>
    <t>Effect of exchange rate changes on balances held in foreign currencies</t>
  </si>
  <si>
    <t>2, 4</t>
  </si>
  <si>
    <t>2, 8</t>
  </si>
  <si>
    <t>3, 13</t>
  </si>
  <si>
    <t>2, 11</t>
  </si>
  <si>
    <t xml:space="preserve">   Unappropriated</t>
  </si>
  <si>
    <t>(Reversal of) impairment loss recognised in profit or loss</t>
  </si>
  <si>
    <t>Tax (income) expense</t>
  </si>
  <si>
    <t>Proceeds from sale of property, plant, and equipment and intangible assets</t>
  </si>
  <si>
    <t>Net proceeds from (payments for) short-term loans to related parties</t>
  </si>
  <si>
    <t>Net proceeds from (repayments of) bank overdrafts and short-term borrowings</t>
  </si>
  <si>
    <t>Revenue</t>
  </si>
  <si>
    <t>Proceeds from issuing debentures</t>
  </si>
  <si>
    <t>Repayment of debentures</t>
  </si>
  <si>
    <t>Payment of lease liabilities</t>
  </si>
  <si>
    <t>Loss</t>
  </si>
  <si>
    <t>Other comprehensive expense</t>
  </si>
  <si>
    <t>Total comprehensive expense for the period</t>
  </si>
  <si>
    <t>Comprehensive expense for the period</t>
  </si>
  <si>
    <t>Profit before expenses</t>
  </si>
  <si>
    <t>Share of profit of associates and joint ventures</t>
  </si>
  <si>
    <t>Profit (loss) before income tax expense</t>
  </si>
  <si>
    <t>Tax expense (income)</t>
  </si>
  <si>
    <t>Profit (loss) attributable to:</t>
  </si>
  <si>
    <t>Basic earnings (loss) per share (in Baht)</t>
  </si>
  <si>
    <t>Basic earnings (loss) per share</t>
  </si>
  <si>
    <r>
      <t xml:space="preserve">Diluted earnings (losses) per share </t>
    </r>
    <r>
      <rPr>
        <i/>
        <sz val="11"/>
        <rFont val="Times New Roman"/>
        <family val="1"/>
      </rPr>
      <t>(in Baht)</t>
    </r>
  </si>
  <si>
    <t>Profit from operating activities</t>
  </si>
  <si>
    <t>Profit before finance costs</t>
  </si>
  <si>
    <t>Gain (loss) on measurement of financial assets</t>
  </si>
  <si>
    <t>Loss on investment in equity instruments</t>
  </si>
  <si>
    <t>Total comprehensive income (expense)</t>
  </si>
  <si>
    <t>Total comprehensive income (expense) attributable to:</t>
  </si>
  <si>
    <t>expense</t>
  </si>
  <si>
    <t>Dividend receivables from associate</t>
  </si>
  <si>
    <t>(Unaudited)</t>
  </si>
  <si>
    <t>Loss on inventories devaluation</t>
  </si>
  <si>
    <t>(Reversal of) impairment loss recongnised in profit and loss</t>
  </si>
  <si>
    <t>Net unrealised (gain) loss on financial instrument designed as at FVTPL</t>
  </si>
  <si>
    <t>Net gain on disposals of other current financial assets</t>
  </si>
  <si>
    <t>Share of profit of associates and joint ventures accounted for</t>
  </si>
  <si>
    <t>Net proceeds from other current financial assets</t>
  </si>
  <si>
    <t>Payment for short-term loans to other company</t>
  </si>
  <si>
    <t>Net decrease in restricted cash at bank for long-term borrowings</t>
  </si>
  <si>
    <t>Proceeds from long-term borrowings</t>
  </si>
  <si>
    <t>Repayment of long-term borrowings</t>
  </si>
  <si>
    <t>Proceeds from long-term loans to related parties</t>
  </si>
  <si>
    <t>Exchange differences on translating financial statements</t>
  </si>
  <si>
    <t>Loss on remeasurements of defined benefit plans</t>
  </si>
  <si>
    <t xml:space="preserve">Income tax relating to items that will not be reclassified </t>
  </si>
  <si>
    <t>Dividends received from other non-current financial assets</t>
  </si>
  <si>
    <t xml:space="preserve">Net increase (decrease) in cash and cash equivalents, </t>
  </si>
  <si>
    <t xml:space="preserve">   Issued and paid-up share capital</t>
  </si>
  <si>
    <t xml:space="preserve">   Authorized share capital</t>
  </si>
  <si>
    <t xml:space="preserve">   Owners of parent</t>
  </si>
  <si>
    <t xml:space="preserve">   Non-controlling interests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</si>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</sst>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0.0%"/>
    <numFmt numFmtId="172" formatCode="_(* #,##0_);_(* \(#,##0\);_(* &quot;-&quot;???_);_(@_)"/>
    <numFmt numFmtId="173" formatCode="_(* #,##0.0_);_(* \(#,##0.0\);_(* &quot;-&quot;_);_(@_)"/>
  </numFmts>
  <fonts count="4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FFCC"/>
      <name val="Calibri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0" fillId="0" borderId="0"/>
    <xf numFmtId="0" fontId="1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</cellStyleXfs>
  <cellXfs count="377">
    <xf numFmtId="0" fontId="0" fillId="0" borderId="0" xfId="0"/>
    <xf numFmtId="0" fontId="4" fillId="0" borderId="0" xfId="3" applyFont="1" applyFill="1" applyBorder="1" applyAlignment="1">
      <alignment vertical="center"/>
    </xf>
    <xf numFmtId="0" fontId="11" fillId="0" borderId="0" xfId="3" applyFont="1" applyFill="1" applyAlignment="1"/>
    <xf numFmtId="0" fontId="11" fillId="0" borderId="0" xfId="3" applyFont="1" applyFill="1" applyAlignment="1">
      <alignment horizontal="left"/>
    </xf>
    <xf numFmtId="0" fontId="11" fillId="0" borderId="0" xfId="3" applyFont="1" applyFill="1" applyAlignment="1">
      <alignment horizontal="center"/>
    </xf>
    <xf numFmtId="0" fontId="13" fillId="0" borderId="0" xfId="3" applyFont="1" applyFill="1" applyAlignment="1">
      <alignment vertical="center"/>
    </xf>
    <xf numFmtId="0" fontId="11" fillId="0" borderId="0" xfId="3" applyFont="1" applyFill="1" applyAlignment="1">
      <alignment vertical="center"/>
    </xf>
    <xf numFmtId="166" fontId="11" fillId="0" borderId="0" xfId="4" applyNumberFormat="1" applyFont="1" applyFill="1" applyBorder="1" applyAlignment="1">
      <alignment horizontal="right" vertical="center"/>
    </xf>
    <xf numFmtId="166" fontId="11" fillId="0" borderId="0" xfId="4" applyNumberFormat="1" applyFont="1" applyFill="1" applyAlignment="1">
      <alignment vertical="center"/>
    </xf>
    <xf numFmtId="166" fontId="11" fillId="0" borderId="0" xfId="4" applyNumberFormat="1" applyFont="1" applyFill="1" applyAlignment="1">
      <alignment horizontal="right" vertical="center"/>
    </xf>
    <xf numFmtId="166" fontId="11" fillId="0" borderId="0" xfId="4" applyNumberFormat="1" applyFont="1" applyFill="1" applyBorder="1" applyAlignment="1">
      <alignment horizontal="center" vertical="center"/>
    </xf>
    <xf numFmtId="168" fontId="11" fillId="0" borderId="0" xfId="4" applyNumberFormat="1" applyFont="1" applyFill="1" applyAlignment="1">
      <alignment horizontal="center" vertical="center"/>
    </xf>
    <xf numFmtId="166" fontId="11" fillId="0" borderId="0" xfId="4" applyNumberFormat="1" applyFont="1" applyFill="1" applyAlignment="1">
      <alignment horizontal="center" vertical="center"/>
    </xf>
    <xf numFmtId="166" fontId="18" fillId="0" borderId="0" xfId="4" applyNumberFormat="1" applyFont="1" applyFill="1" applyBorder="1" applyAlignment="1">
      <alignment horizontal="right" vertical="center"/>
    </xf>
    <xf numFmtId="166" fontId="12" fillId="0" borderId="0" xfId="4" applyNumberFormat="1" applyFont="1" applyFill="1" applyAlignment="1">
      <alignment vertical="center"/>
    </xf>
    <xf numFmtId="166" fontId="12" fillId="0" borderId="0" xfId="4" applyNumberFormat="1" applyFont="1" applyFill="1" applyBorder="1" applyAlignment="1">
      <alignment horizontal="right" vertical="center"/>
    </xf>
    <xf numFmtId="166" fontId="12" fillId="0" borderId="0" xfId="4" applyNumberFormat="1" applyFont="1" applyFill="1" applyAlignment="1">
      <alignment horizontal="right" vertical="center"/>
    </xf>
    <xf numFmtId="166" fontId="19" fillId="0" borderId="0" xfId="4" applyNumberFormat="1" applyFont="1" applyFill="1" applyBorder="1" applyAlignment="1">
      <alignment horizontal="center" vertical="center"/>
    </xf>
    <xf numFmtId="0" fontId="10" fillId="0" borderId="0" xfId="3" applyFont="1" applyFill="1" applyAlignment="1">
      <alignment vertical="center"/>
    </xf>
    <xf numFmtId="166" fontId="13" fillId="0" borderId="0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20" fillId="0" borderId="0" xfId="4" applyNumberFormat="1" applyFont="1" applyFill="1" applyAlignment="1">
      <alignment horizontal="right" vertical="center"/>
    </xf>
    <xf numFmtId="166" fontId="12" fillId="0" borderId="0" xfId="4" applyNumberFormat="1" applyFont="1" applyFill="1" applyBorder="1" applyAlignment="1">
      <alignment horizontal="center" vertical="center"/>
    </xf>
    <xf numFmtId="166" fontId="12" fillId="0" borderId="0" xfId="4" applyNumberFormat="1" applyFont="1" applyFill="1" applyAlignment="1">
      <alignment horizontal="center" vertical="center"/>
    </xf>
    <xf numFmtId="0" fontId="18" fillId="0" borderId="0" xfId="3" applyFont="1" applyFill="1" applyAlignment="1">
      <alignment vertical="center"/>
    </xf>
    <xf numFmtId="166" fontId="7" fillId="0" borderId="2" xfId="4" applyNumberFormat="1" applyFont="1" applyFill="1" applyBorder="1" applyAlignment="1">
      <alignment horizontal="right" vertical="center"/>
    </xf>
    <xf numFmtId="166" fontId="7" fillId="0" borderId="3" xfId="4" applyNumberFormat="1" applyFont="1" applyFill="1" applyBorder="1" applyAlignment="1">
      <alignment horizontal="right" vertical="center"/>
    </xf>
    <xf numFmtId="165" fontId="23" fillId="0" borderId="0" xfId="4" applyNumberFormat="1" applyFont="1" applyFill="1" applyBorder="1" applyAlignment="1">
      <alignment horizontal="right" vertical="center"/>
    </xf>
    <xf numFmtId="166" fontId="23" fillId="0" borderId="0" xfId="4" applyNumberFormat="1" applyFont="1" applyFill="1" applyBorder="1" applyAlignment="1">
      <alignment horizontal="right" vertical="center"/>
    </xf>
    <xf numFmtId="166" fontId="18" fillId="0" borderId="0" xfId="4" applyNumberFormat="1" applyFont="1" applyFill="1" applyBorder="1" applyAlignment="1">
      <alignment horizontal="center" vertical="center"/>
    </xf>
    <xf numFmtId="166" fontId="7" fillId="0" borderId="4" xfId="4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/>
    </xf>
    <xf numFmtId="166" fontId="12" fillId="0" borderId="4" xfId="4" applyNumberFormat="1" applyFont="1" applyFill="1" applyBorder="1" applyAlignment="1">
      <alignment horizontal="right" vertical="center"/>
    </xf>
    <xf numFmtId="166" fontId="20" fillId="0" borderId="0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6" fontId="13" fillId="0" borderId="0" xfId="4" applyNumberFormat="1" applyFont="1" applyFill="1" applyAlignment="1">
      <alignment horizontal="right" vertical="center"/>
    </xf>
    <xf numFmtId="166" fontId="23" fillId="0" borderId="2" xfId="4" applyNumberFormat="1" applyFont="1" applyFill="1" applyBorder="1" applyAlignment="1">
      <alignment horizontal="right" vertical="center"/>
    </xf>
    <xf numFmtId="165" fontId="7" fillId="0" borderId="0" xfId="4" applyNumberFormat="1" applyFont="1" applyFill="1" applyBorder="1" applyAlignment="1">
      <alignment horizontal="right" vertical="center"/>
    </xf>
    <xf numFmtId="0" fontId="26" fillId="0" borderId="0" xfId="3" applyFont="1" applyFill="1" applyBorder="1" applyAlignment="1">
      <alignment vertical="center"/>
    </xf>
    <xf numFmtId="169" fontId="13" fillId="0" borderId="0" xfId="5" applyNumberFormat="1" applyFont="1" applyFill="1" applyAlignment="1">
      <alignment vertical="center"/>
    </xf>
    <xf numFmtId="169" fontId="14" fillId="0" borderId="0" xfId="5" applyNumberFormat="1" applyFont="1" applyFill="1" applyBorder="1" applyAlignment="1">
      <alignment horizontal="center" vertical="center"/>
    </xf>
    <xf numFmtId="164" fontId="10" fillId="0" borderId="0" xfId="5" applyNumberFormat="1" applyFont="1" applyFill="1" applyAlignment="1">
      <alignment horizontal="right" vertical="center"/>
    </xf>
    <xf numFmtId="169" fontId="10" fillId="0" borderId="0" xfId="5" applyNumberFormat="1" applyFont="1" applyFill="1" applyAlignment="1">
      <alignment vertical="center"/>
    </xf>
    <xf numFmtId="169" fontId="27" fillId="0" borderId="0" xfId="5" applyNumberFormat="1" applyFont="1" applyFill="1" applyAlignment="1">
      <alignment vertical="center"/>
    </xf>
    <xf numFmtId="0" fontId="11" fillId="0" borderId="0" xfId="3" applyFont="1" applyFill="1" applyBorder="1" applyAlignment="1"/>
    <xf numFmtId="0" fontId="11" fillId="0" borderId="0" xfId="5" applyFont="1" applyFill="1"/>
    <xf numFmtId="49" fontId="11" fillId="0" borderId="0" xfId="0" applyNumberFormat="1" applyFont="1" applyFill="1" applyAlignment="1">
      <alignment vertical="center" wrapText="1"/>
    </xf>
    <xf numFmtId="49" fontId="11" fillId="0" borderId="0" xfId="3" quotePrefix="1" applyNumberFormat="1" applyFont="1" applyFill="1" applyBorder="1" applyAlignment="1">
      <alignment horizontal="center"/>
    </xf>
    <xf numFmtId="0" fontId="11" fillId="0" borderId="0" xfId="3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164" fontId="15" fillId="0" borderId="0" xfId="3" applyNumberFormat="1" applyFont="1" applyFill="1" applyBorder="1" applyAlignment="1">
      <alignment horizontal="center" vertical="center"/>
    </xf>
    <xf numFmtId="164" fontId="14" fillId="0" borderId="0" xfId="3" applyNumberFormat="1" applyFont="1" applyFill="1" applyBorder="1" applyAlignment="1">
      <alignment horizontal="center" vertical="center"/>
    </xf>
    <xf numFmtId="169" fontId="18" fillId="0" borderId="0" xfId="5" applyNumberFormat="1" applyFont="1" applyFill="1" applyAlignment="1">
      <alignment vertical="center"/>
    </xf>
    <xf numFmtId="169" fontId="14" fillId="0" borderId="0" xfId="5" applyNumberFormat="1" applyFont="1" applyFill="1" applyBorder="1" applyAlignment="1">
      <alignment vertical="center"/>
    </xf>
    <xf numFmtId="166" fontId="18" fillId="0" borderId="0" xfId="4" applyNumberFormat="1" applyFont="1" applyFill="1" applyAlignment="1">
      <alignment vertical="center"/>
    </xf>
    <xf numFmtId="168" fontId="11" fillId="0" borderId="0" xfId="6" applyNumberFormat="1" applyFont="1" applyFill="1" applyAlignment="1">
      <alignment horizontal="right" vertical="center"/>
    </xf>
    <xf numFmtId="168" fontId="11" fillId="0" borderId="0" xfId="6" applyNumberFormat="1" applyFont="1" applyFill="1" applyBorder="1" applyAlignment="1">
      <alignment horizontal="center" vertical="center"/>
    </xf>
    <xf numFmtId="168" fontId="11" fillId="0" borderId="0" xfId="6" applyNumberFormat="1" applyFont="1" applyFill="1" applyAlignment="1">
      <alignment horizontal="center" vertical="center"/>
    </xf>
    <xf numFmtId="168" fontId="11" fillId="0" borderId="0" xfId="4" quotePrefix="1" applyNumberFormat="1" applyFont="1" applyFill="1" applyAlignment="1">
      <alignment horizontal="center" vertical="center"/>
    </xf>
    <xf numFmtId="166" fontId="11" fillId="0" borderId="4" xfId="4" applyNumberFormat="1" applyFont="1" applyFill="1" applyBorder="1" applyAlignment="1">
      <alignment horizontal="right" vertical="center"/>
    </xf>
    <xf numFmtId="168" fontId="11" fillId="0" borderId="4" xfId="4" quotePrefix="1" applyNumberFormat="1" applyFont="1" applyFill="1" applyBorder="1" applyAlignment="1">
      <alignment horizontal="center" vertical="center"/>
    </xf>
    <xf numFmtId="169" fontId="14" fillId="0" borderId="0" xfId="7" applyNumberFormat="1" applyFont="1" applyFill="1" applyBorder="1" applyAlignment="1">
      <alignment horizontal="center" vertical="center"/>
    </xf>
    <xf numFmtId="166" fontId="10" fillId="0" borderId="4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Alignment="1">
      <alignment vertical="center"/>
    </xf>
    <xf numFmtId="166" fontId="10" fillId="0" borderId="0" xfId="4" applyNumberFormat="1" applyFont="1" applyFill="1" applyBorder="1" applyAlignment="1">
      <alignment horizontal="right" vertical="center"/>
    </xf>
    <xf numFmtId="166" fontId="13" fillId="0" borderId="0" xfId="4" applyNumberFormat="1" applyFont="1" applyFill="1" applyAlignment="1">
      <alignment vertical="center"/>
    </xf>
    <xf numFmtId="169" fontId="21" fillId="0" borderId="0" xfId="5" applyNumberFormat="1" applyFont="1" applyFill="1" applyBorder="1" applyAlignment="1">
      <alignment vertical="center"/>
    </xf>
    <xf numFmtId="166" fontId="10" fillId="0" borderId="0" xfId="4" applyNumberFormat="1" applyFont="1" applyFill="1" applyAlignment="1">
      <alignment horizontal="right" vertical="center"/>
    </xf>
    <xf numFmtId="166" fontId="10" fillId="0" borderId="1" xfId="4" applyNumberFormat="1" applyFont="1" applyFill="1" applyBorder="1" applyAlignment="1">
      <alignment horizontal="right" vertical="center"/>
    </xf>
    <xf numFmtId="0" fontId="10" fillId="0" borderId="0" xfId="5" applyFont="1" applyFill="1" applyAlignment="1">
      <alignment vertical="center"/>
    </xf>
    <xf numFmtId="0" fontId="11" fillId="0" borderId="0" xfId="5" applyFont="1" applyFill="1" applyAlignment="1">
      <alignment vertical="center"/>
    </xf>
    <xf numFmtId="166" fontId="18" fillId="0" borderId="0" xfId="4" applyNumberFormat="1" applyFont="1" applyFill="1" applyAlignment="1">
      <alignment horizontal="right" vertical="center"/>
    </xf>
    <xf numFmtId="166" fontId="11" fillId="0" borderId="4" xfId="4" applyNumberFormat="1" applyFont="1" applyFill="1" applyBorder="1" applyAlignment="1">
      <alignment horizontal="center" vertical="center"/>
    </xf>
    <xf numFmtId="168" fontId="11" fillId="0" borderId="4" xfId="4" applyNumberFormat="1" applyFont="1" applyFill="1" applyBorder="1" applyAlignment="1">
      <alignment horizontal="center" vertical="center"/>
    </xf>
    <xf numFmtId="169" fontId="14" fillId="0" borderId="0" xfId="7" applyNumberFormat="1" applyFont="1" applyFill="1" applyBorder="1" applyAlignment="1">
      <alignment vertical="center"/>
    </xf>
    <xf numFmtId="166" fontId="10" fillId="0" borderId="3" xfId="4" applyNumberFormat="1" applyFont="1" applyFill="1" applyBorder="1" applyAlignment="1">
      <alignment horizontal="right" vertical="center"/>
    </xf>
    <xf numFmtId="169" fontId="18" fillId="0" borderId="0" xfId="7" applyNumberFormat="1" applyFont="1" applyFill="1" applyAlignment="1">
      <alignment vertical="center"/>
    </xf>
    <xf numFmtId="169" fontId="16" fillId="0" borderId="0" xfId="7" applyNumberFormat="1" applyFont="1" applyFill="1" applyAlignment="1">
      <alignment vertical="center"/>
    </xf>
    <xf numFmtId="43" fontId="11" fillId="0" borderId="3" xfId="4" applyNumberFormat="1" applyFont="1" applyFill="1" applyBorder="1" applyAlignment="1">
      <alignment horizontal="right" vertical="center"/>
    </xf>
    <xf numFmtId="43" fontId="11" fillId="0" borderId="0" xfId="4" applyNumberFormat="1" applyFont="1" applyFill="1" applyAlignment="1">
      <alignment vertical="center"/>
    </xf>
    <xf numFmtId="43" fontId="11" fillId="0" borderId="0" xfId="4" applyNumberFormat="1" applyFont="1" applyFill="1" applyBorder="1" applyAlignment="1">
      <alignment horizontal="right" vertical="center"/>
    </xf>
    <xf numFmtId="43" fontId="11" fillId="0" borderId="0" xfId="4" applyNumberFormat="1" applyFont="1" applyFill="1" applyBorder="1" applyAlignment="1">
      <alignment vertical="center"/>
    </xf>
    <xf numFmtId="43" fontId="11" fillId="0" borderId="0" xfId="5" applyNumberFormat="1" applyFont="1" applyFill="1" applyBorder="1" applyAlignment="1">
      <alignment horizontal="right" vertical="center"/>
    </xf>
    <xf numFmtId="43" fontId="18" fillId="0" borderId="0" xfId="4" applyNumberFormat="1" applyFont="1" applyFill="1" applyBorder="1" applyAlignment="1">
      <alignment vertical="center"/>
    </xf>
    <xf numFmtId="166" fontId="11" fillId="0" borderId="3" xfId="4" quotePrefix="1" applyNumberFormat="1" applyFont="1" applyFill="1" applyBorder="1" applyAlignment="1">
      <alignment horizontal="center" vertical="center"/>
    </xf>
    <xf numFmtId="166" fontId="11" fillId="0" borderId="3" xfId="5" quotePrefix="1" applyNumberFormat="1" applyFont="1" applyFill="1" applyBorder="1" applyAlignment="1">
      <alignment horizontal="center" vertical="center"/>
    </xf>
    <xf numFmtId="43" fontId="18" fillId="0" borderId="0" xfId="4" applyNumberFormat="1" applyFont="1" applyFill="1" applyAlignment="1">
      <alignment vertical="center"/>
    </xf>
    <xf numFmtId="164" fontId="11" fillId="0" borderId="0" xfId="5" applyNumberFormat="1" applyFont="1" applyFill="1" applyBorder="1" applyAlignment="1">
      <alignment horizontal="right" vertical="center"/>
    </xf>
    <xf numFmtId="169" fontId="11" fillId="0" borderId="0" xfId="5" applyNumberFormat="1" applyFont="1" applyFill="1" applyBorder="1" applyAlignment="1">
      <alignment horizontal="right" vertical="center"/>
    </xf>
    <xf numFmtId="169" fontId="11" fillId="0" borderId="0" xfId="5" applyNumberFormat="1" applyFont="1" applyFill="1" applyBorder="1" applyAlignment="1">
      <alignment vertical="center"/>
    </xf>
    <xf numFmtId="169" fontId="18" fillId="0" borderId="0" xfId="5" applyNumberFormat="1" applyFont="1" applyFill="1" applyBorder="1" applyAlignment="1">
      <alignment vertical="center"/>
    </xf>
    <xf numFmtId="0" fontId="11" fillId="0" borderId="0" xfId="5" applyFont="1" applyFill="1" applyBorder="1" applyAlignment="1">
      <alignment horizontal="right" vertical="center"/>
    </xf>
    <xf numFmtId="41" fontId="11" fillId="0" borderId="0" xfId="5" applyNumberFormat="1" applyFont="1" applyFill="1" applyBorder="1" applyAlignment="1">
      <alignment horizontal="right" vertical="center"/>
    </xf>
    <xf numFmtId="41" fontId="18" fillId="0" borderId="0" xfId="5" applyNumberFormat="1" applyFont="1" applyFill="1" applyBorder="1" applyAlignment="1">
      <alignment horizontal="right" vertical="center"/>
    </xf>
    <xf numFmtId="169" fontId="11" fillId="0" borderId="0" xfId="5" applyNumberFormat="1" applyFont="1" applyFill="1" applyAlignment="1">
      <alignment vertical="center"/>
    </xf>
    <xf numFmtId="0" fontId="11" fillId="0" borderId="0" xfId="5" applyFont="1" applyFill="1" applyAlignment="1">
      <alignment horizontal="right" wrapText="1"/>
    </xf>
    <xf numFmtId="171" fontId="11" fillId="0" borderId="0" xfId="2" applyNumberFormat="1" applyFont="1" applyFill="1" applyAlignment="1">
      <alignment vertical="center"/>
    </xf>
    <xf numFmtId="3" fontId="11" fillId="0" borderId="0" xfId="5" applyNumberFormat="1" applyFont="1" applyFill="1" applyAlignment="1">
      <alignment horizontal="right" wrapText="1"/>
    </xf>
    <xf numFmtId="10" fontId="11" fillId="0" borderId="0" xfId="2" applyNumberFormat="1" applyFont="1" applyFill="1" applyAlignment="1">
      <alignment vertical="center"/>
    </xf>
    <xf numFmtId="0" fontId="11" fillId="0" borderId="0" xfId="5" applyFont="1" applyFill="1" applyAlignment="1">
      <alignment horizontal="right" vertical="top" wrapText="1"/>
    </xf>
    <xf numFmtId="3" fontId="11" fillId="0" borderId="0" xfId="5" applyNumberFormat="1" applyFont="1" applyFill="1" applyAlignment="1">
      <alignment horizontal="right" vertical="top" wrapText="1"/>
    </xf>
    <xf numFmtId="0" fontId="27" fillId="0" borderId="0" xfId="3" applyFont="1" applyFill="1" applyBorder="1" applyAlignment="1">
      <alignment vertical="center"/>
    </xf>
    <xf numFmtId="169" fontId="10" fillId="0" borderId="0" xfId="5" applyNumberFormat="1" applyFont="1" applyFill="1" applyBorder="1" applyAlignment="1">
      <alignment vertical="center"/>
    </xf>
    <xf numFmtId="164" fontId="10" fillId="0" borderId="0" xfId="5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vertical="center"/>
    </xf>
    <xf numFmtId="166" fontId="11" fillId="0" borderId="0" xfId="4" applyNumberFormat="1" applyFont="1" applyFill="1" applyBorder="1" applyAlignment="1">
      <alignment vertical="center"/>
    </xf>
    <xf numFmtId="166" fontId="11" fillId="0" borderId="0" xfId="4" quotePrefix="1" applyNumberFormat="1" applyFont="1" applyFill="1" applyBorder="1" applyAlignment="1">
      <alignment horizontal="right" vertical="center"/>
    </xf>
    <xf numFmtId="169" fontId="16" fillId="0" borderId="0" xfId="5" applyNumberFormat="1" applyFont="1" applyFill="1" applyBorder="1" applyAlignment="1">
      <alignment vertical="center"/>
    </xf>
    <xf numFmtId="170" fontId="11" fillId="0" borderId="0" xfId="5" applyNumberFormat="1" applyFont="1" applyFill="1" applyBorder="1" applyAlignment="1">
      <alignment vertical="center"/>
    </xf>
    <xf numFmtId="169" fontId="28" fillId="0" borderId="0" xfId="5" applyNumberFormat="1" applyFont="1" applyFill="1" applyBorder="1" applyAlignment="1">
      <alignment vertical="center"/>
    </xf>
    <xf numFmtId="170" fontId="10" fillId="0" borderId="0" xfId="5" applyNumberFormat="1" applyFont="1" applyFill="1" applyBorder="1" applyAlignment="1">
      <alignment vertical="center"/>
    </xf>
    <xf numFmtId="0" fontId="28" fillId="0" borderId="0" xfId="0" applyFont="1" applyFill="1"/>
    <xf numFmtId="0" fontId="29" fillId="0" borderId="0" xfId="0" applyFont="1" applyFill="1"/>
    <xf numFmtId="168" fontId="11" fillId="0" borderId="0" xfId="4" quotePrefix="1" applyNumberFormat="1" applyFont="1" applyFill="1" applyBorder="1" applyAlignment="1">
      <alignment horizontal="center" vertical="center"/>
    </xf>
    <xf numFmtId="168" fontId="10" fillId="0" borderId="4" xfId="4" quotePrefix="1" applyNumberFormat="1" applyFont="1" applyFill="1" applyBorder="1" applyAlignment="1">
      <alignment horizontal="center" vertical="center"/>
    </xf>
    <xf numFmtId="0" fontId="28" fillId="0" borderId="0" xfId="3" applyFont="1" applyFill="1"/>
    <xf numFmtId="0" fontId="10" fillId="0" borderId="0" xfId="5" applyFont="1" applyFill="1"/>
    <xf numFmtId="169" fontId="28" fillId="0" borderId="0" xfId="5" applyNumberFormat="1" applyFont="1" applyFill="1" applyAlignment="1">
      <alignment vertical="center"/>
    </xf>
    <xf numFmtId="168" fontId="11" fillId="0" borderId="4" xfId="6" applyNumberFormat="1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vertical="center"/>
    </xf>
    <xf numFmtId="0" fontId="11" fillId="0" borderId="0" xfId="5" applyFont="1" applyFill="1" applyBorder="1" applyAlignment="1">
      <alignment vertical="center"/>
    </xf>
    <xf numFmtId="166" fontId="11" fillId="0" borderId="0" xfId="2" applyNumberFormat="1" applyFont="1" applyFill="1" applyBorder="1" applyAlignment="1">
      <alignment horizontal="right" vertical="center"/>
    </xf>
    <xf numFmtId="164" fontId="11" fillId="0" borderId="0" xfId="5" applyNumberFormat="1" applyFont="1" applyFill="1" applyBorder="1" applyAlignment="1">
      <alignment vertical="center"/>
    </xf>
    <xf numFmtId="3" fontId="11" fillId="0" borderId="0" xfId="5" applyNumberFormat="1" applyFont="1" applyFill="1" applyBorder="1" applyAlignment="1">
      <alignment horizontal="right" vertical="center"/>
    </xf>
    <xf numFmtId="164" fontId="11" fillId="0" borderId="0" xfId="5" applyNumberFormat="1" applyFont="1" applyFill="1" applyAlignment="1">
      <alignment horizontal="right" vertical="center"/>
    </xf>
    <xf numFmtId="169" fontId="13" fillId="0" borderId="0" xfId="3" applyNumberFormat="1" applyFont="1" applyFill="1" applyBorder="1" applyAlignment="1">
      <alignment vertical="center"/>
    </xf>
    <xf numFmtId="169" fontId="13" fillId="0" borderId="0" xfId="3" applyNumberFormat="1" applyFont="1" applyFill="1" applyBorder="1" applyAlignment="1">
      <alignment horizontal="right" vertical="center"/>
    </xf>
    <xf numFmtId="169" fontId="27" fillId="0" borderId="0" xfId="3" applyNumberFormat="1" applyFont="1" applyFill="1" applyBorder="1" applyAlignment="1">
      <alignment vertical="center"/>
    </xf>
    <xf numFmtId="169" fontId="18" fillId="0" borderId="0" xfId="3" applyNumberFormat="1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vertical="center"/>
    </xf>
    <xf numFmtId="0" fontId="18" fillId="0" borderId="0" xfId="3" applyFont="1" applyFill="1" applyAlignment="1">
      <alignment horizontal="right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72" fontId="10" fillId="0" borderId="0" xfId="4" applyNumberFormat="1" applyFont="1" applyFill="1" applyBorder="1" applyAlignment="1">
      <alignment horizontal="right" vertical="center"/>
    </xf>
    <xf numFmtId="172" fontId="15" fillId="0" borderId="0" xfId="3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3" applyFont="1" applyFill="1" applyAlignment="1">
      <alignment horizontal="center" vertical="center"/>
    </xf>
    <xf numFmtId="172" fontId="11" fillId="0" borderId="0" xfId="4" applyNumberFormat="1" applyFont="1" applyFill="1" applyBorder="1" applyAlignment="1">
      <alignment horizontal="right" vertical="center"/>
    </xf>
    <xf numFmtId="168" fontId="11" fillId="0" borderId="0" xfId="4" applyNumberFormat="1" applyFont="1" applyFill="1" applyBorder="1" applyAlignment="1">
      <alignment horizontal="center" vertical="center"/>
    </xf>
    <xf numFmtId="168" fontId="10" fillId="0" borderId="1" xfId="4" applyNumberFormat="1" applyFont="1" applyFill="1" applyBorder="1" applyAlignment="1">
      <alignment horizontal="center" vertical="center"/>
    </xf>
    <xf numFmtId="172" fontId="10" fillId="0" borderId="1" xfId="4" applyNumberFormat="1" applyFont="1" applyFill="1" applyBorder="1" applyAlignment="1">
      <alignment horizontal="center" vertical="center"/>
    </xf>
    <xf numFmtId="0" fontId="10" fillId="0" borderId="0" xfId="3" applyFont="1" applyFill="1"/>
    <xf numFmtId="172" fontId="10" fillId="0" borderId="0" xfId="4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72" fontId="10" fillId="0" borderId="0" xfId="4" applyNumberFormat="1" applyFont="1" applyFill="1" applyAlignment="1">
      <alignment vertical="center"/>
    </xf>
    <xf numFmtId="172" fontId="10" fillId="0" borderId="0" xfId="4" applyNumberFormat="1" applyFont="1" applyFill="1" applyAlignment="1">
      <alignment horizontal="right" vertical="center"/>
    </xf>
    <xf numFmtId="15" fontId="13" fillId="0" borderId="0" xfId="0" quotePrefix="1" applyNumberFormat="1" applyFont="1" applyFill="1" applyAlignment="1">
      <alignment vertical="center"/>
    </xf>
    <xf numFmtId="172" fontId="10" fillId="0" borderId="5" xfId="4" applyNumberFormat="1" applyFont="1" applyFill="1" applyBorder="1" applyAlignment="1">
      <alignment horizontal="right" vertical="center"/>
    </xf>
    <xf numFmtId="172" fontId="14" fillId="0" borderId="0" xfId="3" applyNumberFormat="1" applyFont="1" applyFill="1" applyBorder="1" applyAlignment="1">
      <alignment vertical="center"/>
    </xf>
    <xf numFmtId="172" fontId="14" fillId="0" borderId="0" xfId="3" applyNumberFormat="1" applyFont="1" applyFill="1" applyBorder="1" applyAlignment="1">
      <alignment horizontal="center" vertical="center"/>
    </xf>
    <xf numFmtId="172" fontId="10" fillId="0" borderId="0" xfId="3" applyNumberFormat="1" applyFont="1" applyFill="1" applyBorder="1" applyAlignment="1">
      <alignment horizontal="right" vertical="center"/>
    </xf>
    <xf numFmtId="0" fontId="28" fillId="0" borderId="0" xfId="3" applyFont="1" applyFill="1" applyAlignment="1">
      <alignment vertical="center"/>
    </xf>
    <xf numFmtId="168" fontId="10" fillId="0" borderId="0" xfId="4" applyNumberFormat="1" applyFont="1" applyFill="1" applyBorder="1" applyAlignment="1">
      <alignment horizontal="center" vertical="center"/>
    </xf>
    <xf numFmtId="172" fontId="10" fillId="0" borderId="1" xfId="4" applyNumberFormat="1" applyFont="1" applyFill="1" applyBorder="1" applyAlignment="1">
      <alignment horizontal="right" vertical="center"/>
    </xf>
    <xf numFmtId="168" fontId="10" fillId="0" borderId="4" xfId="4" applyNumberFormat="1" applyFont="1" applyFill="1" applyBorder="1" applyAlignment="1">
      <alignment horizontal="center" vertical="center"/>
    </xf>
    <xf numFmtId="172" fontId="10" fillId="0" borderId="4" xfId="4" applyNumberFormat="1" applyFont="1" applyFill="1" applyBorder="1" applyAlignment="1">
      <alignment horizontal="center" vertical="center"/>
    </xf>
    <xf numFmtId="172" fontId="10" fillId="0" borderId="4" xfId="4" applyNumberFormat="1" applyFont="1" applyFill="1" applyBorder="1" applyAlignment="1">
      <alignment horizontal="right" vertical="center"/>
    </xf>
    <xf numFmtId="172" fontId="11" fillId="0" borderId="4" xfId="4" quotePrefix="1" applyNumberFormat="1" applyFont="1" applyFill="1" applyBorder="1" applyAlignment="1">
      <alignment horizontal="right" vertical="center"/>
    </xf>
    <xf numFmtId="172" fontId="11" fillId="0" borderId="4" xfId="4" applyNumberFormat="1" applyFont="1" applyFill="1" applyBorder="1" applyAlignment="1">
      <alignment horizontal="right" vertical="center"/>
    </xf>
    <xf numFmtId="166" fontId="18" fillId="0" borderId="0" xfId="3" applyNumberFormat="1" applyFont="1" applyFill="1" applyBorder="1" applyAlignment="1">
      <alignment horizontal="right" vertical="center"/>
    </xf>
    <xf numFmtId="169" fontId="31" fillId="0" borderId="0" xfId="3" applyNumberFormat="1" applyFont="1" applyFill="1" applyBorder="1" applyAlignment="1">
      <alignment vertical="center"/>
    </xf>
    <xf numFmtId="169" fontId="32" fillId="0" borderId="0" xfId="3" applyNumberFormat="1" applyFont="1" applyFill="1" applyBorder="1" applyAlignment="1">
      <alignment horizontal="right" vertical="center"/>
    </xf>
    <xf numFmtId="169" fontId="32" fillId="0" borderId="0" xfId="3" applyNumberFormat="1" applyFont="1" applyFill="1" applyBorder="1" applyAlignment="1">
      <alignment vertical="center"/>
    </xf>
    <xf numFmtId="169" fontId="10" fillId="0" borderId="0" xfId="3" applyNumberFormat="1" applyFont="1" applyFill="1" applyBorder="1" applyAlignment="1">
      <alignment horizontal="right" vertical="center"/>
    </xf>
    <xf numFmtId="169" fontId="10" fillId="0" borderId="0" xfId="3" applyNumberFormat="1" applyFont="1" applyFill="1" applyBorder="1" applyAlignment="1">
      <alignment vertical="center"/>
    </xf>
    <xf numFmtId="15" fontId="13" fillId="0" borderId="0" xfId="3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4" fontId="10" fillId="0" borderId="0" xfId="3" applyNumberFormat="1" applyFont="1" applyFill="1" applyBorder="1" applyAlignment="1">
      <alignment horizontal="right" vertical="center"/>
    </xf>
    <xf numFmtId="164" fontId="10" fillId="0" borderId="0" xfId="3" applyNumberFormat="1" applyFont="1" applyFill="1" applyAlignment="1">
      <alignment horizontal="right" vertical="center"/>
    </xf>
    <xf numFmtId="0" fontId="33" fillId="0" borderId="0" xfId="3" applyFont="1" applyFill="1" applyAlignment="1">
      <alignment vertical="center"/>
    </xf>
    <xf numFmtId="164" fontId="11" fillId="0" borderId="0" xfId="3" applyNumberFormat="1" applyFont="1" applyFill="1" applyBorder="1" applyAlignment="1">
      <alignment horizontal="right" vertical="center"/>
    </xf>
    <xf numFmtId="168" fontId="11" fillId="0" borderId="0" xfId="3" applyNumberFormat="1" applyFont="1" applyFill="1" applyBorder="1" applyAlignment="1">
      <alignment horizontal="center" vertical="center"/>
    </xf>
    <xf numFmtId="164" fontId="11" fillId="0" borderId="0" xfId="3" applyNumberFormat="1" applyFont="1" applyFill="1" applyBorder="1" applyAlignment="1">
      <alignment horizontal="center" vertical="center"/>
    </xf>
    <xf numFmtId="168" fontId="11" fillId="0" borderId="4" xfId="3" applyNumberFormat="1" applyFont="1" applyFill="1" applyBorder="1" applyAlignment="1">
      <alignment horizontal="center" vertical="center"/>
    </xf>
    <xf numFmtId="164" fontId="11" fillId="0" borderId="0" xfId="3" applyNumberFormat="1" applyFont="1" applyFill="1" applyAlignment="1">
      <alignment horizontal="center" vertical="center"/>
    </xf>
    <xf numFmtId="164" fontId="11" fillId="0" borderId="0" xfId="3" applyNumberFormat="1" applyFont="1" applyFill="1" applyAlignment="1">
      <alignment horizontal="right" vertical="center"/>
    </xf>
    <xf numFmtId="166" fontId="10" fillId="0" borderId="5" xfId="4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166" fontId="11" fillId="0" borderId="0" xfId="3" applyNumberFormat="1" applyFont="1" applyFill="1" applyBorder="1" applyAlignment="1">
      <alignment horizontal="center" vertical="center"/>
    </xf>
    <xf numFmtId="0" fontId="35" fillId="0" borderId="0" xfId="3" applyFont="1" applyFill="1" applyAlignment="1">
      <alignment vertical="center"/>
    </xf>
    <xf numFmtId="0" fontId="34" fillId="0" borderId="0" xfId="3" applyFont="1" applyFill="1" applyAlignment="1">
      <alignment horizontal="right" vertical="center"/>
    </xf>
    <xf numFmtId="0" fontId="36" fillId="0" borderId="0" xfId="8" applyFont="1" applyFill="1" applyBorder="1" applyAlignment="1">
      <alignment vertical="center"/>
    </xf>
    <xf numFmtId="169" fontId="37" fillId="0" borderId="0" xfId="8" applyNumberFormat="1" applyFont="1" applyFill="1" applyBorder="1" applyAlignment="1">
      <alignment vertical="center"/>
    </xf>
    <xf numFmtId="169" fontId="38" fillId="0" borderId="0" xfId="8" applyNumberFormat="1" applyFont="1" applyFill="1" applyBorder="1" applyAlignment="1">
      <alignment horizontal="center" vertical="center"/>
    </xf>
    <xf numFmtId="169" fontId="37" fillId="0" borderId="0" xfId="8" applyNumberFormat="1" applyFont="1" applyFill="1" applyBorder="1" applyAlignment="1">
      <alignment horizontal="right" vertical="center"/>
    </xf>
    <xf numFmtId="0" fontId="11" fillId="0" borderId="0" xfId="8" applyFont="1" applyFill="1"/>
    <xf numFmtId="169" fontId="39" fillId="0" borderId="0" xfId="8" applyNumberFormat="1" applyFont="1" applyFill="1" applyBorder="1" applyAlignment="1">
      <alignment vertical="center"/>
    </xf>
    <xf numFmtId="0" fontId="10" fillId="0" borderId="0" xfId="8" applyFont="1" applyFill="1" applyBorder="1" applyAlignment="1">
      <alignment vertical="center"/>
    </xf>
    <xf numFmtId="0" fontId="11" fillId="0" borderId="0" xfId="8" applyFont="1" applyFill="1" applyBorder="1" applyAlignment="1">
      <alignment vertical="center"/>
    </xf>
    <xf numFmtId="0" fontId="11" fillId="0" borderId="0" xfId="8" applyFont="1" applyFill="1" applyAlignment="1">
      <alignment horizontal="left"/>
    </xf>
    <xf numFmtId="0" fontId="11" fillId="0" borderId="0" xfId="8" applyFont="1" applyFill="1" applyAlignment="1"/>
    <xf numFmtId="49" fontId="11" fillId="0" borderId="0" xfId="8" applyNumberFormat="1" applyFont="1" applyFill="1" applyAlignment="1">
      <alignment horizontal="center" vertical="center" wrapText="1"/>
    </xf>
    <xf numFmtId="0" fontId="15" fillId="0" borderId="0" xfId="8" applyFont="1" applyFill="1" applyAlignment="1">
      <alignment horizontal="center" vertical="center"/>
    </xf>
    <xf numFmtId="0" fontId="11" fillId="0" borderId="0" xfId="8" quotePrefix="1" applyFont="1" applyFill="1" applyBorder="1" applyAlignment="1">
      <alignment horizontal="center" vertical="center"/>
    </xf>
    <xf numFmtId="0" fontId="11" fillId="0" borderId="0" xfId="8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vertical="center"/>
    </xf>
    <xf numFmtId="168" fontId="11" fillId="0" borderId="0" xfId="10" applyNumberFormat="1" applyFont="1" applyFill="1" applyBorder="1" applyAlignment="1">
      <alignment horizontal="center" vertical="center"/>
    </xf>
    <xf numFmtId="168" fontId="11" fillId="0" borderId="0" xfId="8" applyNumberFormat="1" applyFont="1" applyFill="1"/>
    <xf numFmtId="168" fontId="11" fillId="0" borderId="0" xfId="10" applyNumberFormat="1" applyFont="1" applyFill="1" applyAlignment="1">
      <alignment horizontal="center" vertical="center"/>
    </xf>
    <xf numFmtId="168" fontId="11" fillId="0" borderId="0" xfId="10" quotePrefix="1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68" fontId="11" fillId="0" borderId="4" xfId="10" applyNumberFormat="1" applyFont="1" applyFill="1" applyBorder="1" applyAlignment="1">
      <alignment horizontal="center" vertical="center"/>
    </xf>
    <xf numFmtId="0" fontId="15" fillId="0" borderId="0" xfId="8" applyFont="1" applyFill="1" applyBorder="1" applyAlignment="1">
      <alignment vertical="center"/>
    </xf>
    <xf numFmtId="169" fontId="10" fillId="0" borderId="0" xfId="8" applyNumberFormat="1" applyFont="1" applyFill="1" applyAlignment="1">
      <alignment vertical="center"/>
    </xf>
    <xf numFmtId="169" fontId="11" fillId="0" borderId="0" xfId="8" applyNumberFormat="1" applyFont="1" applyFill="1" applyAlignment="1">
      <alignment vertical="center"/>
    </xf>
    <xf numFmtId="0" fontId="11" fillId="0" borderId="0" xfId="8" applyFont="1" applyFill="1" applyAlignment="1">
      <alignment vertical="center"/>
    </xf>
    <xf numFmtId="0" fontId="10" fillId="0" borderId="0" xfId="8" applyFont="1" applyFill="1" applyAlignment="1">
      <alignment vertical="center"/>
    </xf>
    <xf numFmtId="168" fontId="10" fillId="0" borderId="4" xfId="10" applyNumberFormat="1" applyFont="1" applyFill="1" applyBorder="1" applyAlignment="1">
      <alignment horizontal="center" vertical="center"/>
    </xf>
    <xf numFmtId="168" fontId="10" fillId="0" borderId="0" xfId="10" applyNumberFormat="1" applyFont="1" applyFill="1" applyAlignment="1">
      <alignment horizontal="center" vertical="center"/>
    </xf>
    <xf numFmtId="168" fontId="10" fillId="0" borderId="0" xfId="10" applyNumberFormat="1" applyFont="1" applyFill="1" applyBorder="1" applyAlignment="1">
      <alignment horizontal="center" vertical="center"/>
    </xf>
    <xf numFmtId="169" fontId="11" fillId="0" borderId="0" xfId="8" applyNumberFormat="1" applyFont="1" applyFill="1" applyBorder="1" applyAlignment="1">
      <alignment vertical="center"/>
    </xf>
    <xf numFmtId="164" fontId="11" fillId="0" borderId="0" xfId="8" applyNumberFormat="1" applyFont="1" applyFill="1" applyBorder="1" applyAlignment="1">
      <alignment horizontal="right" vertical="center"/>
    </xf>
    <xf numFmtId="0" fontId="16" fillId="0" borderId="0" xfId="8" applyFont="1" applyFill="1" applyAlignment="1">
      <alignment vertical="center"/>
    </xf>
    <xf numFmtId="166" fontId="11" fillId="0" borderId="0" xfId="10" applyNumberFormat="1" applyFont="1" applyFill="1" applyBorder="1" applyAlignment="1">
      <alignment horizontal="center" vertical="center"/>
    </xf>
    <xf numFmtId="168" fontId="11" fillId="0" borderId="0" xfId="10" applyNumberFormat="1" applyFont="1" applyFill="1" applyAlignment="1">
      <alignment horizontal="right" vertical="center"/>
    </xf>
    <xf numFmtId="168" fontId="11" fillId="0" borderId="0" xfId="10" applyNumberFormat="1" applyFont="1" applyFill="1" applyBorder="1" applyAlignment="1">
      <alignment horizontal="right" vertical="center"/>
    </xf>
    <xf numFmtId="169" fontId="41" fillId="0" borderId="0" xfId="8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1" fillId="0" borderId="0" xfId="8" applyFont="1" applyFill="1" applyBorder="1"/>
    <xf numFmtId="169" fontId="41" fillId="0" borderId="0" xfId="8" applyNumberFormat="1" applyFont="1" applyFill="1" applyAlignment="1">
      <alignment horizontal="right" vertical="center"/>
    </xf>
    <xf numFmtId="168" fontId="10" fillId="0" borderId="1" xfId="10" applyNumberFormat="1" applyFont="1" applyFill="1" applyBorder="1" applyAlignment="1">
      <alignment horizontal="center" vertical="center"/>
    </xf>
    <xf numFmtId="168" fontId="11" fillId="0" borderId="0" xfId="8" applyNumberFormat="1" applyFont="1" applyFill="1" applyAlignment="1">
      <alignment vertical="center"/>
    </xf>
    <xf numFmtId="168" fontId="10" fillId="0" borderId="3" xfId="10" applyNumberFormat="1" applyFont="1" applyFill="1" applyBorder="1" applyAlignment="1">
      <alignment horizontal="center" vertical="center"/>
    </xf>
    <xf numFmtId="169" fontId="16" fillId="0" borderId="0" xfId="8" applyNumberFormat="1" applyFont="1" applyFill="1" applyAlignment="1">
      <alignment vertical="center"/>
    </xf>
    <xf numFmtId="168" fontId="15" fillId="0" borderId="0" xfId="10" applyNumberFormat="1" applyFont="1" applyFill="1" applyBorder="1" applyAlignment="1">
      <alignment horizontal="center" vertical="center"/>
    </xf>
    <xf numFmtId="169" fontId="38" fillId="0" borderId="0" xfId="8" applyNumberFormat="1" applyFont="1" applyFill="1" applyAlignment="1">
      <alignment horizontal="center" vertical="center"/>
    </xf>
    <xf numFmtId="0" fontId="18" fillId="0" borderId="0" xfId="14" applyFont="1" applyFill="1" applyAlignment="1">
      <alignment vertical="center"/>
    </xf>
    <xf numFmtId="169" fontId="11" fillId="0" borderId="0" xfId="8" applyNumberFormat="1" applyFont="1" applyFill="1" applyAlignment="1">
      <alignment horizontal="left" vertical="center"/>
    </xf>
    <xf numFmtId="169" fontId="18" fillId="0" borderId="0" xfId="15" applyNumberFormat="1" applyFont="1" applyFill="1" applyAlignment="1">
      <alignment horizontal="left" vertical="center"/>
    </xf>
    <xf numFmtId="169" fontId="18" fillId="0" borderId="0" xfId="14" applyNumberFormat="1" applyFont="1" applyFill="1" applyAlignment="1">
      <alignment horizontal="left" vertical="center"/>
    </xf>
    <xf numFmtId="168" fontId="11" fillId="0" borderId="2" xfId="10" applyNumberFormat="1" applyFont="1" applyFill="1" applyBorder="1" applyAlignment="1">
      <alignment horizontal="center" vertical="center"/>
    </xf>
    <xf numFmtId="173" fontId="18" fillId="0" borderId="0" xfId="5" applyNumberFormat="1" applyFont="1" applyFill="1" applyBorder="1" applyAlignment="1">
      <alignment horizontal="right" vertical="center"/>
    </xf>
    <xf numFmtId="0" fontId="2" fillId="0" borderId="0" xfId="3" applyFill="1"/>
    <xf numFmtId="0" fontId="18" fillId="0" borderId="0" xfId="3" applyFont="1" applyFill="1" applyBorder="1" applyAlignment="1">
      <alignment horizontal="center" vertical="center"/>
    </xf>
    <xf numFmtId="172" fontId="11" fillId="0" borderId="0" xfId="4" quotePrefix="1" applyNumberFormat="1" applyFont="1" applyFill="1" applyBorder="1" applyAlignment="1">
      <alignment horizontal="right" vertical="center"/>
    </xf>
    <xf numFmtId="166" fontId="10" fillId="0" borderId="2" xfId="4" applyNumberFormat="1" applyFont="1" applyFill="1" applyBorder="1" applyAlignment="1">
      <alignment horizontal="right" vertical="center"/>
    </xf>
    <xf numFmtId="43" fontId="11" fillId="0" borderId="3" xfId="1" applyNumberFormat="1" applyFont="1" applyFill="1" applyBorder="1" applyAlignment="1">
      <alignment horizontal="right" vertical="center"/>
    </xf>
    <xf numFmtId="43" fontId="11" fillId="0" borderId="0" xfId="1" applyNumberFormat="1" applyFont="1" applyFill="1" applyAlignment="1">
      <alignment vertical="center"/>
    </xf>
    <xf numFmtId="43" fontId="18" fillId="0" borderId="0" xfId="1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166" fontId="30" fillId="0" borderId="0" xfId="1" applyNumberFormat="1" applyFont="1" applyFill="1"/>
    <xf numFmtId="166" fontId="42" fillId="0" borderId="0" xfId="1" applyNumberFormat="1" applyFont="1" applyFill="1" applyBorder="1" applyAlignment="1"/>
    <xf numFmtId="166" fontId="30" fillId="0" borderId="0" xfId="1" applyNumberFormat="1" applyFont="1" applyFill="1" applyAlignment="1">
      <alignment horizontal="center"/>
    </xf>
    <xf numFmtId="168" fontId="12" fillId="0" borderId="0" xfId="4" applyNumberFormat="1" applyFont="1" applyFill="1" applyBorder="1" applyAlignment="1">
      <alignment horizontal="right" vertical="center"/>
    </xf>
    <xf numFmtId="168" fontId="11" fillId="0" borderId="3" xfId="4" applyNumberFormat="1" applyFont="1" applyFill="1" applyBorder="1" applyAlignment="1">
      <alignment horizontal="right" vertical="center"/>
    </xf>
    <xf numFmtId="168" fontId="10" fillId="0" borderId="0" xfId="4" applyNumberFormat="1" applyFont="1" applyFill="1" applyBorder="1" applyAlignment="1">
      <alignment horizontal="right" vertical="center"/>
    </xf>
    <xf numFmtId="168" fontId="13" fillId="0" borderId="0" xfId="4" applyNumberFormat="1" applyFont="1" applyFill="1" applyBorder="1" applyAlignment="1">
      <alignment horizontal="right" vertical="center"/>
    </xf>
    <xf numFmtId="168" fontId="2" fillId="0" borderId="0" xfId="3" applyNumberFormat="1" applyFill="1"/>
    <xf numFmtId="168" fontId="1" fillId="0" borderId="0" xfId="4" applyNumberFormat="1" applyFont="1" applyFill="1"/>
    <xf numFmtId="0" fontId="16" fillId="0" borderId="0" xfId="0" applyFont="1" applyFill="1"/>
    <xf numFmtId="168" fontId="10" fillId="0" borderId="0" xfId="3" applyNumberFormat="1" applyFont="1" applyFill="1" applyBorder="1" applyAlignment="1">
      <alignment horizontal="right" vertical="center"/>
    </xf>
    <xf numFmtId="168" fontId="10" fillId="0" borderId="0" xfId="3" applyNumberFormat="1" applyFont="1" applyFill="1" applyAlignment="1">
      <alignment horizontal="right" vertical="center"/>
    </xf>
    <xf numFmtId="168" fontId="30" fillId="0" borderId="0" xfId="3" applyNumberFormat="1" applyFont="1" applyFill="1"/>
    <xf numFmtId="168" fontId="30" fillId="0" borderId="0" xfId="4" applyNumberFormat="1" applyFont="1" applyFill="1"/>
    <xf numFmtId="0" fontId="21" fillId="0" borderId="0" xfId="3" applyFont="1" applyFill="1" applyAlignment="1">
      <alignment vertical="center"/>
    </xf>
    <xf numFmtId="168" fontId="11" fillId="0" borderId="0" xfId="3" applyNumberFormat="1" applyFont="1" applyFill="1" applyBorder="1" applyAlignment="1">
      <alignment horizontal="right" vertical="center"/>
    </xf>
    <xf numFmtId="0" fontId="15" fillId="0" borderId="0" xfId="3" applyFont="1" applyFill="1" applyAlignment="1">
      <alignment horizontal="center" vertical="center"/>
    </xf>
    <xf numFmtId="168" fontId="11" fillId="0" borderId="0" xfId="3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168" fontId="11" fillId="0" borderId="0" xfId="4" applyNumberFormat="1" applyFont="1" applyFill="1" applyBorder="1" applyAlignment="1">
      <alignment horizontal="right" vertical="center"/>
    </xf>
    <xf numFmtId="0" fontId="16" fillId="0" borderId="0" xfId="3" applyFont="1" applyFill="1"/>
    <xf numFmtId="168" fontId="10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horizontal="right" vertical="center"/>
    </xf>
    <xf numFmtId="168" fontId="10" fillId="0" borderId="2" xfId="1" applyNumberFormat="1" applyFont="1" applyFill="1" applyBorder="1" applyAlignment="1">
      <alignment horizontal="right" vertical="center"/>
    </xf>
    <xf numFmtId="172" fontId="11" fillId="0" borderId="0" xfId="4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11" fillId="0" borderId="0" xfId="3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164" fontId="6" fillId="0" borderId="0" xfId="3" applyNumberFormat="1" applyFont="1" applyFill="1" applyAlignment="1">
      <alignment vertical="center"/>
    </xf>
    <xf numFmtId="165" fontId="7" fillId="0" borderId="0" xfId="3" applyNumberFormat="1" applyFont="1" applyFill="1" applyAlignment="1">
      <alignment vertical="center"/>
    </xf>
    <xf numFmtId="164" fontId="7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0" xfId="3" quotePrefix="1" applyFont="1" applyFill="1" applyAlignment="1">
      <alignment horizontal="center" vertical="center"/>
    </xf>
    <xf numFmtId="0" fontId="1" fillId="0" borderId="0" xfId="3" applyFont="1" applyFill="1"/>
    <xf numFmtId="0" fontId="9" fillId="0" borderId="0" xfId="3" applyFont="1" applyFill="1" applyAlignment="1">
      <alignment vertical="center"/>
    </xf>
    <xf numFmtId="0" fontId="10" fillId="0" borderId="0" xfId="3" applyFont="1" applyFill="1" applyAlignment="1">
      <alignment horizontal="left"/>
    </xf>
    <xf numFmtId="0" fontId="11" fillId="0" borderId="0" xfId="3" applyFont="1" applyFill="1"/>
    <xf numFmtId="165" fontId="12" fillId="0" borderId="0" xfId="3" applyNumberFormat="1" applyFont="1" applyFill="1"/>
    <xf numFmtId="0" fontId="12" fillId="0" borderId="0" xfId="3" applyFont="1" applyFill="1"/>
    <xf numFmtId="0" fontId="7" fillId="0" borderId="0" xfId="3" applyFont="1" applyFill="1"/>
    <xf numFmtId="0" fontId="3" fillId="0" borderId="0" xfId="3" applyFont="1" applyFill="1"/>
    <xf numFmtId="0" fontId="7" fillId="0" borderId="0" xfId="3" applyFont="1" applyFill="1" applyAlignment="1">
      <alignment wrapText="1"/>
    </xf>
    <xf numFmtId="16" fontId="12" fillId="0" borderId="0" xfId="0" quotePrefix="1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0" fontId="14" fillId="0" borderId="0" xfId="3" applyFont="1" applyFill="1" applyAlignment="1">
      <alignment horizontal="center" vertical="center"/>
    </xf>
    <xf numFmtId="0" fontId="2" fillId="0" borderId="0" xfId="3" quotePrefix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3" applyFont="1" applyFill="1" applyAlignment="1">
      <alignment vertical="center"/>
    </xf>
    <xf numFmtId="0" fontId="16" fillId="0" borderId="0" xfId="3" applyFont="1" applyFill="1" applyAlignment="1">
      <alignment vertical="center"/>
    </xf>
    <xf numFmtId="167" fontId="10" fillId="0" borderId="0" xfId="3" applyNumberFormat="1" applyFont="1" applyFill="1" applyAlignment="1">
      <alignment vertical="center"/>
    </xf>
    <xf numFmtId="165" fontId="10" fillId="0" borderId="0" xfId="3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5" fontId="17" fillId="0" borderId="0" xfId="3" applyNumberFormat="1" applyFont="1" applyFill="1"/>
    <xf numFmtId="0" fontId="5" fillId="0" borderId="0" xfId="0" applyFont="1" applyFill="1" applyAlignment="1">
      <alignment horizontal="center" vertical="center"/>
    </xf>
    <xf numFmtId="0" fontId="20" fillId="0" borderId="0" xfId="3" applyFont="1" applyFill="1" applyAlignment="1">
      <alignment vertical="center"/>
    </xf>
    <xf numFmtId="0" fontId="22" fillId="0" borderId="0" xfId="3" applyFont="1" applyFill="1" applyAlignment="1">
      <alignment horizontal="center" vertical="center"/>
    </xf>
    <xf numFmtId="0" fontId="11" fillId="0" borderId="0" xfId="0" applyFont="1" applyFill="1" applyAlignment="1">
      <alignment wrapText="1"/>
    </xf>
    <xf numFmtId="0" fontId="10" fillId="0" borderId="0" xfId="3" applyFont="1" applyFill="1" applyAlignment="1">
      <alignment wrapText="1"/>
    </xf>
    <xf numFmtId="0" fontId="15" fillId="0" borderId="0" xfId="3" applyFont="1" applyFill="1" applyAlignment="1">
      <alignment horizontal="center"/>
    </xf>
    <xf numFmtId="166" fontId="7" fillId="0" borderId="0" xfId="3" applyNumberFormat="1" applyFont="1" applyFill="1"/>
    <xf numFmtId="166" fontId="10" fillId="0" borderId="0" xfId="3" applyNumberFormat="1" applyFont="1" applyFill="1"/>
    <xf numFmtId="37" fontId="23" fillId="0" borderId="0" xfId="3" applyNumberFormat="1" applyFont="1" applyFill="1"/>
    <xf numFmtId="37" fontId="10" fillId="0" borderId="0" xfId="3" applyNumberFormat="1" applyFont="1" applyFill="1"/>
    <xf numFmtId="0" fontId="6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/>
    </xf>
    <xf numFmtId="0" fontId="12" fillId="0" borderId="0" xfId="3" applyFont="1" applyFill="1" applyAlignment="1">
      <alignment horizontal="center"/>
    </xf>
    <xf numFmtId="0" fontId="15" fillId="0" borderId="0" xfId="3" quotePrefix="1" applyFont="1" applyFill="1"/>
    <xf numFmtId="167" fontId="6" fillId="0" borderId="0" xfId="3" applyNumberFormat="1" applyFont="1" applyFill="1" applyAlignment="1">
      <alignment vertical="center"/>
    </xf>
    <xf numFmtId="167" fontId="7" fillId="0" borderId="0" xfId="3" applyNumberFormat="1" applyFont="1" applyFill="1" applyAlignment="1">
      <alignment vertical="center"/>
    </xf>
    <xf numFmtId="0" fontId="11" fillId="0" borderId="0" xfId="0" applyFont="1" applyFill="1"/>
    <xf numFmtId="0" fontId="12" fillId="0" borderId="0" xfId="3" applyFont="1" applyFill="1" applyAlignment="1">
      <alignment vertical="center"/>
    </xf>
    <xf numFmtId="169" fontId="5" fillId="0" borderId="0" xfId="3" applyNumberFormat="1" applyFont="1" applyFill="1" applyAlignment="1">
      <alignment horizontal="center" vertical="center"/>
    </xf>
    <xf numFmtId="167" fontId="20" fillId="0" borderId="0" xfId="3" applyNumberFormat="1" applyFont="1" applyFill="1" applyAlignment="1">
      <alignment vertical="center"/>
    </xf>
    <xf numFmtId="165" fontId="12" fillId="0" borderId="0" xfId="3" applyNumberFormat="1" applyFont="1" applyFill="1" applyAlignment="1">
      <alignment vertical="center"/>
    </xf>
    <xf numFmtId="167" fontId="12" fillId="0" borderId="0" xfId="3" applyNumberFormat="1" applyFont="1" applyFill="1" applyAlignment="1">
      <alignment vertical="center"/>
    </xf>
    <xf numFmtId="0" fontId="14" fillId="0" borderId="0" xfId="3" applyFont="1" applyFill="1" applyAlignment="1">
      <alignment horizontal="left" vertical="center" indent="2"/>
    </xf>
    <xf numFmtId="169" fontId="20" fillId="0" borderId="0" xfId="3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164" fontId="20" fillId="0" borderId="0" xfId="3" applyNumberFormat="1" applyFont="1" applyFill="1" applyAlignment="1">
      <alignment vertical="center"/>
    </xf>
    <xf numFmtId="165" fontId="24" fillId="0" borderId="0" xfId="3" applyNumberFormat="1" applyFont="1" applyFill="1" applyAlignment="1">
      <alignment vertical="center"/>
    </xf>
    <xf numFmtId="164" fontId="24" fillId="0" borderId="0" xfId="3" applyNumberFormat="1" applyFont="1" applyFill="1" applyAlignment="1">
      <alignment vertical="center"/>
    </xf>
    <xf numFmtId="164" fontId="12" fillId="0" borderId="0" xfId="3" applyNumberFormat="1" applyFont="1" applyFill="1" applyAlignment="1">
      <alignment vertical="center"/>
    </xf>
    <xf numFmtId="0" fontId="25" fillId="0" borderId="0" xfId="3" applyFont="1" applyFill="1" applyAlignment="1">
      <alignment horizontal="left" vertical="center"/>
    </xf>
    <xf numFmtId="166" fontId="12" fillId="0" borderId="0" xfId="3" applyNumberFormat="1" applyFont="1" applyFill="1" applyAlignment="1">
      <alignment vertical="center"/>
    </xf>
    <xf numFmtId="43" fontId="2" fillId="0" borderId="0" xfId="4" applyFont="1" applyFill="1"/>
    <xf numFmtId="0" fontId="43" fillId="0" borderId="0" xfId="0" applyFont="1" applyFill="1" applyAlignment="1">
      <alignment vertical="center"/>
    </xf>
    <xf numFmtId="0" fontId="36" fillId="0" borderId="0" xfId="3" applyFont="1" applyFill="1" applyBorder="1" applyAlignment="1">
      <alignment vertical="center"/>
    </xf>
    <xf numFmtId="169" fontId="39" fillId="0" borderId="0" xfId="5" applyNumberFormat="1" applyFont="1" applyFill="1" applyAlignment="1">
      <alignment vertical="center"/>
    </xf>
    <xf numFmtId="169" fontId="16" fillId="0" borderId="0" xfId="5" applyNumberFormat="1" applyFont="1" applyFill="1" applyAlignment="1">
      <alignment vertical="center"/>
    </xf>
    <xf numFmtId="170" fontId="11" fillId="0" borderId="0" xfId="5" applyNumberFormat="1" applyFont="1" applyFill="1" applyAlignment="1">
      <alignment vertical="center"/>
    </xf>
    <xf numFmtId="170" fontId="10" fillId="0" borderId="0" xfId="5" applyNumberFormat="1" applyFont="1" applyFill="1" applyAlignment="1">
      <alignment vertical="center"/>
    </xf>
    <xf numFmtId="170" fontId="16" fillId="0" borderId="0" xfId="5" applyNumberFormat="1" applyFont="1" applyFill="1" applyAlignment="1">
      <alignment vertical="center"/>
    </xf>
    <xf numFmtId="0" fontId="10" fillId="0" borderId="0" xfId="7" applyFont="1" applyFill="1" applyAlignment="1">
      <alignment vertical="center"/>
    </xf>
    <xf numFmtId="169" fontId="10" fillId="0" borderId="0" xfId="7" applyNumberFormat="1" applyFont="1" applyFill="1" applyAlignment="1">
      <alignment vertical="center"/>
    </xf>
    <xf numFmtId="169" fontId="11" fillId="0" borderId="0" xfId="7" applyNumberFormat="1" applyFont="1" applyFill="1" applyAlignment="1">
      <alignment vertical="center"/>
    </xf>
    <xf numFmtId="0" fontId="11" fillId="0" borderId="0" xfId="7" applyFont="1" applyFill="1" applyBorder="1" applyAlignment="1">
      <alignment vertical="center"/>
    </xf>
    <xf numFmtId="0" fontId="10" fillId="0" borderId="0" xfId="0" applyFont="1" applyFill="1"/>
    <xf numFmtId="0" fontId="15" fillId="0" borderId="0" xfId="11" applyFont="1" applyFill="1" applyBorder="1" applyAlignment="1">
      <alignment vertical="center"/>
    </xf>
    <xf numFmtId="168" fontId="10" fillId="0" borderId="4" xfId="6" applyNumberFormat="1" applyFont="1" applyFill="1" applyBorder="1" applyAlignment="1">
      <alignment horizontal="center" vertical="center"/>
    </xf>
    <xf numFmtId="168" fontId="10" fillId="0" borderId="0" xfId="6" applyNumberFormat="1" applyFont="1" applyFill="1" applyBorder="1" applyAlignment="1">
      <alignment horizontal="center" vertical="center"/>
    </xf>
    <xf numFmtId="168" fontId="10" fillId="0" borderId="0" xfId="6" applyNumberFormat="1" applyFont="1" applyFill="1" applyAlignment="1">
      <alignment horizontal="right" vertical="center"/>
    </xf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wrapText="1"/>
    </xf>
    <xf numFmtId="0" fontId="15" fillId="0" borderId="0" xfId="3" quotePrefix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center" vertical="center"/>
    </xf>
    <xf numFmtId="0" fontId="15" fillId="0" borderId="0" xfId="8" applyFont="1" applyFill="1" applyBorder="1" applyAlignment="1">
      <alignment horizontal="center" vertical="center"/>
    </xf>
    <xf numFmtId="0" fontId="28" fillId="0" borderId="0" xfId="3" applyFont="1" applyFill="1" applyBorder="1"/>
    <xf numFmtId="0" fontId="15" fillId="0" borderId="0" xfId="3" quotePrefix="1" applyFont="1" applyFill="1" applyAlignment="1">
      <alignment horizontal="center"/>
    </xf>
    <xf numFmtId="166" fontId="30" fillId="0" borderId="0" xfId="1" applyNumberFormat="1" applyFont="1" applyFill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wrapText="1"/>
    </xf>
    <xf numFmtId="0" fontId="10" fillId="0" borderId="0" xfId="3" applyFont="1" applyFill="1" applyAlignment="1">
      <alignment horizontal="center" wrapText="1"/>
    </xf>
    <xf numFmtId="49" fontId="28" fillId="0" borderId="0" xfId="0" applyNumberFormat="1" applyFont="1" applyFill="1" applyAlignment="1">
      <alignment horizontal="center" vertical="center" wrapText="1"/>
    </xf>
    <xf numFmtId="0" fontId="15" fillId="0" borderId="0" xfId="3" quotePrefix="1" applyFont="1" applyFill="1" applyBorder="1" applyAlignment="1">
      <alignment horizontal="center"/>
    </xf>
    <xf numFmtId="0" fontId="10" fillId="0" borderId="0" xfId="3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 vertical="center" wrapText="1"/>
    </xf>
    <xf numFmtId="2" fontId="11" fillId="0" borderId="0" xfId="0" applyNumberFormat="1" applyFont="1" applyFill="1" applyAlignment="1">
      <alignment horizontal="center" vertical="center" wrapText="1"/>
    </xf>
    <xf numFmtId="0" fontId="15" fillId="0" borderId="0" xfId="3" quotePrefix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2" fontId="28" fillId="0" borderId="0" xfId="0" applyNumberFormat="1" applyFont="1" applyFill="1" applyAlignment="1">
      <alignment horizontal="center" vertical="center" wrapText="1"/>
    </xf>
    <xf numFmtId="0" fontId="13" fillId="0" borderId="0" xfId="3" applyFont="1" applyFill="1" applyBorder="1" applyAlignment="1">
      <alignment horizontal="center" vertical="center"/>
    </xf>
    <xf numFmtId="169" fontId="18" fillId="0" borderId="4" xfId="0" applyNumberFormat="1" applyFont="1" applyFill="1" applyBorder="1" applyAlignment="1">
      <alignment horizontal="center" vertical="center"/>
    </xf>
    <xf numFmtId="0" fontId="18" fillId="0" borderId="4" xfId="3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0" fillId="0" borderId="0" xfId="8" applyFont="1" applyFill="1" applyBorder="1" applyAlignment="1">
      <alignment horizontal="center" vertical="center"/>
    </xf>
    <xf numFmtId="2" fontId="11" fillId="0" borderId="0" xfId="8" applyNumberFormat="1" applyFont="1" applyFill="1" applyAlignment="1">
      <alignment horizontal="center" vertical="center"/>
    </xf>
    <xf numFmtId="0" fontId="15" fillId="0" borderId="0" xfId="8" applyFont="1" applyFill="1" applyBorder="1" applyAlignment="1">
      <alignment horizontal="center" vertical="center"/>
    </xf>
  </cellXfs>
  <cellStyles count="17">
    <cellStyle name="Comma" xfId="1" builtinId="3"/>
    <cellStyle name="Comma 100" xfId="6"/>
    <cellStyle name="Comma 3" xfId="4"/>
    <cellStyle name="Comma 3 2 2" xfId="13"/>
    <cellStyle name="Comma 4 2" xfId="10"/>
    <cellStyle name="Normal" xfId="0" builtinId="0"/>
    <cellStyle name="Normal 138" xfId="16"/>
    <cellStyle name="Normal 144" xfId="14"/>
    <cellStyle name="Normal 2 2 2 2" xfId="7"/>
    <cellStyle name="Normal 2 2 3" xfId="12"/>
    <cellStyle name="Normal 2 4" xfId="5"/>
    <cellStyle name="Normal 3" xfId="9"/>
    <cellStyle name="Normal 3 4" xfId="15"/>
    <cellStyle name="Normal 4 2" xfId="11"/>
    <cellStyle name="Normal 5" xfId="3"/>
    <cellStyle name="Normal 6 2" xfId="8"/>
    <cellStyle name="Percent" xfId="2" builtinId="5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3"/>
  <sheetViews>
    <sheetView tabSelected="1" view="pageBreakPreview" zoomScale="85" zoomScaleNormal="100" zoomScaleSheetLayoutView="85" workbookViewId="0">
      <selection activeCell="A5" sqref="A5"/>
    </sheetView>
  </sheetViews>
  <sheetFormatPr defaultColWidth="9" defaultRowHeight="15"/>
  <cols>
    <col min="1" max="1" width="55" style="299" customWidth="1"/>
    <col min="2" max="2" width="7.5703125" style="272" customWidth="1"/>
    <col min="3" max="3" width="1.5703125" style="323" customWidth="1"/>
    <col min="4" max="4" width="14.7109375" style="318" customWidth="1"/>
    <col min="5" max="5" width="1.5703125" style="326" customWidth="1"/>
    <col min="6" max="6" width="14.7109375" style="315" customWidth="1"/>
    <col min="7" max="7" width="1.5703125" style="326" customWidth="1"/>
    <col min="8" max="8" width="14.7109375" style="318" customWidth="1"/>
    <col min="9" max="9" width="1.5703125" style="323" customWidth="1"/>
    <col min="10" max="10" width="14.7109375" style="315" customWidth="1"/>
    <col min="11" max="11" width="13.140625" style="278" customWidth="1"/>
    <col min="12" max="12" width="14.42578125" style="244" customWidth="1"/>
    <col min="13" max="13" width="11.5703125" style="244" customWidth="1"/>
    <col min="14" max="16" width="9" style="278" customWidth="1"/>
    <col min="17" max="16384" width="9" style="278"/>
  </cols>
  <sheetData>
    <row r="1" spans="1:14" ht="20.25" customHeight="1">
      <c r="A1" s="271" t="s">
        <v>0</v>
      </c>
      <c r="C1" s="273"/>
      <c r="D1" s="274"/>
      <c r="E1" s="275"/>
      <c r="F1" s="276"/>
      <c r="G1" s="275"/>
      <c r="H1" s="274"/>
      <c r="I1" s="273"/>
      <c r="J1" s="277"/>
      <c r="K1" s="236"/>
      <c r="L1" s="355"/>
      <c r="M1" s="355"/>
    </row>
    <row r="2" spans="1:14" ht="20.25" customHeight="1">
      <c r="A2" s="279" t="s">
        <v>1</v>
      </c>
      <c r="C2" s="273"/>
      <c r="D2" s="274"/>
      <c r="E2" s="275"/>
      <c r="F2" s="276"/>
      <c r="G2" s="275"/>
      <c r="H2" s="274"/>
      <c r="I2" s="273"/>
      <c r="J2" s="276"/>
      <c r="K2" s="236"/>
    </row>
    <row r="3" spans="1:14" ht="19.5" customHeight="1">
      <c r="A3" s="280"/>
      <c r="B3" s="281"/>
      <c r="C3" s="281"/>
      <c r="D3" s="282"/>
      <c r="E3" s="283"/>
      <c r="F3" s="283"/>
      <c r="G3" s="283"/>
      <c r="H3" s="282"/>
      <c r="I3" s="281"/>
      <c r="J3" s="283"/>
      <c r="K3" s="236"/>
    </row>
    <row r="4" spans="1:14" ht="19.5" customHeight="1">
      <c r="A4" s="281"/>
      <c r="B4" s="280"/>
      <c r="C4" s="281"/>
      <c r="D4" s="356" t="s">
        <v>2</v>
      </c>
      <c r="E4" s="356"/>
      <c r="F4" s="356"/>
      <c r="G4" s="284"/>
      <c r="H4" s="357" t="s">
        <v>3</v>
      </c>
      <c r="I4" s="357"/>
      <c r="J4" s="357"/>
      <c r="K4" s="236"/>
      <c r="N4" s="285"/>
    </row>
    <row r="5" spans="1:14" ht="19.5" customHeight="1">
      <c r="A5" s="281"/>
      <c r="B5" s="3"/>
      <c r="C5" s="4"/>
      <c r="D5" s="358" t="s">
        <v>4</v>
      </c>
      <c r="E5" s="358"/>
      <c r="F5" s="358"/>
      <c r="G5" s="286"/>
      <c r="H5" s="359" t="s">
        <v>4</v>
      </c>
      <c r="I5" s="359"/>
      <c r="J5" s="359"/>
      <c r="K5" s="236"/>
    </row>
    <row r="6" spans="1:14" ht="19.5" customHeight="1">
      <c r="A6" s="281"/>
      <c r="B6" s="3"/>
      <c r="C6" s="4"/>
      <c r="D6" s="287" t="s">
        <v>5</v>
      </c>
      <c r="E6" s="287"/>
      <c r="F6" s="287" t="s">
        <v>173</v>
      </c>
      <c r="G6" s="288"/>
      <c r="H6" s="287" t="s">
        <v>5</v>
      </c>
      <c r="I6" s="287"/>
      <c r="J6" s="287" t="s">
        <v>173</v>
      </c>
      <c r="K6" s="236"/>
    </row>
    <row r="7" spans="1:14" ht="19.5" customHeight="1">
      <c r="A7" s="5" t="s">
        <v>6</v>
      </c>
      <c r="B7" s="289" t="s">
        <v>7</v>
      </c>
      <c r="C7" s="290"/>
      <c r="D7" s="291">
        <v>2022</v>
      </c>
      <c r="E7" s="291"/>
      <c r="F7" s="291">
        <v>2021</v>
      </c>
      <c r="G7" s="291"/>
      <c r="H7" s="291">
        <v>2022</v>
      </c>
      <c r="I7" s="291"/>
      <c r="J7" s="291">
        <v>2021</v>
      </c>
      <c r="K7" s="236"/>
    </row>
    <row r="8" spans="1:14" ht="19.5" customHeight="1">
      <c r="A8" s="5"/>
      <c r="B8" s="289"/>
      <c r="C8" s="290"/>
      <c r="D8" s="291" t="s">
        <v>306</v>
      </c>
      <c r="E8" s="291"/>
      <c r="F8" s="291"/>
      <c r="G8" s="291"/>
      <c r="H8" s="291" t="s">
        <v>306</v>
      </c>
      <c r="I8" s="291"/>
      <c r="J8" s="291"/>
      <c r="K8" s="236"/>
    </row>
    <row r="9" spans="1:14" ht="19.5" customHeight="1">
      <c r="A9" s="292"/>
      <c r="C9" s="292"/>
      <c r="D9" s="354" t="s">
        <v>8</v>
      </c>
      <c r="E9" s="354"/>
      <c r="F9" s="354"/>
      <c r="G9" s="354"/>
      <c r="H9" s="354"/>
      <c r="I9" s="354"/>
      <c r="J9" s="354"/>
      <c r="K9" s="285"/>
      <c r="L9" s="245"/>
    </row>
    <row r="10" spans="1:14" ht="19.5" customHeight="1">
      <c r="A10" s="293" t="s">
        <v>9</v>
      </c>
      <c r="B10" s="260"/>
      <c r="C10" s="294"/>
      <c r="D10" s="295"/>
      <c r="E10" s="294"/>
      <c r="F10" s="294"/>
      <c r="G10" s="294"/>
      <c r="H10" s="295"/>
      <c r="I10" s="294"/>
      <c r="J10" s="294"/>
      <c r="K10" s="236"/>
    </row>
    <row r="11" spans="1:14" ht="19.5" customHeight="1">
      <c r="A11" s="6" t="s">
        <v>10</v>
      </c>
      <c r="B11" s="296"/>
      <c r="C11" s="7"/>
      <c r="D11" s="8">
        <v>8683592</v>
      </c>
      <c r="E11" s="7"/>
      <c r="F11" s="8">
        <v>8273581</v>
      </c>
      <c r="G11" s="7"/>
      <c r="H11" s="9">
        <v>1667654</v>
      </c>
      <c r="I11" s="7"/>
      <c r="J11" s="9">
        <v>2999036</v>
      </c>
      <c r="K11" s="297"/>
    </row>
    <row r="12" spans="1:14" ht="19.5" customHeight="1">
      <c r="A12" s="6" t="s">
        <v>195</v>
      </c>
      <c r="B12" s="296">
        <v>3</v>
      </c>
      <c r="C12" s="7"/>
      <c r="D12" s="8">
        <v>1908071</v>
      </c>
      <c r="E12" s="7"/>
      <c r="F12" s="8">
        <v>3209354</v>
      </c>
      <c r="G12" s="7"/>
      <c r="H12" s="9">
        <v>1349946</v>
      </c>
      <c r="I12" s="7"/>
      <c r="J12" s="9">
        <v>2630318</v>
      </c>
      <c r="K12" s="297"/>
    </row>
    <row r="13" spans="1:14" ht="19.5" customHeight="1">
      <c r="A13" s="6" t="s">
        <v>219</v>
      </c>
      <c r="B13" s="296" t="s">
        <v>272</v>
      </c>
      <c r="C13" s="7"/>
      <c r="D13" s="8">
        <v>2677834</v>
      </c>
      <c r="E13" s="7"/>
      <c r="F13" s="8">
        <v>3201819</v>
      </c>
      <c r="G13" s="10"/>
      <c r="H13" s="11">
        <v>0</v>
      </c>
      <c r="I13" s="11"/>
      <c r="J13" s="11">
        <v>0</v>
      </c>
      <c r="K13" s="297"/>
    </row>
    <row r="14" spans="1:14" ht="19.5" customHeight="1">
      <c r="A14" s="6" t="s">
        <v>201</v>
      </c>
      <c r="B14" s="296"/>
      <c r="C14" s="7"/>
      <c r="D14" s="8">
        <v>540923</v>
      </c>
      <c r="E14" s="7"/>
      <c r="F14" s="8">
        <v>406207</v>
      </c>
      <c r="G14" s="7"/>
      <c r="H14" s="9">
        <v>25904</v>
      </c>
      <c r="I14" s="7"/>
      <c r="J14" s="9">
        <v>2600</v>
      </c>
      <c r="K14" s="297"/>
    </row>
    <row r="15" spans="1:14" ht="19.5" customHeight="1">
      <c r="A15" s="6" t="s">
        <v>11</v>
      </c>
      <c r="B15" s="296">
        <v>2</v>
      </c>
      <c r="C15" s="7"/>
      <c r="D15" s="8">
        <v>731789</v>
      </c>
      <c r="E15" s="7"/>
      <c r="F15" s="8">
        <v>731755</v>
      </c>
      <c r="G15" s="7"/>
      <c r="H15" s="9">
        <v>257993</v>
      </c>
      <c r="I15" s="7"/>
      <c r="J15" s="9">
        <v>235772</v>
      </c>
      <c r="K15" s="297"/>
    </row>
    <row r="16" spans="1:14" ht="19.5" customHeight="1">
      <c r="A16" s="6" t="s">
        <v>12</v>
      </c>
      <c r="B16" s="296">
        <v>2</v>
      </c>
      <c r="C16" s="10"/>
      <c r="D16" s="8">
        <v>1250888</v>
      </c>
      <c r="E16" s="10"/>
      <c r="F16" s="8">
        <v>1182431</v>
      </c>
      <c r="G16" s="7"/>
      <c r="H16" s="9">
        <v>4143558</v>
      </c>
      <c r="I16" s="7"/>
      <c r="J16" s="9">
        <v>3338101</v>
      </c>
      <c r="K16" s="297"/>
    </row>
    <row r="17" spans="1:11" ht="19.5" customHeight="1">
      <c r="A17" s="6" t="s">
        <v>13</v>
      </c>
      <c r="B17" s="296"/>
      <c r="C17" s="7"/>
      <c r="D17" s="12"/>
      <c r="E17" s="9"/>
      <c r="F17" s="12"/>
      <c r="G17" s="7"/>
      <c r="H17" s="9"/>
      <c r="I17" s="8"/>
      <c r="J17" s="9"/>
      <c r="K17" s="297"/>
    </row>
    <row r="18" spans="1:11" ht="19.5" customHeight="1">
      <c r="A18" s="6" t="s">
        <v>14</v>
      </c>
      <c r="B18" s="296">
        <f>B15</f>
        <v>2</v>
      </c>
      <c r="C18" s="7"/>
      <c r="D18" s="11">
        <v>0</v>
      </c>
      <c r="E18" s="7"/>
      <c r="F18" s="11">
        <v>0</v>
      </c>
      <c r="G18" s="7"/>
      <c r="H18" s="9">
        <v>150000</v>
      </c>
      <c r="I18" s="7"/>
      <c r="J18" s="9">
        <v>150000</v>
      </c>
      <c r="K18" s="297"/>
    </row>
    <row r="19" spans="1:11" ht="19.5" customHeight="1">
      <c r="A19" s="6" t="s">
        <v>211</v>
      </c>
      <c r="B19" s="296">
        <f>B12</f>
        <v>3</v>
      </c>
      <c r="C19" s="10"/>
      <c r="D19" s="11">
        <v>13700</v>
      </c>
      <c r="E19" s="10"/>
      <c r="F19" s="11">
        <v>0</v>
      </c>
      <c r="G19" s="7"/>
      <c r="H19" s="11">
        <v>0</v>
      </c>
      <c r="I19" s="11"/>
      <c r="J19" s="11">
        <v>0</v>
      </c>
      <c r="K19" s="297"/>
    </row>
    <row r="20" spans="1:11" ht="19.5" customHeight="1">
      <c r="A20" s="6" t="s">
        <v>15</v>
      </c>
      <c r="B20" s="296"/>
      <c r="C20" s="7"/>
      <c r="D20" s="8">
        <v>1133152</v>
      </c>
      <c r="E20" s="7"/>
      <c r="F20" s="8">
        <v>1027368</v>
      </c>
      <c r="G20" s="10"/>
      <c r="H20" s="11">
        <v>0</v>
      </c>
      <c r="I20" s="11"/>
      <c r="J20" s="11">
        <v>0</v>
      </c>
      <c r="K20" s="297"/>
    </row>
    <row r="21" spans="1:11" ht="19.5" customHeight="1">
      <c r="A21" s="6" t="s">
        <v>16</v>
      </c>
      <c r="B21" s="298"/>
      <c r="C21" s="7"/>
      <c r="D21" s="8">
        <v>664263</v>
      </c>
      <c r="E21" s="7"/>
      <c r="F21" s="8">
        <v>403714</v>
      </c>
      <c r="G21" s="10"/>
      <c r="H21" s="11">
        <v>0</v>
      </c>
      <c r="I21" s="11"/>
      <c r="J21" s="11">
        <v>0</v>
      </c>
      <c r="K21" s="297"/>
    </row>
    <row r="22" spans="1:11" ht="19.5" customHeight="1">
      <c r="A22" s="6" t="s">
        <v>17</v>
      </c>
      <c r="B22" s="298"/>
      <c r="C22" s="13"/>
      <c r="D22" s="8">
        <v>297062</v>
      </c>
      <c r="E22" s="15"/>
      <c r="F22" s="8">
        <v>107042</v>
      </c>
      <c r="G22" s="15"/>
      <c r="H22" s="16">
        <v>9937</v>
      </c>
      <c r="I22" s="13"/>
      <c r="J22" s="16">
        <v>6878</v>
      </c>
      <c r="K22" s="297"/>
    </row>
    <row r="23" spans="1:11" ht="19.5" customHeight="1">
      <c r="A23" s="6" t="s">
        <v>18</v>
      </c>
      <c r="B23" s="298"/>
      <c r="C23" s="13"/>
      <c r="D23" s="8">
        <v>240120</v>
      </c>
      <c r="E23" s="15"/>
      <c r="F23" s="8">
        <v>218784</v>
      </c>
      <c r="G23" s="15"/>
      <c r="H23" s="8">
        <f>45630-28000</f>
        <v>17630</v>
      </c>
      <c r="I23" s="17"/>
      <c r="J23" s="8">
        <v>16838</v>
      </c>
      <c r="K23" s="297"/>
    </row>
    <row r="24" spans="1:11" ht="19.5" customHeight="1">
      <c r="A24" s="18" t="s">
        <v>19</v>
      </c>
      <c r="C24" s="19">
        <v>0</v>
      </c>
      <c r="D24" s="20">
        <f>SUM(D11:D23)</f>
        <v>18141394</v>
      </c>
      <c r="E24" s="21"/>
      <c r="F24" s="20">
        <f>SUM(F11:F23)</f>
        <v>18762055</v>
      </c>
      <c r="G24" s="21"/>
      <c r="H24" s="20">
        <f>SUM(H11:H23)</f>
        <v>7622622</v>
      </c>
      <c r="I24" s="21"/>
      <c r="J24" s="20">
        <f>SUM(J11:J23)</f>
        <v>9379543</v>
      </c>
      <c r="K24" s="297"/>
    </row>
    <row r="25" spans="1:11" ht="19.5" customHeight="1">
      <c r="C25" s="22"/>
      <c r="D25" s="16"/>
      <c r="E25" s="16"/>
      <c r="F25" s="16"/>
      <c r="G25" s="16"/>
      <c r="H25" s="16"/>
      <c r="I25" s="22"/>
      <c r="J25" s="16"/>
      <c r="K25" s="297"/>
    </row>
    <row r="26" spans="1:11" ht="19.5" customHeight="1">
      <c r="A26" s="293" t="s">
        <v>177</v>
      </c>
      <c r="B26" s="300"/>
      <c r="C26" s="16"/>
      <c r="D26" s="16"/>
      <c r="E26" s="16"/>
      <c r="F26" s="16"/>
      <c r="G26" s="16"/>
      <c r="H26" s="16"/>
      <c r="I26" s="16"/>
      <c r="J26" s="16"/>
      <c r="K26" s="297"/>
    </row>
    <row r="27" spans="1:11" ht="19.5" customHeight="1">
      <c r="A27" s="301" t="s">
        <v>196</v>
      </c>
      <c r="B27" s="300" t="s">
        <v>274</v>
      </c>
      <c r="C27" s="23"/>
      <c r="D27" s="8">
        <v>284004</v>
      </c>
      <c r="E27" s="16"/>
      <c r="F27" s="8">
        <v>284814</v>
      </c>
      <c r="G27" s="16"/>
      <c r="H27" s="11">
        <v>0</v>
      </c>
      <c r="I27" s="11"/>
      <c r="J27" s="11">
        <v>0</v>
      </c>
      <c r="K27" s="297"/>
    </row>
    <row r="28" spans="1:11" ht="19.5" customHeight="1">
      <c r="A28" s="25" t="s">
        <v>20</v>
      </c>
      <c r="B28" s="300">
        <v>5</v>
      </c>
      <c r="C28" s="23"/>
      <c r="D28" s="8">
        <v>1396013</v>
      </c>
      <c r="E28" s="16"/>
      <c r="F28" s="8">
        <v>1455580</v>
      </c>
      <c r="G28" s="16"/>
      <c r="H28" s="16">
        <v>61200</v>
      </c>
      <c r="I28" s="16"/>
      <c r="J28" s="16">
        <v>61200</v>
      </c>
      <c r="K28" s="297"/>
    </row>
    <row r="29" spans="1:11" ht="19.5" customHeight="1">
      <c r="A29" s="25" t="s">
        <v>21</v>
      </c>
      <c r="B29" s="300">
        <v>5</v>
      </c>
      <c r="C29" s="23"/>
      <c r="D29" s="11">
        <v>0</v>
      </c>
      <c r="E29" s="11"/>
      <c r="F29" s="11">
        <v>0</v>
      </c>
      <c r="G29" s="16"/>
      <c r="H29" s="16">
        <v>23370395</v>
      </c>
      <c r="I29" s="16"/>
      <c r="J29" s="16">
        <v>23276395</v>
      </c>
      <c r="K29" s="297"/>
    </row>
    <row r="30" spans="1:11" ht="19.5" customHeight="1">
      <c r="A30" s="25" t="s">
        <v>22</v>
      </c>
      <c r="B30" s="300">
        <v>5</v>
      </c>
      <c r="C30" s="23"/>
      <c r="D30" s="8">
        <v>1712018</v>
      </c>
      <c r="E30" s="16"/>
      <c r="F30" s="8">
        <v>1697786</v>
      </c>
      <c r="G30" s="16"/>
      <c r="H30" s="16">
        <v>467296</v>
      </c>
      <c r="I30" s="16"/>
      <c r="J30" s="16">
        <v>467296</v>
      </c>
      <c r="K30" s="297"/>
    </row>
    <row r="31" spans="1:11" ht="19.5" customHeight="1">
      <c r="A31" s="25" t="s">
        <v>220</v>
      </c>
      <c r="B31" s="300">
        <f>B15</f>
        <v>2</v>
      </c>
      <c r="C31" s="23"/>
      <c r="D31" s="11">
        <v>35668</v>
      </c>
      <c r="E31" s="11"/>
      <c r="F31" s="11">
        <v>36168</v>
      </c>
      <c r="G31" s="16"/>
      <c r="H31" s="11">
        <v>0</v>
      </c>
      <c r="I31" s="16"/>
      <c r="J31" s="11">
        <v>0</v>
      </c>
      <c r="K31" s="297"/>
    </row>
    <row r="32" spans="1:11" ht="19.5" hidden="1" customHeight="1">
      <c r="A32" s="6" t="s">
        <v>221</v>
      </c>
      <c r="B32" s="300">
        <f>B12</f>
        <v>3</v>
      </c>
      <c r="C32" s="23"/>
      <c r="D32" s="11">
        <v>0</v>
      </c>
      <c r="E32" s="11"/>
      <c r="F32" s="11"/>
      <c r="G32" s="16"/>
      <c r="H32" s="11">
        <v>0</v>
      </c>
      <c r="I32" s="16"/>
      <c r="J32" s="11"/>
      <c r="K32" s="297"/>
    </row>
    <row r="33" spans="1:13" ht="19.5" customHeight="1">
      <c r="A33" s="25" t="s">
        <v>23</v>
      </c>
      <c r="B33" s="300">
        <v>6</v>
      </c>
      <c r="C33" s="15"/>
      <c r="D33" s="8">
        <v>183635</v>
      </c>
      <c r="E33" s="16"/>
      <c r="F33" s="8">
        <v>186575</v>
      </c>
      <c r="G33" s="16"/>
      <c r="H33" s="11">
        <v>0</v>
      </c>
      <c r="I33" s="11"/>
      <c r="J33" s="11">
        <v>0</v>
      </c>
      <c r="K33" s="297"/>
    </row>
    <row r="34" spans="1:13" ht="19.5" customHeight="1">
      <c r="A34" s="25" t="s">
        <v>222</v>
      </c>
      <c r="B34" s="300">
        <v>7</v>
      </c>
      <c r="C34" s="15"/>
      <c r="D34" s="8">
        <v>15187652</v>
      </c>
      <c r="E34" s="16"/>
      <c r="F34" s="8">
        <v>15294698</v>
      </c>
      <c r="G34" s="16"/>
      <c r="H34" s="16">
        <v>124801</v>
      </c>
      <c r="I34" s="16"/>
      <c r="J34" s="16">
        <v>127233</v>
      </c>
      <c r="K34" s="297"/>
    </row>
    <row r="35" spans="1:13" ht="19.5" customHeight="1">
      <c r="A35" s="25" t="s">
        <v>183</v>
      </c>
      <c r="B35" s="300">
        <v>7</v>
      </c>
      <c r="C35" s="15"/>
      <c r="D35" s="8">
        <v>265473</v>
      </c>
      <c r="E35" s="16"/>
      <c r="F35" s="8">
        <v>246959</v>
      </c>
      <c r="G35" s="16"/>
      <c r="H35" s="16">
        <v>10910</v>
      </c>
      <c r="I35" s="16"/>
      <c r="J35" s="16">
        <v>7673</v>
      </c>
      <c r="K35" s="297"/>
    </row>
    <row r="36" spans="1:13" ht="19.5" customHeight="1">
      <c r="A36" s="25" t="s">
        <v>24</v>
      </c>
      <c r="B36" s="300"/>
      <c r="C36" s="15"/>
      <c r="D36" s="8">
        <v>3776</v>
      </c>
      <c r="E36" s="16"/>
      <c r="F36" s="8">
        <v>3203</v>
      </c>
      <c r="G36" s="16"/>
      <c r="H36" s="11">
        <v>0</v>
      </c>
      <c r="I36" s="11"/>
      <c r="J36" s="11">
        <v>0</v>
      </c>
      <c r="K36" s="297"/>
    </row>
    <row r="37" spans="1:13" ht="19.350000000000001" customHeight="1">
      <c r="A37" s="25" t="s">
        <v>199</v>
      </c>
      <c r="B37" s="289"/>
      <c r="C37" s="13"/>
      <c r="D37" s="8">
        <v>276705</v>
      </c>
      <c r="E37" s="16"/>
      <c r="F37" s="8">
        <v>284620</v>
      </c>
      <c r="G37" s="16"/>
      <c r="H37" s="14">
        <v>287</v>
      </c>
      <c r="I37" s="22"/>
      <c r="J37" s="14">
        <v>335</v>
      </c>
      <c r="K37" s="297"/>
    </row>
    <row r="38" spans="1:13" ht="19.5" customHeight="1">
      <c r="A38" s="25" t="s">
        <v>25</v>
      </c>
      <c r="B38" s="289"/>
      <c r="C38" s="13"/>
      <c r="D38" s="8">
        <v>203194</v>
      </c>
      <c r="E38" s="16"/>
      <c r="F38" s="8">
        <v>193554</v>
      </c>
      <c r="G38" s="16"/>
      <c r="H38" s="11">
        <v>19867</v>
      </c>
      <c r="I38" s="22"/>
      <c r="J38" s="11">
        <v>1570</v>
      </c>
      <c r="K38" s="297"/>
    </row>
    <row r="39" spans="1:13" ht="19.5" customHeight="1">
      <c r="A39" s="25" t="s">
        <v>26</v>
      </c>
      <c r="B39" s="289"/>
      <c r="C39" s="13"/>
      <c r="D39" s="8">
        <v>636337</v>
      </c>
      <c r="E39" s="16"/>
      <c r="F39" s="8">
        <v>501069</v>
      </c>
      <c r="G39" s="16"/>
      <c r="H39" s="14">
        <f>5382+28000</f>
        <v>33382</v>
      </c>
      <c r="I39" s="22"/>
      <c r="J39" s="14">
        <v>2991</v>
      </c>
      <c r="K39" s="297"/>
    </row>
    <row r="40" spans="1:13" ht="19.5" customHeight="1">
      <c r="A40" s="302" t="s">
        <v>27</v>
      </c>
      <c r="B40" s="303"/>
      <c r="C40" s="303"/>
      <c r="D40" s="20">
        <f>SUM(D27:D39)</f>
        <v>20184475</v>
      </c>
      <c r="E40" s="304"/>
      <c r="F40" s="20">
        <f>SUM(F27:F39)</f>
        <v>20185026</v>
      </c>
      <c r="G40" s="304"/>
      <c r="H40" s="20">
        <f>SUM(H27:H39)</f>
        <v>24088138</v>
      </c>
      <c r="I40" s="305"/>
      <c r="J40" s="20">
        <f>SUM(J27:J39)</f>
        <v>23944693</v>
      </c>
      <c r="K40" s="297"/>
    </row>
    <row r="41" spans="1:13" ht="19.5" customHeight="1">
      <c r="A41" s="302"/>
      <c r="B41" s="303"/>
      <c r="C41" s="303"/>
      <c r="D41" s="26"/>
      <c r="E41" s="304"/>
      <c r="F41" s="26"/>
      <c r="G41" s="304"/>
      <c r="H41" s="26"/>
      <c r="I41" s="305"/>
      <c r="J41" s="26"/>
      <c r="K41" s="297"/>
    </row>
    <row r="42" spans="1:13" ht="19.5" customHeight="1" thickBot="1">
      <c r="A42" s="143" t="s">
        <v>28</v>
      </c>
      <c r="B42" s="303"/>
      <c r="C42" s="303"/>
      <c r="D42" s="27">
        <f>D24+D40</f>
        <v>38325869</v>
      </c>
      <c r="E42" s="304"/>
      <c r="F42" s="27">
        <f>F24+F40</f>
        <v>38947081</v>
      </c>
      <c r="G42" s="304"/>
      <c r="H42" s="27">
        <f>H24+H40</f>
        <v>31710760</v>
      </c>
      <c r="I42" s="305"/>
      <c r="J42" s="27">
        <f>J24+J40</f>
        <v>33324236</v>
      </c>
      <c r="K42" s="297"/>
    </row>
    <row r="43" spans="1:13" ht="19.5" customHeight="1" thickTop="1">
      <c r="A43" s="143"/>
      <c r="B43" s="303"/>
      <c r="C43" s="303"/>
      <c r="D43" s="28"/>
      <c r="E43" s="306"/>
      <c r="F43" s="29"/>
      <c r="G43" s="306"/>
      <c r="H43" s="28"/>
      <c r="I43" s="307"/>
      <c r="J43" s="21"/>
      <c r="K43" s="297"/>
    </row>
    <row r="44" spans="1:13" ht="19.5" customHeight="1">
      <c r="A44" s="271" t="s">
        <v>0</v>
      </c>
      <c r="C44" s="273"/>
      <c r="D44" s="274"/>
      <c r="E44" s="275"/>
      <c r="F44" s="276"/>
      <c r="G44" s="275"/>
      <c r="H44" s="274"/>
      <c r="I44" s="273"/>
      <c r="J44" s="276"/>
      <c r="K44" s="297"/>
    </row>
    <row r="45" spans="1:13" ht="19.5" customHeight="1">
      <c r="A45" s="279" t="s">
        <v>1</v>
      </c>
      <c r="C45" s="273"/>
      <c r="D45" s="274"/>
      <c r="E45" s="275"/>
      <c r="F45" s="276"/>
      <c r="G45" s="275"/>
      <c r="H45" s="274"/>
      <c r="I45" s="273"/>
      <c r="J45" s="276"/>
      <c r="K45" s="297"/>
    </row>
    <row r="46" spans="1:13" ht="19.5" customHeight="1">
      <c r="A46" s="292"/>
      <c r="C46" s="273"/>
      <c r="D46" s="274"/>
      <c r="E46" s="275"/>
      <c r="F46" s="276"/>
      <c r="G46" s="275"/>
      <c r="H46" s="274"/>
      <c r="I46" s="273"/>
      <c r="J46" s="276"/>
      <c r="K46" s="297"/>
    </row>
    <row r="47" spans="1:13" s="309" customFormat="1" ht="19.5" customHeight="1">
      <c r="A47" s="308"/>
      <c r="B47" s="272"/>
      <c r="C47" s="346"/>
      <c r="D47" s="356" t="s">
        <v>2</v>
      </c>
      <c r="E47" s="356"/>
      <c r="F47" s="356"/>
      <c r="G47" s="346"/>
      <c r="H47" s="357" t="s">
        <v>3</v>
      </c>
      <c r="I47" s="357"/>
      <c r="J47" s="357"/>
      <c r="K47" s="297"/>
      <c r="L47" s="244"/>
      <c r="M47" s="246"/>
    </row>
    <row r="48" spans="1:13" s="309" customFormat="1" ht="19.5" customHeight="1">
      <c r="A48" s="308"/>
      <c r="B48" s="272"/>
      <c r="C48" s="346"/>
      <c r="D48" s="358" t="s">
        <v>4</v>
      </c>
      <c r="E48" s="358"/>
      <c r="F48" s="358"/>
      <c r="G48" s="347"/>
      <c r="H48" s="359" t="s">
        <v>4</v>
      </c>
      <c r="I48" s="359"/>
      <c r="J48" s="359"/>
      <c r="K48" s="297"/>
      <c r="L48" s="244"/>
      <c r="M48" s="246"/>
    </row>
    <row r="49" spans="1:11" ht="19.5" customHeight="1">
      <c r="A49" s="281"/>
      <c r="B49" s="3"/>
      <c r="C49" s="4"/>
      <c r="D49" s="287" t="s">
        <v>5</v>
      </c>
      <c r="E49" s="287"/>
      <c r="F49" s="287" t="s">
        <v>173</v>
      </c>
      <c r="G49" s="288"/>
      <c r="H49" s="287" t="s">
        <v>5</v>
      </c>
      <c r="I49" s="287"/>
      <c r="J49" s="287" t="s">
        <v>173</v>
      </c>
      <c r="K49" s="297"/>
    </row>
    <row r="50" spans="1:11" ht="19.5" customHeight="1">
      <c r="A50" s="5" t="s">
        <v>29</v>
      </c>
      <c r="B50" s="289" t="s">
        <v>7</v>
      </c>
      <c r="C50" s="310"/>
      <c r="D50" s="291">
        <v>2022</v>
      </c>
      <c r="E50" s="291"/>
      <c r="F50" s="291">
        <v>2021</v>
      </c>
      <c r="G50" s="291"/>
      <c r="H50" s="291">
        <v>2022</v>
      </c>
      <c r="I50" s="291"/>
      <c r="J50" s="291">
        <v>2021</v>
      </c>
      <c r="K50" s="297"/>
    </row>
    <row r="51" spans="1:11" ht="19.5" customHeight="1">
      <c r="A51" s="5"/>
      <c r="B51" s="289"/>
      <c r="C51" s="310"/>
      <c r="D51" s="291" t="s">
        <v>306</v>
      </c>
      <c r="E51" s="291"/>
      <c r="F51" s="291"/>
      <c r="G51" s="291"/>
      <c r="H51" s="291" t="s">
        <v>306</v>
      </c>
      <c r="I51" s="291"/>
      <c r="J51" s="291"/>
      <c r="K51" s="297"/>
    </row>
    <row r="52" spans="1:11" ht="19.5" customHeight="1">
      <c r="A52" s="292"/>
      <c r="C52" s="311"/>
      <c r="D52" s="354" t="s">
        <v>8</v>
      </c>
      <c r="E52" s="354"/>
      <c r="F52" s="354"/>
      <c r="G52" s="354"/>
      <c r="H52" s="354"/>
      <c r="I52" s="354"/>
      <c r="J52" s="354"/>
      <c r="K52" s="297"/>
    </row>
    <row r="53" spans="1:11" ht="19.5" customHeight="1">
      <c r="A53" s="258" t="s">
        <v>30</v>
      </c>
      <c r="C53" s="312"/>
      <c r="D53" s="274"/>
      <c r="E53" s="313"/>
      <c r="F53" s="313"/>
      <c r="G53" s="313"/>
      <c r="H53" s="274"/>
      <c r="I53" s="312"/>
      <c r="J53" s="313"/>
      <c r="K53" s="297"/>
    </row>
    <row r="54" spans="1:11" ht="19.5" customHeight="1">
      <c r="A54" s="314" t="s">
        <v>31</v>
      </c>
      <c r="C54" s="312"/>
      <c r="D54" s="274"/>
      <c r="E54" s="313"/>
      <c r="F54" s="313"/>
      <c r="G54" s="313"/>
      <c r="H54" s="274"/>
      <c r="I54" s="312"/>
      <c r="J54" s="313"/>
      <c r="K54" s="297"/>
    </row>
    <row r="55" spans="1:11" ht="19.5" customHeight="1">
      <c r="A55" s="314" t="s">
        <v>32</v>
      </c>
      <c r="B55" s="296">
        <v>8</v>
      </c>
      <c r="C55" s="13"/>
      <c r="D55" s="24">
        <v>348586</v>
      </c>
      <c r="E55" s="15"/>
      <c r="F55" s="24">
        <v>348164</v>
      </c>
      <c r="G55" s="23"/>
      <c r="H55" s="11">
        <v>0</v>
      </c>
      <c r="I55" s="11"/>
      <c r="J55" s="11">
        <v>0</v>
      </c>
      <c r="K55" s="297"/>
    </row>
    <row r="56" spans="1:11" ht="19.5" customHeight="1">
      <c r="A56" s="6" t="s">
        <v>202</v>
      </c>
      <c r="B56" s="260"/>
      <c r="C56" s="7"/>
      <c r="D56" s="16">
        <v>1880455</v>
      </c>
      <c r="E56" s="7"/>
      <c r="F56" s="16">
        <v>1426825</v>
      </c>
      <c r="G56" s="7"/>
      <c r="H56" s="11">
        <v>0</v>
      </c>
      <c r="I56" s="7"/>
      <c r="J56" s="11">
        <v>1739</v>
      </c>
      <c r="K56" s="297"/>
    </row>
    <row r="57" spans="1:11" ht="19.5" customHeight="1">
      <c r="A57" s="6" t="s">
        <v>203</v>
      </c>
      <c r="B57" s="260"/>
      <c r="C57" s="7"/>
      <c r="D57" s="16">
        <v>181095</v>
      </c>
      <c r="E57" s="7"/>
      <c r="F57" s="16">
        <v>212599</v>
      </c>
      <c r="G57" s="7"/>
      <c r="H57" s="11">
        <v>4844</v>
      </c>
      <c r="I57" s="7"/>
      <c r="J57" s="11">
        <v>5212</v>
      </c>
      <c r="K57" s="297"/>
    </row>
    <row r="58" spans="1:11" ht="19.5" customHeight="1">
      <c r="A58" s="6" t="s">
        <v>33</v>
      </c>
      <c r="B58" s="296">
        <f>B15</f>
        <v>2</v>
      </c>
      <c r="C58" s="7"/>
      <c r="D58" s="16">
        <v>23855</v>
      </c>
      <c r="E58" s="7"/>
      <c r="F58" s="16">
        <v>27263</v>
      </c>
      <c r="G58" s="7"/>
      <c r="H58" s="11">
        <v>2565</v>
      </c>
      <c r="I58" s="7"/>
      <c r="J58" s="11">
        <v>2565</v>
      </c>
      <c r="K58" s="297"/>
    </row>
    <row r="59" spans="1:11" ht="19.5" customHeight="1">
      <c r="A59" s="6" t="s">
        <v>34</v>
      </c>
      <c r="B59" s="296"/>
      <c r="C59" s="7"/>
      <c r="D59" s="16">
        <v>249715</v>
      </c>
      <c r="E59" s="7"/>
      <c r="F59" s="16">
        <v>222582</v>
      </c>
      <c r="G59" s="10"/>
      <c r="H59" s="11">
        <v>390</v>
      </c>
      <c r="I59" s="11"/>
      <c r="J59" s="11">
        <v>423</v>
      </c>
      <c r="K59" s="297"/>
    </row>
    <row r="60" spans="1:11" ht="19.5" customHeight="1">
      <c r="A60" s="6" t="s">
        <v>35</v>
      </c>
      <c r="B60" s="296" t="s">
        <v>273</v>
      </c>
      <c r="C60" s="10"/>
      <c r="D60" s="11">
        <v>0</v>
      </c>
      <c r="E60" s="10"/>
      <c r="F60" s="11">
        <v>0</v>
      </c>
      <c r="G60" s="10"/>
      <c r="H60" s="12">
        <v>365040</v>
      </c>
      <c r="I60" s="7"/>
      <c r="J60" s="12">
        <v>366541</v>
      </c>
      <c r="K60" s="297"/>
    </row>
    <row r="61" spans="1:11" ht="19.5" customHeight="1">
      <c r="A61" s="6" t="s">
        <v>36</v>
      </c>
      <c r="B61" s="296">
        <f>$B$55</f>
        <v>8</v>
      </c>
      <c r="C61" s="10"/>
      <c r="D61" s="16">
        <v>1123447</v>
      </c>
      <c r="E61" s="10"/>
      <c r="F61" s="16">
        <v>1126973</v>
      </c>
      <c r="G61" s="10"/>
      <c r="H61" s="11">
        <v>0</v>
      </c>
      <c r="I61" s="11"/>
      <c r="J61" s="11">
        <v>0</v>
      </c>
      <c r="K61" s="297"/>
    </row>
    <row r="62" spans="1:11" ht="19.5" customHeight="1">
      <c r="A62" s="6" t="s">
        <v>197</v>
      </c>
      <c r="B62" s="296">
        <f>$B$55</f>
        <v>8</v>
      </c>
      <c r="C62" s="10"/>
      <c r="D62" s="16">
        <v>711744</v>
      </c>
      <c r="E62" s="10"/>
      <c r="F62" s="16">
        <v>1499818</v>
      </c>
      <c r="G62" s="10"/>
      <c r="H62" s="11">
        <v>711744</v>
      </c>
      <c r="I62" s="11"/>
      <c r="J62" s="11">
        <v>1499818</v>
      </c>
      <c r="K62" s="297"/>
    </row>
    <row r="63" spans="1:11" ht="19.5" customHeight="1">
      <c r="A63" s="6" t="s">
        <v>186</v>
      </c>
      <c r="B63" s="296">
        <f>$B$55</f>
        <v>8</v>
      </c>
      <c r="C63" s="7"/>
      <c r="D63" s="16">
        <v>105548</v>
      </c>
      <c r="E63" s="7"/>
      <c r="F63" s="16">
        <v>96025</v>
      </c>
      <c r="G63" s="7"/>
      <c r="H63" s="11">
        <v>1478</v>
      </c>
      <c r="I63" s="11"/>
      <c r="J63" s="11">
        <v>295</v>
      </c>
      <c r="K63" s="297"/>
    </row>
    <row r="64" spans="1:11" ht="19.5" customHeight="1">
      <c r="A64" s="262" t="s">
        <v>184</v>
      </c>
      <c r="B64" s="289"/>
      <c r="C64" s="13"/>
      <c r="D64" s="16">
        <v>15889</v>
      </c>
      <c r="E64" s="15"/>
      <c r="F64" s="16">
        <v>54201</v>
      </c>
      <c r="G64" s="15"/>
      <c r="H64" s="11">
        <v>0</v>
      </c>
      <c r="I64" s="11"/>
      <c r="J64" s="11">
        <v>0</v>
      </c>
      <c r="K64" s="297"/>
    </row>
    <row r="65" spans="1:11" ht="19.5" customHeight="1">
      <c r="A65" s="299" t="s">
        <v>37</v>
      </c>
      <c r="B65" s="289"/>
      <c r="C65" s="13"/>
      <c r="D65" s="16">
        <v>1369556</v>
      </c>
      <c r="E65" s="15"/>
      <c r="F65" s="16">
        <v>1440970</v>
      </c>
      <c r="G65" s="23"/>
      <c r="H65" s="11">
        <v>64609</v>
      </c>
      <c r="I65" s="30"/>
      <c r="J65" s="11">
        <v>131028</v>
      </c>
      <c r="K65" s="297"/>
    </row>
    <row r="66" spans="1:11" ht="19.5" customHeight="1">
      <c r="A66" s="299" t="s">
        <v>198</v>
      </c>
      <c r="B66" s="289"/>
      <c r="C66" s="13"/>
      <c r="D66" s="16">
        <v>32197</v>
      </c>
      <c r="E66" s="15"/>
      <c r="F66" s="16">
        <v>22938</v>
      </c>
      <c r="G66" s="23"/>
      <c r="H66" s="11">
        <v>0</v>
      </c>
      <c r="I66" s="30"/>
      <c r="J66" s="11">
        <v>0</v>
      </c>
      <c r="K66" s="297"/>
    </row>
    <row r="67" spans="1:11" ht="19.5" customHeight="1">
      <c r="A67" s="25" t="s">
        <v>38</v>
      </c>
      <c r="B67" s="289"/>
      <c r="C67" s="13"/>
      <c r="D67" s="16">
        <v>225457</v>
      </c>
      <c r="E67" s="15"/>
      <c r="F67" s="16">
        <v>140364</v>
      </c>
      <c r="G67" s="23"/>
      <c r="H67" s="11">
        <v>7280</v>
      </c>
      <c r="I67" s="30"/>
      <c r="J67" s="11">
        <v>5403</v>
      </c>
      <c r="K67" s="297"/>
    </row>
    <row r="68" spans="1:11" ht="19.5" customHeight="1">
      <c r="A68" s="302" t="s">
        <v>39</v>
      </c>
      <c r="B68" s="303"/>
      <c r="C68" s="303"/>
      <c r="D68" s="20">
        <f>SUM(D55:D67)</f>
        <v>6267544</v>
      </c>
      <c r="E68" s="304"/>
      <c r="F68" s="20">
        <f>SUM(F55:F67)</f>
        <v>6618722</v>
      </c>
      <c r="G68" s="304"/>
      <c r="H68" s="20">
        <f>SUM(H55:H67)</f>
        <v>1157950</v>
      </c>
      <c r="I68" s="305"/>
      <c r="J68" s="20">
        <f>SUM(J55:J67)</f>
        <v>2013024</v>
      </c>
      <c r="K68" s="297"/>
    </row>
    <row r="69" spans="1:11" ht="19.5" customHeight="1">
      <c r="C69" s="22"/>
      <c r="D69" s="16"/>
      <c r="E69" s="16"/>
      <c r="F69" s="16"/>
      <c r="G69" s="16"/>
      <c r="H69" s="16"/>
      <c r="I69" s="22"/>
      <c r="J69" s="16"/>
      <c r="K69" s="297"/>
    </row>
    <row r="70" spans="1:11" ht="19.5" customHeight="1">
      <c r="A70" s="258" t="s">
        <v>40</v>
      </c>
      <c r="C70" s="22"/>
      <c r="D70" s="16"/>
      <c r="E70" s="16"/>
      <c r="F70" s="16"/>
      <c r="G70" s="16"/>
      <c r="H70" s="16"/>
      <c r="I70" s="16"/>
      <c r="J70" s="16"/>
      <c r="K70" s="297"/>
    </row>
    <row r="71" spans="1:11" ht="19.5" customHeight="1">
      <c r="A71" s="6" t="s">
        <v>41</v>
      </c>
      <c r="B71" s="296">
        <f>$B$55</f>
        <v>8</v>
      </c>
      <c r="C71" s="13"/>
      <c r="D71" s="16">
        <v>3009612</v>
      </c>
      <c r="E71" s="16"/>
      <c r="F71" s="16">
        <v>3303425</v>
      </c>
      <c r="G71" s="16"/>
      <c r="H71" s="11">
        <v>0</v>
      </c>
      <c r="I71" s="16"/>
      <c r="J71" s="11">
        <v>0</v>
      </c>
      <c r="K71" s="297"/>
    </row>
    <row r="72" spans="1:11" ht="19.5" customHeight="1">
      <c r="A72" s="6" t="s">
        <v>185</v>
      </c>
      <c r="B72" s="296">
        <f>$B$55</f>
        <v>8</v>
      </c>
      <c r="C72" s="13"/>
      <c r="D72" s="11">
        <v>3465423</v>
      </c>
      <c r="E72" s="16"/>
      <c r="F72" s="11">
        <v>4172379</v>
      </c>
      <c r="G72" s="16"/>
      <c r="H72" s="11">
        <v>3465424</v>
      </c>
      <c r="I72" s="16"/>
      <c r="J72" s="11">
        <v>4172379</v>
      </c>
      <c r="K72" s="297"/>
    </row>
    <row r="73" spans="1:11" ht="19.5" customHeight="1">
      <c r="A73" s="6" t="s">
        <v>231</v>
      </c>
      <c r="B73" s="296">
        <f>$B$55</f>
        <v>8</v>
      </c>
      <c r="C73" s="13"/>
      <c r="D73" s="11">
        <v>168921</v>
      </c>
      <c r="E73" s="16"/>
      <c r="F73" s="11">
        <v>158304</v>
      </c>
      <c r="G73" s="16"/>
      <c r="H73" s="11">
        <v>9843</v>
      </c>
      <c r="I73" s="23"/>
      <c r="J73" s="11">
        <v>7732</v>
      </c>
      <c r="K73" s="297"/>
    </row>
    <row r="74" spans="1:11" ht="19.5" customHeight="1">
      <c r="A74" s="315" t="s">
        <v>42</v>
      </c>
      <c r="B74" s="289"/>
      <c r="C74" s="13"/>
      <c r="D74" s="16">
        <v>15504</v>
      </c>
      <c r="E74" s="16"/>
      <c r="F74" s="16">
        <v>28690</v>
      </c>
      <c r="G74" s="16"/>
      <c r="H74" s="11">
        <v>0</v>
      </c>
      <c r="I74" s="23"/>
      <c r="J74" s="11">
        <v>0</v>
      </c>
      <c r="K74" s="297"/>
    </row>
    <row r="75" spans="1:11" ht="19.5" customHeight="1">
      <c r="A75" s="315" t="s">
        <v>204</v>
      </c>
      <c r="B75" s="289"/>
      <c r="C75" s="13"/>
      <c r="D75" s="11">
        <v>224656</v>
      </c>
      <c r="E75" s="16"/>
      <c r="F75" s="11">
        <v>217546</v>
      </c>
      <c r="G75" s="16"/>
      <c r="H75" s="11">
        <v>27949</v>
      </c>
      <c r="I75" s="16"/>
      <c r="J75" s="11">
        <v>26515</v>
      </c>
      <c r="K75" s="297"/>
    </row>
    <row r="76" spans="1:11" ht="19.5" customHeight="1">
      <c r="A76" s="6" t="s">
        <v>43</v>
      </c>
      <c r="B76" s="289"/>
      <c r="C76" s="13"/>
      <c r="D76" s="16">
        <v>46586</v>
      </c>
      <c r="E76" s="16"/>
      <c r="F76" s="16">
        <v>47744</v>
      </c>
      <c r="G76" s="16"/>
      <c r="H76" s="11">
        <v>0</v>
      </c>
      <c r="I76" s="11"/>
      <c r="J76" s="11">
        <v>0</v>
      </c>
      <c r="K76" s="297"/>
    </row>
    <row r="77" spans="1:11" ht="19.5" customHeight="1">
      <c r="A77" s="302" t="s">
        <v>44</v>
      </c>
      <c r="B77" s="303"/>
      <c r="C77" s="303"/>
      <c r="D77" s="20">
        <f>SUM(D71:D76)</f>
        <v>6930702</v>
      </c>
      <c r="E77" s="21"/>
      <c r="F77" s="20">
        <f>SUM(F71:F76)</f>
        <v>7928088</v>
      </c>
      <c r="G77" s="21"/>
      <c r="H77" s="20">
        <f>SUM(H71:H76)</f>
        <v>3503216</v>
      </c>
      <c r="I77" s="19"/>
      <c r="J77" s="20">
        <f>SUM(J71:J76)</f>
        <v>4206626</v>
      </c>
      <c r="K77" s="297"/>
    </row>
    <row r="78" spans="1:11" ht="19.5" customHeight="1">
      <c r="A78" s="302"/>
      <c r="B78" s="303"/>
      <c r="C78" s="303"/>
      <c r="D78" s="26"/>
      <c r="E78" s="21"/>
      <c r="F78" s="26"/>
      <c r="G78" s="21"/>
      <c r="H78" s="26"/>
      <c r="I78" s="19"/>
      <c r="J78" s="26"/>
      <c r="K78" s="297"/>
    </row>
    <row r="79" spans="1:11" ht="19.5" customHeight="1">
      <c r="A79" s="143" t="s">
        <v>45</v>
      </c>
      <c r="B79" s="303"/>
      <c r="C79" s="303"/>
      <c r="D79" s="31">
        <f>D68+D77</f>
        <v>13198246</v>
      </c>
      <c r="E79" s="21"/>
      <c r="F79" s="31">
        <f>F68+F77</f>
        <v>14546810</v>
      </c>
      <c r="G79" s="21"/>
      <c r="H79" s="31">
        <f>H68+H77</f>
        <v>4661166</v>
      </c>
      <c r="I79" s="19"/>
      <c r="J79" s="31">
        <f>J68+J77</f>
        <v>6219650</v>
      </c>
      <c r="K79" s="297"/>
    </row>
    <row r="80" spans="1:11" ht="19.5" customHeight="1">
      <c r="A80" s="143"/>
      <c r="B80" s="303"/>
      <c r="C80" s="303"/>
      <c r="D80" s="28"/>
      <c r="E80" s="29"/>
      <c r="F80" s="29"/>
      <c r="G80" s="29"/>
      <c r="H80" s="28"/>
      <c r="I80" s="19"/>
      <c r="J80" s="28"/>
      <c r="K80" s="297"/>
    </row>
    <row r="81" spans="1:11" ht="19.5" customHeight="1">
      <c r="A81" s="271" t="s">
        <v>0</v>
      </c>
      <c r="C81" s="273"/>
      <c r="D81" s="274"/>
      <c r="E81" s="275"/>
      <c r="F81" s="276"/>
      <c r="G81" s="275"/>
      <c r="H81" s="274"/>
      <c r="I81" s="273"/>
      <c r="J81" s="276"/>
      <c r="K81" s="297"/>
    </row>
    <row r="82" spans="1:11" ht="19.5" customHeight="1">
      <c r="A82" s="279" t="s">
        <v>1</v>
      </c>
      <c r="C82" s="273"/>
      <c r="D82" s="274"/>
      <c r="E82" s="275"/>
      <c r="F82" s="276"/>
      <c r="G82" s="275"/>
      <c r="H82" s="274"/>
      <c r="I82" s="273"/>
      <c r="J82" s="276"/>
      <c r="K82" s="297"/>
    </row>
    <row r="83" spans="1:11" ht="19.5" customHeight="1">
      <c r="A83" s="292"/>
      <c r="C83" s="273"/>
      <c r="D83" s="274"/>
      <c r="E83" s="275"/>
      <c r="F83" s="276"/>
      <c r="G83" s="275"/>
      <c r="H83" s="274"/>
      <c r="I83" s="273"/>
      <c r="J83" s="276"/>
      <c r="K83" s="297"/>
    </row>
    <row r="84" spans="1:11" ht="19.5" customHeight="1">
      <c r="A84" s="292"/>
      <c r="C84" s="284"/>
      <c r="D84" s="356" t="s">
        <v>2</v>
      </c>
      <c r="E84" s="356"/>
      <c r="F84" s="356"/>
      <c r="G84" s="284"/>
      <c r="H84" s="357" t="s">
        <v>3</v>
      </c>
      <c r="I84" s="357"/>
      <c r="J84" s="357"/>
      <c r="K84" s="297"/>
    </row>
    <row r="85" spans="1:11" ht="19.5" customHeight="1">
      <c r="A85" s="292"/>
      <c r="C85" s="284"/>
      <c r="D85" s="358" t="s">
        <v>4</v>
      </c>
      <c r="E85" s="358"/>
      <c r="F85" s="358"/>
      <c r="G85" s="286"/>
      <c r="H85" s="359" t="s">
        <v>4</v>
      </c>
      <c r="I85" s="359"/>
      <c r="J85" s="359"/>
      <c r="K85" s="297"/>
    </row>
    <row r="86" spans="1:11" ht="19.5" customHeight="1">
      <c r="A86" s="4"/>
      <c r="B86" s="4"/>
      <c r="C86" s="4"/>
      <c r="D86" s="287" t="s">
        <v>5</v>
      </c>
      <c r="E86" s="287"/>
      <c r="F86" s="287" t="s">
        <v>173</v>
      </c>
      <c r="G86" s="288"/>
      <c r="H86" s="287" t="s">
        <v>5</v>
      </c>
      <c r="I86" s="287"/>
      <c r="J86" s="287" t="s">
        <v>173</v>
      </c>
      <c r="K86" s="297"/>
    </row>
    <row r="87" spans="1:11" ht="19.5" customHeight="1">
      <c r="A87" s="5" t="s">
        <v>29</v>
      </c>
      <c r="B87" s="289"/>
      <c r="C87" s="290"/>
      <c r="D87" s="291">
        <v>2022</v>
      </c>
      <c r="E87" s="291"/>
      <c r="F87" s="291">
        <v>2021</v>
      </c>
      <c r="G87" s="291"/>
      <c r="H87" s="291">
        <v>2022</v>
      </c>
      <c r="I87" s="291"/>
      <c r="J87" s="291">
        <v>2021</v>
      </c>
      <c r="K87" s="297"/>
    </row>
    <row r="88" spans="1:11" ht="19.5" customHeight="1">
      <c r="A88" s="5"/>
      <c r="B88" s="289"/>
      <c r="C88" s="290"/>
      <c r="D88" s="291" t="s">
        <v>306</v>
      </c>
      <c r="E88" s="291"/>
      <c r="F88" s="291"/>
      <c r="G88" s="291"/>
      <c r="H88" s="291" t="s">
        <v>306</v>
      </c>
      <c r="I88" s="291"/>
      <c r="J88" s="291"/>
      <c r="K88" s="297"/>
    </row>
    <row r="89" spans="1:11" ht="19.5" customHeight="1">
      <c r="A89" s="292"/>
      <c r="C89" s="311"/>
      <c r="D89" s="354" t="s">
        <v>8</v>
      </c>
      <c r="E89" s="354"/>
      <c r="F89" s="354"/>
      <c r="G89" s="354"/>
      <c r="H89" s="354"/>
      <c r="I89" s="354"/>
      <c r="J89" s="354"/>
      <c r="K89" s="297"/>
    </row>
    <row r="90" spans="1:11" ht="19.5" customHeight="1">
      <c r="A90" s="32" t="s">
        <v>46</v>
      </c>
      <c r="B90" s="316"/>
      <c r="C90" s="317"/>
      <c r="E90" s="319"/>
      <c r="F90" s="319"/>
      <c r="G90" s="319"/>
      <c r="I90" s="317"/>
      <c r="J90" s="319"/>
      <c r="K90" s="297"/>
    </row>
    <row r="91" spans="1:11" ht="19.5" customHeight="1">
      <c r="A91" s="25" t="s">
        <v>223</v>
      </c>
      <c r="B91" s="296"/>
      <c r="C91" s="317"/>
      <c r="E91" s="319"/>
      <c r="F91" s="319"/>
      <c r="G91" s="319"/>
      <c r="I91" s="317"/>
      <c r="J91" s="319"/>
      <c r="K91" s="297"/>
    </row>
    <row r="92" spans="1:11" ht="19.5" customHeight="1">
      <c r="A92" s="25" t="s">
        <v>324</v>
      </c>
      <c r="C92" s="13"/>
      <c r="D92" s="247"/>
      <c r="E92" s="15"/>
      <c r="F92" s="247"/>
      <c r="G92" s="15"/>
      <c r="H92" s="247"/>
      <c r="I92" s="34"/>
      <c r="J92" s="247"/>
      <c r="K92" s="297"/>
    </row>
    <row r="93" spans="1:11" ht="19.5" customHeight="1" thickBot="1">
      <c r="A93" s="320" t="s">
        <v>224</v>
      </c>
      <c r="C93" s="13"/>
      <c r="D93" s="248">
        <v>1998447</v>
      </c>
      <c r="E93" s="9"/>
      <c r="F93" s="248">
        <v>1998447</v>
      </c>
      <c r="G93" s="9"/>
      <c r="H93" s="248">
        <v>1998447</v>
      </c>
      <c r="I93" s="72"/>
      <c r="J93" s="248">
        <v>1998447</v>
      </c>
      <c r="K93" s="297"/>
    </row>
    <row r="94" spans="1:11" ht="19.5" customHeight="1" thickTop="1">
      <c r="A94" s="25" t="s">
        <v>323</v>
      </c>
      <c r="B94" s="296"/>
      <c r="C94" s="13"/>
      <c r="D94" s="16"/>
      <c r="E94" s="16"/>
      <c r="F94" s="16"/>
      <c r="G94" s="16"/>
      <c r="H94" s="16"/>
      <c r="I94" s="22"/>
      <c r="J94" s="16"/>
      <c r="K94" s="297"/>
    </row>
    <row r="95" spans="1:11" ht="19.5" customHeight="1">
      <c r="A95" s="320" t="s">
        <v>225</v>
      </c>
      <c r="B95" s="296"/>
      <c r="C95" s="13"/>
      <c r="D95" s="16">
        <v>1822465</v>
      </c>
      <c r="E95" s="16"/>
      <c r="F95" s="16">
        <v>1822465</v>
      </c>
      <c r="G95" s="16"/>
      <c r="H95" s="16">
        <v>1822465</v>
      </c>
      <c r="I95" s="22"/>
      <c r="J95" s="16">
        <v>1822465</v>
      </c>
      <c r="K95" s="297"/>
    </row>
    <row r="96" spans="1:11" ht="19.5" customHeight="1">
      <c r="A96" s="6" t="s">
        <v>47</v>
      </c>
      <c r="B96" s="296"/>
      <c r="C96" s="13"/>
      <c r="D96" s="16">
        <v>16060017</v>
      </c>
      <c r="E96" s="16"/>
      <c r="F96" s="16">
        <v>16060017</v>
      </c>
      <c r="G96" s="16"/>
      <c r="H96" s="16">
        <v>16060017</v>
      </c>
      <c r="I96" s="22"/>
      <c r="J96" s="16">
        <v>16060017</v>
      </c>
      <c r="K96" s="297"/>
    </row>
    <row r="97" spans="1:11" ht="19.5" customHeight="1">
      <c r="A97" s="25" t="s">
        <v>99</v>
      </c>
      <c r="B97" s="296"/>
      <c r="C97" s="13"/>
      <c r="D97" s="16"/>
      <c r="E97" s="16"/>
      <c r="F97" s="16"/>
      <c r="G97" s="16"/>
      <c r="H97" s="16"/>
      <c r="I97" s="22"/>
      <c r="J97" s="16"/>
      <c r="K97" s="297"/>
    </row>
    <row r="98" spans="1:11" ht="19.5" customHeight="1">
      <c r="A98" s="25" t="s">
        <v>226</v>
      </c>
      <c r="B98" s="296"/>
      <c r="C98" s="13"/>
      <c r="D98" s="16">
        <v>199845</v>
      </c>
      <c r="E98" s="16"/>
      <c r="F98" s="16">
        <v>199845</v>
      </c>
      <c r="G98" s="16"/>
      <c r="H98" s="16">
        <v>199845</v>
      </c>
      <c r="I98" s="22"/>
      <c r="J98" s="16">
        <v>199845</v>
      </c>
      <c r="K98" s="297"/>
    </row>
    <row r="99" spans="1:11" ht="19.5" customHeight="1">
      <c r="A99" s="25" t="s">
        <v>276</v>
      </c>
      <c r="B99" s="296"/>
      <c r="C99" s="13"/>
      <c r="D99" s="16">
        <v>3082438</v>
      </c>
      <c r="E99" s="16"/>
      <c r="F99" s="16">
        <v>2102746</v>
      </c>
      <c r="G99" s="16"/>
      <c r="H99" s="16">
        <v>8946722</v>
      </c>
      <c r="I99" s="22"/>
      <c r="J99" s="16">
        <v>8989971</v>
      </c>
      <c r="K99" s="297"/>
    </row>
    <row r="100" spans="1:11" ht="19.5" customHeight="1">
      <c r="A100" s="25" t="s">
        <v>48</v>
      </c>
      <c r="B100" s="296"/>
      <c r="C100" s="13"/>
      <c r="D100" s="33">
        <v>956498</v>
      </c>
      <c r="E100" s="16"/>
      <c r="F100" s="33">
        <v>1080588</v>
      </c>
      <c r="G100" s="16"/>
      <c r="H100" s="33">
        <v>20545</v>
      </c>
      <c r="I100" s="22"/>
      <c r="J100" s="33">
        <v>32288</v>
      </c>
      <c r="K100" s="297"/>
    </row>
    <row r="101" spans="1:11" ht="19.5" customHeight="1">
      <c r="A101" s="321"/>
      <c r="B101" s="322"/>
      <c r="C101" s="34"/>
      <c r="D101" s="15"/>
      <c r="E101" s="15"/>
      <c r="F101" s="15"/>
      <c r="G101" s="15"/>
      <c r="H101" s="15"/>
      <c r="I101" s="34"/>
      <c r="J101" s="15"/>
      <c r="K101" s="297"/>
    </row>
    <row r="102" spans="1:11" ht="19.5" customHeight="1">
      <c r="A102" s="5" t="s">
        <v>205</v>
      </c>
      <c r="B102" s="322"/>
      <c r="C102" s="34"/>
      <c r="D102" s="35">
        <f>SUM(D94:D100)</f>
        <v>22121263</v>
      </c>
      <c r="E102" s="35"/>
      <c r="F102" s="35">
        <f>SUM(F94:F100)</f>
        <v>21265661</v>
      </c>
      <c r="G102" s="35"/>
      <c r="H102" s="35">
        <f>SUM(H94:H100)</f>
        <v>27049594</v>
      </c>
      <c r="I102" s="36"/>
      <c r="J102" s="35">
        <f>SUM(J94:J100)</f>
        <v>27104586</v>
      </c>
      <c r="K102" s="297"/>
    </row>
    <row r="103" spans="1:11" ht="19.5" customHeight="1">
      <c r="A103" s="25" t="s">
        <v>49</v>
      </c>
      <c r="B103" s="322"/>
      <c r="C103" s="34"/>
      <c r="D103" s="33">
        <v>3006360</v>
      </c>
      <c r="E103" s="16"/>
      <c r="F103" s="33">
        <v>3134610</v>
      </c>
      <c r="G103" s="16"/>
      <c r="H103" s="11">
        <v>0</v>
      </c>
      <c r="I103" s="30"/>
      <c r="J103" s="11">
        <v>0</v>
      </c>
      <c r="K103" s="297"/>
    </row>
    <row r="104" spans="1:11" ht="19.5" customHeight="1">
      <c r="A104" s="5" t="s">
        <v>50</v>
      </c>
      <c r="B104" s="322"/>
      <c r="C104" s="34"/>
      <c r="D104" s="20">
        <f>SUM(D102:D103)</f>
        <v>25127623</v>
      </c>
      <c r="E104" s="304"/>
      <c r="F104" s="20">
        <f>SUM(F102:F103)</f>
        <v>24400271</v>
      </c>
      <c r="G104" s="304"/>
      <c r="H104" s="20">
        <f>SUM(H102:H103)</f>
        <v>27049594</v>
      </c>
      <c r="I104" s="305"/>
      <c r="J104" s="20">
        <f>SUM(J102:J103)</f>
        <v>27104586</v>
      </c>
      <c r="K104" s="297"/>
    </row>
    <row r="105" spans="1:11" ht="19.5" customHeight="1">
      <c r="A105" s="5"/>
      <c r="B105" s="322"/>
      <c r="C105" s="34"/>
      <c r="D105" s="37"/>
      <c r="E105" s="304"/>
      <c r="F105" s="37"/>
      <c r="G105" s="304"/>
      <c r="H105" s="37"/>
      <c r="I105" s="305"/>
      <c r="J105" s="37"/>
      <c r="K105" s="297"/>
    </row>
    <row r="106" spans="1:11" ht="19.5" customHeight="1" thickBot="1">
      <c r="A106" s="5" t="s">
        <v>51</v>
      </c>
      <c r="B106" s="322"/>
      <c r="C106" s="19"/>
      <c r="D106" s="27">
        <f>D79+D104</f>
        <v>38325869</v>
      </c>
      <c r="E106" s="304"/>
      <c r="F106" s="27">
        <f>F79+F104</f>
        <v>38947081</v>
      </c>
      <c r="G106" s="304"/>
      <c r="H106" s="27">
        <f>H79+H104</f>
        <v>31710760</v>
      </c>
      <c r="I106" s="305"/>
      <c r="J106" s="27">
        <f>J79+J104</f>
        <v>33324236</v>
      </c>
      <c r="K106" s="297"/>
    </row>
    <row r="107" spans="1:11" ht="15.75" thickTop="1">
      <c r="A107" s="321"/>
      <c r="B107" s="322"/>
      <c r="C107" s="19"/>
      <c r="D107" s="38"/>
      <c r="E107" s="21"/>
      <c r="F107" s="38"/>
      <c r="G107" s="21"/>
      <c r="H107" s="38"/>
      <c r="I107" s="19"/>
      <c r="J107" s="38"/>
    </row>
    <row r="108" spans="1:11">
      <c r="D108" s="324"/>
      <c r="E108" s="325"/>
      <c r="F108" s="324"/>
      <c r="G108" s="325"/>
      <c r="H108" s="324"/>
      <c r="I108" s="325"/>
      <c r="J108" s="324"/>
    </row>
    <row r="109" spans="1:11">
      <c r="F109" s="318"/>
      <c r="J109" s="318"/>
    </row>
    <row r="110" spans="1:11">
      <c r="F110" s="318"/>
    </row>
    <row r="111" spans="1:11">
      <c r="B111" s="327"/>
      <c r="C111" s="325"/>
    </row>
    <row r="113" spans="6:6">
      <c r="F113" s="328"/>
    </row>
  </sheetData>
  <mergeCells count="16">
    <mergeCell ref="D89:J89"/>
    <mergeCell ref="D84:F84"/>
    <mergeCell ref="H84:J84"/>
    <mergeCell ref="D85:F85"/>
    <mergeCell ref="H85:J85"/>
    <mergeCell ref="D52:J52"/>
    <mergeCell ref="L1:M1"/>
    <mergeCell ref="D4:F4"/>
    <mergeCell ref="H4:J4"/>
    <mergeCell ref="D5:F5"/>
    <mergeCell ref="H5:J5"/>
    <mergeCell ref="D9:J9"/>
    <mergeCell ref="D47:F47"/>
    <mergeCell ref="H47:J47"/>
    <mergeCell ref="D48:F48"/>
    <mergeCell ref="H48:J48"/>
  </mergeCells>
  <pageMargins left="0.8" right="0.55000000000000004" top="0.48" bottom="0.5" header="0.5" footer="0.5"/>
  <pageSetup paperSize="9" scale="68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93"/>
  <sheetViews>
    <sheetView view="pageBreakPreview" topLeftCell="A31" zoomScale="115" zoomScaleNormal="100" zoomScaleSheetLayoutView="115" workbookViewId="0">
      <selection activeCell="C50" sqref="C50"/>
    </sheetView>
  </sheetViews>
  <sheetFormatPr defaultColWidth="9" defaultRowHeight="19.5" customHeight="1"/>
  <cols>
    <col min="1" max="1" width="1.5703125" style="95" customWidth="1"/>
    <col min="2" max="2" width="40.85546875" style="95" customWidth="1"/>
    <col min="3" max="3" width="7.85546875" style="54" customWidth="1"/>
    <col min="4" max="4" width="13.5703125" style="95" customWidth="1"/>
    <col min="5" max="5" width="1.5703125" style="95" customWidth="1"/>
    <col min="6" max="6" width="13.5703125" style="95" customWidth="1"/>
    <col min="7" max="7" width="1.5703125" style="95" customWidth="1"/>
    <col min="8" max="8" width="13.5703125" style="95" customWidth="1"/>
    <col min="9" max="9" width="1.5703125" style="53" customWidth="1"/>
    <col min="10" max="10" width="13.5703125" style="95" customWidth="1"/>
    <col min="11" max="16384" width="9" style="236"/>
  </cols>
  <sheetData>
    <row r="1" spans="1:10" ht="19.5" customHeight="1">
      <c r="A1" s="331" t="s">
        <v>0</v>
      </c>
      <c r="B1" s="43"/>
      <c r="C1" s="41"/>
      <c r="D1" s="42"/>
      <c r="E1" s="43"/>
      <c r="F1" s="42"/>
      <c r="G1" s="43"/>
      <c r="H1" s="42"/>
      <c r="I1" s="40"/>
      <c r="J1" s="42"/>
    </row>
    <row r="2" spans="1:10" ht="19.5" customHeight="1">
      <c r="A2" s="332" t="s">
        <v>176</v>
      </c>
      <c r="B2" s="43"/>
      <c r="C2" s="41"/>
      <c r="D2" s="42"/>
      <c r="E2" s="43"/>
      <c r="F2" s="42"/>
      <c r="G2" s="43"/>
      <c r="H2" s="42"/>
      <c r="I2" s="40"/>
      <c r="J2" s="42"/>
    </row>
    <row r="3" spans="1:10" ht="19.5" customHeight="1">
      <c r="A3" s="43"/>
      <c r="B3" s="43"/>
      <c r="C3" s="41"/>
      <c r="D3" s="362" t="s">
        <v>53</v>
      </c>
      <c r="E3" s="362"/>
      <c r="F3" s="362"/>
      <c r="G3" s="45"/>
      <c r="H3" s="362" t="s">
        <v>54</v>
      </c>
      <c r="I3" s="362"/>
      <c r="J3" s="362"/>
    </row>
    <row r="4" spans="1:10" ht="19.5" customHeight="1">
      <c r="A4" s="43"/>
      <c r="B4" s="43"/>
      <c r="C4" s="41"/>
      <c r="D4" s="362" t="s">
        <v>55</v>
      </c>
      <c r="E4" s="362"/>
      <c r="F4" s="362"/>
      <c r="G4" s="45"/>
      <c r="H4" s="362" t="s">
        <v>55</v>
      </c>
      <c r="I4" s="362"/>
      <c r="J4" s="362"/>
    </row>
    <row r="5" spans="1:10" ht="19.5" customHeight="1">
      <c r="A5" s="43"/>
      <c r="B5" s="46"/>
      <c r="C5" s="41"/>
      <c r="D5" s="360" t="s">
        <v>56</v>
      </c>
      <c r="E5" s="363"/>
      <c r="F5" s="363"/>
      <c r="G5" s="47"/>
      <c r="H5" s="360" t="s">
        <v>56</v>
      </c>
      <c r="I5" s="363"/>
      <c r="J5" s="363"/>
    </row>
    <row r="6" spans="1:10" ht="19.5" customHeight="1">
      <c r="A6" s="2"/>
      <c r="B6" s="3"/>
      <c r="C6" s="4"/>
      <c r="D6" s="360" t="s">
        <v>5</v>
      </c>
      <c r="E6" s="360"/>
      <c r="F6" s="360"/>
      <c r="G6" s="349"/>
      <c r="H6" s="360" t="s">
        <v>5</v>
      </c>
      <c r="I6" s="360"/>
      <c r="J6" s="360"/>
    </row>
    <row r="7" spans="1:10" ht="19.5" customHeight="1">
      <c r="A7" s="2"/>
      <c r="B7" s="3"/>
      <c r="C7" s="351" t="s">
        <v>7</v>
      </c>
      <c r="D7" s="48" t="s">
        <v>250</v>
      </c>
      <c r="E7" s="49"/>
      <c r="F7" s="48" t="s">
        <v>227</v>
      </c>
      <c r="G7" s="49"/>
      <c r="H7" s="48" t="s">
        <v>250</v>
      </c>
      <c r="I7" s="49"/>
      <c r="J7" s="48" t="s">
        <v>227</v>
      </c>
    </row>
    <row r="8" spans="1:10" ht="19.5" customHeight="1">
      <c r="A8" s="50"/>
      <c r="B8" s="43"/>
      <c r="D8" s="361" t="s">
        <v>8</v>
      </c>
      <c r="E8" s="361"/>
      <c r="F8" s="361"/>
      <c r="G8" s="361"/>
      <c r="H8" s="361"/>
      <c r="I8" s="361"/>
      <c r="J8" s="361"/>
    </row>
    <row r="9" spans="1:10" ht="19.5" customHeight="1">
      <c r="A9" s="333" t="s">
        <v>282</v>
      </c>
      <c r="B9" s="43"/>
      <c r="C9" s="41"/>
      <c r="D9" s="51"/>
      <c r="E9" s="51"/>
      <c r="F9" s="51"/>
      <c r="G9" s="51"/>
      <c r="H9" s="51"/>
      <c r="I9" s="52"/>
      <c r="J9" s="51"/>
    </row>
    <row r="10" spans="1:10" ht="19.5" customHeight="1">
      <c r="A10" s="95" t="s">
        <v>57</v>
      </c>
      <c r="B10" s="333"/>
      <c r="D10" s="8"/>
      <c r="E10" s="8"/>
      <c r="F10" s="8"/>
      <c r="G10" s="8"/>
      <c r="H10" s="8"/>
      <c r="I10" s="55"/>
      <c r="J10" s="8"/>
    </row>
    <row r="11" spans="1:10" ht="19.5" customHeight="1">
      <c r="B11" s="95" t="s">
        <v>58</v>
      </c>
      <c r="D11" s="9">
        <v>3164894</v>
      </c>
      <c r="E11" s="8"/>
      <c r="F11" s="9">
        <v>1725118</v>
      </c>
      <c r="G11" s="8"/>
      <c r="H11" s="58">
        <v>0</v>
      </c>
      <c r="I11" s="57"/>
      <c r="J11" s="58">
        <v>0</v>
      </c>
    </row>
    <row r="12" spans="1:10" ht="19.5" customHeight="1">
      <c r="B12" s="95" t="s">
        <v>59</v>
      </c>
      <c r="D12" s="9">
        <v>1335635</v>
      </c>
      <c r="E12" s="8"/>
      <c r="F12" s="9">
        <v>565774</v>
      </c>
      <c r="G12" s="8"/>
      <c r="H12" s="58">
        <v>0</v>
      </c>
      <c r="I12" s="57"/>
      <c r="J12" s="58">
        <v>0</v>
      </c>
    </row>
    <row r="13" spans="1:10" ht="19.5" customHeight="1">
      <c r="B13" s="95" t="s">
        <v>60</v>
      </c>
      <c r="D13" s="9">
        <v>245674</v>
      </c>
      <c r="E13" s="8"/>
      <c r="F13" s="9">
        <v>170731</v>
      </c>
      <c r="G13" s="8"/>
      <c r="H13" s="58">
        <v>0</v>
      </c>
      <c r="I13" s="57"/>
      <c r="J13" s="58">
        <v>0</v>
      </c>
    </row>
    <row r="14" spans="1:10" ht="19.5" customHeight="1">
      <c r="A14" s="334" t="s">
        <v>61</v>
      </c>
      <c r="D14" s="60">
        <v>1287835</v>
      </c>
      <c r="E14" s="8"/>
      <c r="F14" s="60">
        <v>985598</v>
      </c>
      <c r="G14" s="8"/>
      <c r="H14" s="119">
        <v>0</v>
      </c>
      <c r="I14" s="57"/>
      <c r="J14" s="119">
        <v>0</v>
      </c>
    </row>
    <row r="15" spans="1:10" ht="19.5" customHeight="1">
      <c r="A15" s="335" t="s">
        <v>62</v>
      </c>
      <c r="C15" s="62">
        <v>9</v>
      </c>
      <c r="D15" s="63">
        <f>SUM(D11:D14)</f>
        <v>6034038</v>
      </c>
      <c r="E15" s="64"/>
      <c r="F15" s="63">
        <f>SUM(F11:F14)</f>
        <v>3447221</v>
      </c>
      <c r="G15" s="65">
        <v>0</v>
      </c>
      <c r="H15" s="343">
        <v>0</v>
      </c>
      <c r="I15" s="344"/>
      <c r="J15" s="343">
        <v>0</v>
      </c>
    </row>
    <row r="16" spans="1:10" ht="8.1" customHeight="1">
      <c r="A16" s="334"/>
      <c r="D16" s="8"/>
      <c r="E16" s="8"/>
      <c r="F16" s="8"/>
      <c r="G16" s="8"/>
      <c r="H16" s="64"/>
      <c r="I16" s="66"/>
      <c r="J16" s="64"/>
    </row>
    <row r="17" spans="1:10" ht="20.100000000000001" customHeight="1">
      <c r="A17" s="336" t="s">
        <v>63</v>
      </c>
      <c r="D17" s="8"/>
      <c r="E17" s="8"/>
      <c r="F17" s="8"/>
      <c r="G17" s="8"/>
      <c r="H17" s="8"/>
      <c r="I17" s="55"/>
      <c r="J17" s="8"/>
    </row>
    <row r="18" spans="1:10" ht="19.5" customHeight="1">
      <c r="A18" s="334" t="s">
        <v>64</v>
      </c>
      <c r="D18" s="8"/>
      <c r="E18" s="8"/>
      <c r="F18" s="8"/>
      <c r="G18" s="8"/>
      <c r="H18" s="8"/>
      <c r="I18" s="55"/>
      <c r="J18" s="8"/>
    </row>
    <row r="19" spans="1:10" ht="19.5" customHeight="1">
      <c r="A19" s="334"/>
      <c r="B19" s="95" t="s">
        <v>65</v>
      </c>
      <c r="D19" s="9">
        <v>1869461</v>
      </c>
      <c r="E19" s="8"/>
      <c r="F19" s="9">
        <v>1409520</v>
      </c>
      <c r="G19" s="8"/>
      <c r="H19" s="58">
        <v>0</v>
      </c>
      <c r="I19" s="57"/>
      <c r="J19" s="58">
        <v>0</v>
      </c>
    </row>
    <row r="20" spans="1:10" ht="19.5" customHeight="1">
      <c r="A20" s="335"/>
      <c r="B20" s="95" t="s">
        <v>66</v>
      </c>
      <c r="D20" s="9">
        <v>1495502</v>
      </c>
      <c r="E20" s="8"/>
      <c r="F20" s="9">
        <v>586623</v>
      </c>
      <c r="G20" s="8"/>
      <c r="H20" s="58">
        <v>0</v>
      </c>
      <c r="I20" s="57"/>
      <c r="J20" s="58">
        <v>0</v>
      </c>
    </row>
    <row r="21" spans="1:10" ht="19.5" customHeight="1">
      <c r="A21" s="335"/>
      <c r="B21" s="95" t="s">
        <v>67</v>
      </c>
      <c r="D21" s="9">
        <v>185430</v>
      </c>
      <c r="E21" s="8"/>
      <c r="F21" s="9">
        <v>142191</v>
      </c>
      <c r="G21" s="8"/>
      <c r="H21" s="58">
        <v>0</v>
      </c>
      <c r="I21" s="57"/>
      <c r="J21" s="58">
        <v>0</v>
      </c>
    </row>
    <row r="22" spans="1:10" ht="19.5" customHeight="1">
      <c r="A22" s="334" t="s">
        <v>68</v>
      </c>
      <c r="D22" s="60">
        <v>1034515</v>
      </c>
      <c r="E22" s="8"/>
      <c r="F22" s="60">
        <v>769603</v>
      </c>
      <c r="G22" s="8"/>
      <c r="H22" s="119">
        <v>0</v>
      </c>
      <c r="I22" s="57"/>
      <c r="J22" s="119">
        <v>0</v>
      </c>
    </row>
    <row r="23" spans="1:10" ht="19.5" customHeight="1">
      <c r="A23" s="335" t="s">
        <v>69</v>
      </c>
      <c r="D23" s="63">
        <f>SUM(D19:D22)</f>
        <v>4584908</v>
      </c>
      <c r="E23" s="64"/>
      <c r="F23" s="63">
        <f>SUM(F19:F22)</f>
        <v>2907937</v>
      </c>
      <c r="G23" s="65">
        <v>0</v>
      </c>
      <c r="H23" s="343">
        <v>0</v>
      </c>
      <c r="I23" s="344"/>
      <c r="J23" s="343">
        <v>0</v>
      </c>
    </row>
    <row r="24" spans="1:10" ht="8.1" customHeight="1">
      <c r="A24" s="335"/>
      <c r="D24" s="7"/>
      <c r="E24" s="8"/>
      <c r="F24" s="7"/>
      <c r="G24" s="8"/>
      <c r="H24" s="7"/>
      <c r="I24" s="8"/>
      <c r="J24" s="7"/>
    </row>
    <row r="25" spans="1:10" ht="23.45" customHeight="1">
      <c r="A25" s="335" t="s">
        <v>232</v>
      </c>
      <c r="B25" s="43"/>
      <c r="C25" s="67"/>
      <c r="D25" s="68">
        <f>D15-D23</f>
        <v>1449130</v>
      </c>
      <c r="E25" s="64"/>
      <c r="F25" s="68">
        <f>F15-F23</f>
        <v>539284</v>
      </c>
      <c r="G25" s="68">
        <v>0</v>
      </c>
      <c r="H25" s="345">
        <v>0</v>
      </c>
      <c r="I25" s="344"/>
      <c r="J25" s="345">
        <v>0</v>
      </c>
    </row>
    <row r="26" spans="1:10" ht="19.5" customHeight="1">
      <c r="A26" s="334" t="s">
        <v>70</v>
      </c>
      <c r="C26" s="62">
        <v>11</v>
      </c>
      <c r="D26" s="60">
        <v>93094</v>
      </c>
      <c r="E26" s="106"/>
      <c r="F26" s="60">
        <v>187451</v>
      </c>
      <c r="G26" s="7"/>
      <c r="H26" s="60">
        <v>89292</v>
      </c>
      <c r="I26" s="7"/>
      <c r="J26" s="60">
        <v>212563</v>
      </c>
    </row>
    <row r="27" spans="1:10" ht="19.5" customHeight="1">
      <c r="A27" s="335" t="s">
        <v>290</v>
      </c>
      <c r="D27" s="63">
        <f>D25+SUM(D26:D26)</f>
        <v>1542224</v>
      </c>
      <c r="E27" s="64"/>
      <c r="F27" s="63">
        <f>F25+SUM(F26:F26)</f>
        <v>726735</v>
      </c>
      <c r="G27" s="68">
        <v>0</v>
      </c>
      <c r="H27" s="63">
        <f>H25+SUM(H26:H26)</f>
        <v>89292</v>
      </c>
      <c r="I27" s="68">
        <v>0</v>
      </c>
      <c r="J27" s="63">
        <f>J25+SUM(J26:J26)</f>
        <v>212563</v>
      </c>
    </row>
    <row r="28" spans="1:10" ht="11.45" customHeight="1">
      <c r="A28" s="335"/>
      <c r="D28" s="7"/>
      <c r="E28" s="8"/>
      <c r="F28" s="7"/>
      <c r="G28" s="9"/>
      <c r="H28" s="7"/>
      <c r="I28" s="9"/>
      <c r="J28" s="7"/>
    </row>
    <row r="29" spans="1:10" ht="23.45" customHeight="1">
      <c r="A29" s="334" t="s">
        <v>71</v>
      </c>
      <c r="D29" s="9">
        <v>189533</v>
      </c>
      <c r="E29" s="8"/>
      <c r="F29" s="9">
        <v>163751</v>
      </c>
      <c r="G29" s="9"/>
      <c r="H29" s="58">
        <v>0</v>
      </c>
      <c r="I29" s="57"/>
      <c r="J29" s="56">
        <v>0</v>
      </c>
    </row>
    <row r="30" spans="1:10" ht="23.25" customHeight="1">
      <c r="A30" s="95" t="s">
        <v>72</v>
      </c>
      <c r="C30" s="41"/>
      <c r="D30" s="9">
        <v>437480</v>
      </c>
      <c r="E30" s="8"/>
      <c r="F30" s="9">
        <v>328457</v>
      </c>
      <c r="G30" s="8"/>
      <c r="H30" s="9">
        <v>86910</v>
      </c>
      <c r="I30" s="55"/>
      <c r="J30" s="7">
        <v>49221</v>
      </c>
    </row>
    <row r="31" spans="1:10" ht="19.5" customHeight="1">
      <c r="A31" s="335" t="s">
        <v>73</v>
      </c>
      <c r="D31" s="69">
        <f>SUM(D29:D30)</f>
        <v>627013</v>
      </c>
      <c r="E31" s="64"/>
      <c r="F31" s="69">
        <f>SUM(F29:F30)</f>
        <v>492208</v>
      </c>
      <c r="G31" s="65"/>
      <c r="H31" s="69">
        <f>SUM(H29:H30)</f>
        <v>86910</v>
      </c>
      <c r="I31" s="19"/>
      <c r="J31" s="69">
        <f>SUM(J29:J30)</f>
        <v>49221</v>
      </c>
    </row>
    <row r="32" spans="1:10" ht="14.25" customHeight="1">
      <c r="A32" s="335"/>
      <c r="D32" s="8"/>
      <c r="E32" s="8"/>
      <c r="F32" s="8"/>
      <c r="G32" s="8"/>
      <c r="H32" s="8"/>
      <c r="I32" s="55"/>
      <c r="J32" s="8"/>
    </row>
    <row r="33" spans="1:10" ht="20.45" customHeight="1">
      <c r="A33" s="70" t="s">
        <v>298</v>
      </c>
      <c r="B33" s="71"/>
      <c r="C33" s="41"/>
      <c r="D33" s="68">
        <f>D27-D31</f>
        <v>915211</v>
      </c>
      <c r="E33" s="68"/>
      <c r="F33" s="68">
        <f>F27-F31</f>
        <v>234527</v>
      </c>
      <c r="G33" s="68"/>
      <c r="H33" s="68">
        <f>H27-H31</f>
        <v>2382</v>
      </c>
      <c r="I33" s="36"/>
      <c r="J33" s="68">
        <f>J27-J31</f>
        <v>163342</v>
      </c>
    </row>
    <row r="34" spans="1:10" ht="19.5" customHeight="1">
      <c r="A34" s="71" t="s">
        <v>291</v>
      </c>
      <c r="B34" s="71"/>
      <c r="C34" s="41"/>
      <c r="D34" s="68"/>
      <c r="E34" s="68"/>
      <c r="F34" s="68"/>
      <c r="G34" s="68"/>
      <c r="H34" s="68"/>
      <c r="I34" s="36"/>
      <c r="J34" s="68"/>
    </row>
    <row r="35" spans="1:10" ht="19.5" customHeight="1">
      <c r="A35" s="71"/>
      <c r="B35" s="71" t="s">
        <v>187</v>
      </c>
      <c r="C35" s="62">
        <v>5</v>
      </c>
      <c r="D35" s="60">
        <v>48690</v>
      </c>
      <c r="E35" s="9"/>
      <c r="F35" s="60">
        <v>4036</v>
      </c>
      <c r="G35" s="8"/>
      <c r="H35" s="61">
        <v>0</v>
      </c>
      <c r="I35" s="57"/>
      <c r="J35" s="61">
        <v>0</v>
      </c>
    </row>
    <row r="36" spans="1:10" ht="9.6" customHeight="1">
      <c r="A36" s="71"/>
      <c r="B36" s="71"/>
      <c r="D36" s="7"/>
      <c r="E36" s="9"/>
      <c r="F36" s="7"/>
      <c r="G36" s="9"/>
      <c r="H36" s="7"/>
      <c r="I36" s="72"/>
      <c r="J36" s="7"/>
    </row>
    <row r="37" spans="1:10" ht="20.100000000000001" customHeight="1">
      <c r="A37" s="337" t="s">
        <v>299</v>
      </c>
      <c r="B37" s="71"/>
      <c r="D37" s="7"/>
      <c r="E37" s="9"/>
      <c r="F37" s="7"/>
      <c r="G37" s="9"/>
      <c r="H37" s="7"/>
      <c r="I37" s="72"/>
      <c r="J37" s="7"/>
    </row>
    <row r="38" spans="1:10" ht="19.5" customHeight="1">
      <c r="A38" s="70"/>
      <c r="B38" s="70" t="s">
        <v>244</v>
      </c>
      <c r="C38" s="67"/>
      <c r="D38" s="65">
        <f>SUM(D33:D35)</f>
        <v>963901</v>
      </c>
      <c r="E38" s="68"/>
      <c r="F38" s="65">
        <f>SUM(F33:F35)</f>
        <v>238563</v>
      </c>
      <c r="G38" s="68"/>
      <c r="H38" s="65">
        <f>SUM(H33:H35)</f>
        <v>2382</v>
      </c>
      <c r="I38" s="36"/>
      <c r="J38" s="65">
        <f>SUM(J33:J35)</f>
        <v>163342</v>
      </c>
    </row>
    <row r="39" spans="1:10" ht="19.5" customHeight="1">
      <c r="A39" s="71" t="s">
        <v>74</v>
      </c>
      <c r="B39" s="71"/>
      <c r="D39" s="60">
        <v>105160</v>
      </c>
      <c r="E39" s="9"/>
      <c r="F39" s="60">
        <v>104057</v>
      </c>
      <c r="G39" s="7"/>
      <c r="H39" s="60">
        <v>60803</v>
      </c>
      <c r="I39" s="13"/>
      <c r="J39" s="60">
        <v>50087</v>
      </c>
    </row>
    <row r="40" spans="1:10" ht="19.5" customHeight="1">
      <c r="A40" s="70" t="s">
        <v>292</v>
      </c>
      <c r="B40" s="70"/>
      <c r="C40" s="67"/>
      <c r="D40" s="65">
        <f>D38-D39</f>
        <v>858741</v>
      </c>
      <c r="E40" s="65"/>
      <c r="F40" s="65">
        <f>F38-F39</f>
        <v>134506</v>
      </c>
      <c r="G40" s="65">
        <f>G38-G39</f>
        <v>0</v>
      </c>
      <c r="H40" s="65">
        <f>H38-H39</f>
        <v>-58421</v>
      </c>
      <c r="I40" s="19">
        <f>I38-I39</f>
        <v>0</v>
      </c>
      <c r="J40" s="65">
        <f>J38-J39</f>
        <v>113255</v>
      </c>
    </row>
    <row r="41" spans="1:10" ht="19.5" customHeight="1">
      <c r="A41" s="71" t="s">
        <v>293</v>
      </c>
      <c r="B41" s="71"/>
      <c r="C41" s="62"/>
      <c r="D41" s="60">
        <v>-5636</v>
      </c>
      <c r="E41" s="9"/>
      <c r="F41" s="60">
        <v>595</v>
      </c>
      <c r="G41" s="8"/>
      <c r="H41" s="73">
        <v>-15324</v>
      </c>
      <c r="I41" s="55"/>
      <c r="J41" s="73">
        <v>-2515</v>
      </c>
    </row>
    <row r="42" spans="1:10" ht="19.5" customHeight="1" thickBot="1">
      <c r="A42" s="337" t="s">
        <v>233</v>
      </c>
      <c r="B42" s="71"/>
      <c r="C42" s="75"/>
      <c r="D42" s="76">
        <f>D40-D41</f>
        <v>864377</v>
      </c>
      <c r="E42" s="68"/>
      <c r="F42" s="76">
        <f>F40-F41</f>
        <v>133911</v>
      </c>
      <c r="G42" s="65"/>
      <c r="H42" s="76">
        <f>IF(ISTEXT(H41),H40,H40-H41)</f>
        <v>-43097</v>
      </c>
      <c r="I42" s="19"/>
      <c r="J42" s="76">
        <f>IF(ISTEXT(J41),J40,J40-J41)</f>
        <v>115770</v>
      </c>
    </row>
    <row r="43" spans="1:10" ht="6.6" customHeight="1" thickTop="1">
      <c r="C43" s="75"/>
      <c r="D43" s="8"/>
      <c r="E43" s="8"/>
      <c r="F43" s="8"/>
      <c r="G43" s="8"/>
      <c r="H43" s="8"/>
      <c r="I43" s="55"/>
      <c r="J43" s="8"/>
    </row>
    <row r="44" spans="1:10" ht="22.35" customHeight="1">
      <c r="A44" s="338" t="s">
        <v>294</v>
      </c>
      <c r="C44" s="75"/>
      <c r="D44" s="8"/>
      <c r="E44" s="8"/>
      <c r="F44" s="8"/>
      <c r="G44" s="8"/>
      <c r="H44" s="8"/>
      <c r="I44" s="55"/>
      <c r="J44" s="8"/>
    </row>
    <row r="45" spans="1:10" ht="19.5" customHeight="1">
      <c r="A45" s="339" t="s">
        <v>325</v>
      </c>
      <c r="B45" s="71"/>
      <c r="C45" s="62">
        <v>12</v>
      </c>
      <c r="D45" s="7">
        <v>979841</v>
      </c>
      <c r="E45" s="8"/>
      <c r="F45" s="7">
        <v>189123</v>
      </c>
      <c r="G45" s="8"/>
      <c r="H45" s="7">
        <v>-43097</v>
      </c>
      <c r="I45" s="55"/>
      <c r="J45" s="7">
        <v>115770</v>
      </c>
    </row>
    <row r="46" spans="1:10" ht="19.5" customHeight="1">
      <c r="A46" s="339" t="s">
        <v>326</v>
      </c>
      <c r="D46" s="60">
        <v>-115464</v>
      </c>
      <c r="E46" s="8"/>
      <c r="F46" s="60">
        <v>-55212</v>
      </c>
      <c r="G46" s="8"/>
      <c r="H46" s="61">
        <v>0</v>
      </c>
      <c r="I46" s="57"/>
      <c r="J46" s="61">
        <v>0</v>
      </c>
    </row>
    <row r="47" spans="1:10" ht="19.5" customHeight="1" thickBot="1">
      <c r="A47" s="43"/>
      <c r="D47" s="76">
        <f>SUM(D45:D46)</f>
        <v>864377</v>
      </c>
      <c r="E47" s="64"/>
      <c r="F47" s="76">
        <f>SUM(F45:F46)</f>
        <v>133911</v>
      </c>
      <c r="G47" s="65"/>
      <c r="H47" s="76">
        <f>SUM(H45:H46)</f>
        <v>-43097</v>
      </c>
      <c r="I47" s="19"/>
      <c r="J47" s="76">
        <f>SUM(J45:J46)</f>
        <v>115770</v>
      </c>
    </row>
    <row r="48" spans="1:10" ht="8.1" customHeight="1" thickTop="1">
      <c r="D48" s="8"/>
      <c r="E48" s="8"/>
      <c r="F48" s="8"/>
      <c r="G48" s="8"/>
      <c r="H48" s="8"/>
      <c r="I48" s="55"/>
      <c r="J48" s="8"/>
    </row>
    <row r="49" spans="1:10" ht="18.600000000000001" customHeight="1">
      <c r="A49" s="78" t="s">
        <v>295</v>
      </c>
      <c r="B49" s="339"/>
      <c r="D49" s="8"/>
      <c r="E49" s="8"/>
      <c r="F49" s="8"/>
      <c r="G49" s="8"/>
      <c r="H49" s="8"/>
      <c r="I49" s="55"/>
      <c r="J49" s="8"/>
    </row>
    <row r="50" spans="1:10" ht="19.5" customHeight="1" thickBot="1">
      <c r="A50" s="339" t="s">
        <v>296</v>
      </c>
      <c r="B50" s="339"/>
      <c r="C50" s="62">
        <f>C45</f>
        <v>12</v>
      </c>
      <c r="D50" s="240">
        <v>0.53556212794489211</v>
      </c>
      <c r="E50" s="241"/>
      <c r="F50" s="240">
        <v>0.1</v>
      </c>
      <c r="G50" s="241"/>
      <c r="H50" s="240">
        <v>-2.3647647724578749E-2</v>
      </c>
      <c r="I50" s="242"/>
      <c r="J50" s="240">
        <v>6.352386887891226E-2</v>
      </c>
    </row>
    <row r="51" spans="1:10" ht="19.5" hidden="1" customHeight="1" thickTop="1" thickBot="1">
      <c r="A51" s="340" t="s">
        <v>297</v>
      </c>
      <c r="B51" s="340"/>
      <c r="D51" s="79"/>
      <c r="E51" s="80"/>
      <c r="F51" s="79">
        <f>F50</f>
        <v>0.1</v>
      </c>
      <c r="G51" s="80"/>
      <c r="H51" s="79"/>
      <c r="I51" s="80"/>
      <c r="J51" s="79">
        <f>J50</f>
        <v>6.352386887891226E-2</v>
      </c>
    </row>
    <row r="52" spans="1:10" ht="19.5" hidden="1" customHeight="1">
      <c r="A52" s="120" t="s">
        <v>75</v>
      </c>
      <c r="B52" s="120"/>
      <c r="D52" s="81"/>
      <c r="E52" s="82"/>
      <c r="F52" s="81"/>
      <c r="G52" s="82"/>
      <c r="H52" s="83"/>
      <c r="I52" s="84"/>
      <c r="J52" s="83"/>
    </row>
    <row r="53" spans="1:10" ht="19.5" hidden="1" customHeight="1" thickBot="1">
      <c r="A53" s="121" t="s">
        <v>76</v>
      </c>
      <c r="B53" s="121"/>
      <c r="C53" s="41"/>
      <c r="D53" s="85"/>
      <c r="E53" s="80"/>
      <c r="F53" s="85">
        <v>0</v>
      </c>
      <c r="G53" s="80"/>
      <c r="H53" s="86"/>
      <c r="I53" s="87"/>
      <c r="J53" s="86">
        <v>0</v>
      </c>
    </row>
    <row r="54" spans="1:10" ht="19.5" customHeight="1" thickTop="1">
      <c r="A54" s="121"/>
      <c r="B54" s="121"/>
      <c r="C54" s="41"/>
      <c r="D54" s="88"/>
      <c r="E54" s="89"/>
      <c r="F54" s="88"/>
      <c r="G54" s="90"/>
      <c r="H54" s="88"/>
      <c r="I54" s="91"/>
      <c r="J54" s="88"/>
    </row>
    <row r="55" spans="1:10" ht="19.5" customHeight="1">
      <c r="A55" s="121"/>
      <c r="B55" s="121"/>
      <c r="C55" s="41"/>
      <c r="D55" s="88"/>
      <c r="E55" s="92"/>
      <c r="F55" s="88"/>
      <c r="G55" s="93"/>
      <c r="H55" s="88"/>
      <c r="I55" s="94"/>
      <c r="J55" s="88"/>
    </row>
    <row r="56" spans="1:10" ht="19.5" customHeight="1">
      <c r="A56" s="121"/>
      <c r="B56" s="121"/>
      <c r="H56" s="96"/>
      <c r="J56" s="96"/>
    </row>
    <row r="57" spans="1:10" ht="19.5" customHeight="1">
      <c r="D57" s="88"/>
      <c r="E57" s="92"/>
      <c r="F57" s="88"/>
      <c r="G57" s="93"/>
      <c r="H57" s="88"/>
      <c r="I57" s="235"/>
      <c r="J57" s="88"/>
    </row>
    <row r="58" spans="1:10" ht="19.5" customHeight="1">
      <c r="H58" s="96"/>
      <c r="J58" s="96"/>
    </row>
    <row r="59" spans="1:10" ht="19.5" customHeight="1">
      <c r="D59" s="97"/>
      <c r="F59" s="97"/>
      <c r="H59" s="98"/>
      <c r="J59" s="98"/>
    </row>
    <row r="60" spans="1:10" ht="19.5" customHeight="1">
      <c r="H60" s="98"/>
      <c r="J60" s="98"/>
    </row>
    <row r="61" spans="1:10" ht="19.5" customHeight="1">
      <c r="H61" s="96"/>
      <c r="J61" s="96"/>
    </row>
    <row r="62" spans="1:10" ht="19.5" customHeight="1">
      <c r="H62" s="96"/>
      <c r="J62" s="96"/>
    </row>
    <row r="63" spans="1:10" ht="19.5" customHeight="1">
      <c r="H63" s="98"/>
      <c r="J63" s="98"/>
    </row>
    <row r="64" spans="1:10" ht="19.5" customHeight="1">
      <c r="H64" s="96"/>
      <c r="J64" s="96"/>
    </row>
    <row r="65" spans="6:10" ht="19.5" customHeight="1">
      <c r="F65" s="99"/>
      <c r="H65" s="96"/>
      <c r="J65" s="96"/>
    </row>
    <row r="66" spans="6:10" ht="19.5" customHeight="1">
      <c r="H66" s="98"/>
      <c r="J66" s="98"/>
    </row>
    <row r="67" spans="6:10" ht="19.5" customHeight="1">
      <c r="H67" s="98"/>
      <c r="J67" s="98"/>
    </row>
    <row r="68" spans="6:10" ht="19.5" customHeight="1">
      <c r="H68" s="98"/>
      <c r="J68" s="98"/>
    </row>
    <row r="69" spans="6:10" ht="19.5" customHeight="1">
      <c r="H69" s="98"/>
      <c r="J69" s="98"/>
    </row>
    <row r="70" spans="6:10" ht="19.5" customHeight="1">
      <c r="H70" s="98"/>
      <c r="J70" s="98"/>
    </row>
    <row r="71" spans="6:10" ht="19.5" customHeight="1">
      <c r="H71" s="98"/>
      <c r="J71" s="98"/>
    </row>
    <row r="72" spans="6:10" ht="19.5" customHeight="1">
      <c r="H72" s="98"/>
      <c r="J72" s="98"/>
    </row>
    <row r="73" spans="6:10" ht="19.5" customHeight="1">
      <c r="H73" s="98"/>
      <c r="J73" s="98"/>
    </row>
    <row r="74" spans="6:10" ht="19.5" customHeight="1">
      <c r="H74" s="98"/>
      <c r="J74" s="98"/>
    </row>
    <row r="75" spans="6:10" ht="19.5" customHeight="1">
      <c r="H75" s="98"/>
      <c r="J75" s="98"/>
    </row>
    <row r="76" spans="6:10" ht="19.5" customHeight="1">
      <c r="H76" s="98"/>
      <c r="J76" s="98"/>
    </row>
    <row r="77" spans="6:10" ht="19.5" customHeight="1">
      <c r="H77" s="98"/>
      <c r="J77" s="98"/>
    </row>
    <row r="78" spans="6:10" ht="19.5" customHeight="1">
      <c r="H78" s="96"/>
      <c r="J78" s="96"/>
    </row>
    <row r="79" spans="6:10" ht="19.5" customHeight="1">
      <c r="H79" s="98"/>
      <c r="J79" s="98"/>
    </row>
    <row r="80" spans="6:10" ht="19.5" customHeight="1">
      <c r="H80" s="96"/>
      <c r="J80" s="96"/>
    </row>
    <row r="81" spans="8:10" ht="19.5" customHeight="1">
      <c r="H81" s="98"/>
      <c r="J81" s="98"/>
    </row>
    <row r="82" spans="8:10" ht="19.5" customHeight="1">
      <c r="H82" s="98"/>
      <c r="J82" s="98"/>
    </row>
    <row r="83" spans="8:10" ht="19.5" customHeight="1">
      <c r="H83" s="96"/>
      <c r="J83" s="96"/>
    </row>
    <row r="84" spans="8:10" ht="19.5" customHeight="1">
      <c r="H84" s="96"/>
      <c r="J84" s="96"/>
    </row>
    <row r="85" spans="8:10" ht="19.5" customHeight="1">
      <c r="H85" s="98"/>
      <c r="J85" s="98"/>
    </row>
    <row r="86" spans="8:10" ht="19.5" customHeight="1">
      <c r="H86" s="98"/>
      <c r="J86" s="98"/>
    </row>
    <row r="87" spans="8:10" ht="19.5" customHeight="1">
      <c r="H87" s="96"/>
      <c r="J87" s="96"/>
    </row>
    <row r="88" spans="8:10" ht="19.5" customHeight="1">
      <c r="H88" s="96"/>
      <c r="J88" s="96"/>
    </row>
    <row r="89" spans="8:10" ht="19.5" customHeight="1">
      <c r="H89" s="96"/>
      <c r="J89" s="96"/>
    </row>
    <row r="90" spans="8:10" ht="19.5" customHeight="1">
      <c r="H90" s="96"/>
      <c r="J90" s="96"/>
    </row>
    <row r="91" spans="8:10" ht="19.5" customHeight="1">
      <c r="H91" s="96"/>
      <c r="J91" s="96"/>
    </row>
    <row r="92" spans="8:10" ht="19.5" customHeight="1">
      <c r="H92" s="98"/>
      <c r="J92" s="98"/>
    </row>
    <row r="93" spans="8:10" ht="19.5" customHeight="1">
      <c r="H93" s="96"/>
      <c r="J93" s="96"/>
    </row>
    <row r="94" spans="8:10" ht="19.5" customHeight="1">
      <c r="H94" s="98"/>
      <c r="J94" s="98"/>
    </row>
    <row r="95" spans="8:10" ht="19.5" customHeight="1">
      <c r="H95" s="96"/>
      <c r="J95" s="96"/>
    </row>
    <row r="96" spans="8:10" ht="19.5" customHeight="1">
      <c r="H96" s="98"/>
      <c r="J96" s="98"/>
    </row>
    <row r="97" spans="8:10" ht="19.5" customHeight="1">
      <c r="H97" s="96"/>
      <c r="J97" s="96"/>
    </row>
    <row r="98" spans="8:10" ht="19.5" customHeight="1">
      <c r="H98" s="96"/>
      <c r="J98" s="96"/>
    </row>
    <row r="99" spans="8:10" ht="19.5" customHeight="1">
      <c r="H99" s="96"/>
      <c r="J99" s="96"/>
    </row>
    <row r="100" spans="8:10" ht="19.5" customHeight="1">
      <c r="H100" s="96"/>
      <c r="J100" s="96"/>
    </row>
    <row r="101" spans="8:10" ht="19.5" customHeight="1">
      <c r="H101" s="96"/>
      <c r="J101" s="96"/>
    </row>
    <row r="102" spans="8:10" ht="19.5" customHeight="1">
      <c r="H102" s="98"/>
      <c r="J102" s="98"/>
    </row>
    <row r="103" spans="8:10" ht="19.5" customHeight="1">
      <c r="H103" s="96"/>
      <c r="J103" s="96"/>
    </row>
    <row r="104" spans="8:10" ht="19.5" customHeight="1">
      <c r="H104" s="96"/>
      <c r="J104" s="96"/>
    </row>
    <row r="105" spans="8:10" ht="19.5" customHeight="1">
      <c r="H105" s="96"/>
      <c r="J105" s="96"/>
    </row>
    <row r="106" spans="8:10" ht="19.5" customHeight="1">
      <c r="H106" s="96"/>
      <c r="J106" s="96"/>
    </row>
    <row r="107" spans="8:10" ht="19.5" customHeight="1">
      <c r="H107" s="96"/>
      <c r="J107" s="96"/>
    </row>
    <row r="108" spans="8:10" ht="19.5" customHeight="1">
      <c r="H108" s="96"/>
      <c r="J108" s="96"/>
    </row>
    <row r="109" spans="8:10" ht="19.5" customHeight="1">
      <c r="H109" s="98"/>
      <c r="J109" s="98"/>
    </row>
    <row r="110" spans="8:10" ht="19.5" customHeight="1">
      <c r="H110" s="96"/>
      <c r="J110" s="96"/>
    </row>
    <row r="111" spans="8:10" ht="19.5" customHeight="1">
      <c r="H111" s="98"/>
      <c r="J111" s="98"/>
    </row>
    <row r="112" spans="8:10" ht="19.5" customHeight="1">
      <c r="H112" s="96"/>
      <c r="J112" s="96"/>
    </row>
    <row r="113" spans="8:10" ht="19.5" customHeight="1">
      <c r="H113" s="98"/>
      <c r="J113" s="98"/>
    </row>
    <row r="114" spans="8:10" ht="19.5" customHeight="1">
      <c r="H114" s="96"/>
      <c r="J114" s="96"/>
    </row>
    <row r="115" spans="8:10" ht="19.5" customHeight="1">
      <c r="H115" s="98"/>
      <c r="J115" s="98"/>
    </row>
    <row r="116" spans="8:10" ht="19.5" customHeight="1">
      <c r="H116" s="98"/>
      <c r="J116" s="98"/>
    </row>
    <row r="117" spans="8:10" ht="19.5" customHeight="1">
      <c r="H117" s="96"/>
      <c r="J117" s="96"/>
    </row>
    <row r="118" spans="8:10" ht="19.5" customHeight="1">
      <c r="H118" s="96"/>
      <c r="J118" s="96"/>
    </row>
    <row r="119" spans="8:10" ht="19.5" customHeight="1">
      <c r="H119" s="98"/>
      <c r="J119" s="98"/>
    </row>
    <row r="120" spans="8:10" ht="19.5" customHeight="1">
      <c r="H120" s="96"/>
      <c r="J120" s="96"/>
    </row>
    <row r="121" spans="8:10" ht="19.5" customHeight="1">
      <c r="H121" s="96"/>
      <c r="J121" s="96"/>
    </row>
    <row r="122" spans="8:10" ht="19.5" customHeight="1">
      <c r="H122" s="98"/>
      <c r="J122" s="98"/>
    </row>
    <row r="123" spans="8:10" ht="19.5" customHeight="1">
      <c r="H123" s="98"/>
      <c r="J123" s="98"/>
    </row>
    <row r="124" spans="8:10" ht="19.5" customHeight="1">
      <c r="H124" s="98"/>
      <c r="J124" s="98"/>
    </row>
    <row r="125" spans="8:10" ht="19.5" customHeight="1">
      <c r="H125" s="98"/>
      <c r="J125" s="98"/>
    </row>
    <row r="126" spans="8:10" ht="19.5" customHeight="1">
      <c r="H126" s="98"/>
      <c r="J126" s="98"/>
    </row>
    <row r="127" spans="8:10" ht="19.5" customHeight="1">
      <c r="H127" s="98"/>
      <c r="J127" s="98"/>
    </row>
    <row r="128" spans="8:10" ht="19.5" customHeight="1">
      <c r="H128" s="98"/>
      <c r="J128" s="98"/>
    </row>
    <row r="129" spans="8:10" ht="19.5" customHeight="1">
      <c r="H129" s="98"/>
      <c r="J129" s="98"/>
    </row>
    <row r="130" spans="8:10" ht="19.5" customHeight="1">
      <c r="H130" s="98"/>
      <c r="J130" s="98"/>
    </row>
    <row r="131" spans="8:10" ht="19.5" customHeight="1">
      <c r="H131" s="98"/>
      <c r="J131" s="98"/>
    </row>
    <row r="132" spans="8:10" ht="19.5" customHeight="1">
      <c r="H132" s="98"/>
      <c r="J132" s="98"/>
    </row>
    <row r="133" spans="8:10" ht="19.5" customHeight="1">
      <c r="H133" s="98"/>
      <c r="J133" s="98"/>
    </row>
    <row r="134" spans="8:10" ht="19.5" customHeight="1">
      <c r="H134" s="98"/>
      <c r="J134" s="98"/>
    </row>
    <row r="135" spans="8:10" ht="19.5" customHeight="1">
      <c r="H135" s="98"/>
      <c r="J135" s="98"/>
    </row>
    <row r="136" spans="8:10" ht="19.5" customHeight="1">
      <c r="H136" s="100"/>
      <c r="J136" s="100"/>
    </row>
    <row r="137" spans="8:10" ht="19.5" customHeight="1">
      <c r="H137" s="101"/>
      <c r="J137" s="101"/>
    </row>
    <row r="138" spans="8:10" ht="19.5" customHeight="1">
      <c r="H138" s="96"/>
      <c r="J138" s="96"/>
    </row>
    <row r="139" spans="8:10" ht="19.5" customHeight="1">
      <c r="H139" s="96"/>
      <c r="J139" s="96"/>
    </row>
    <row r="140" spans="8:10" ht="19.5" customHeight="1">
      <c r="H140" s="96"/>
      <c r="J140" s="96"/>
    </row>
    <row r="141" spans="8:10" ht="19.5" customHeight="1">
      <c r="H141" s="96"/>
      <c r="J141" s="96"/>
    </row>
    <row r="142" spans="8:10" ht="19.5" customHeight="1">
      <c r="H142" s="96"/>
      <c r="J142" s="96"/>
    </row>
    <row r="143" spans="8:10" ht="19.5" customHeight="1">
      <c r="H143" s="96"/>
      <c r="J143" s="96"/>
    </row>
    <row r="144" spans="8:10" ht="19.5" customHeight="1">
      <c r="H144" s="98"/>
      <c r="J144" s="98"/>
    </row>
    <row r="145" spans="8:10" ht="19.5" customHeight="1">
      <c r="H145" s="96"/>
      <c r="J145" s="96"/>
    </row>
    <row r="146" spans="8:10" ht="19.5" customHeight="1">
      <c r="H146" s="96"/>
      <c r="J146" s="96"/>
    </row>
    <row r="147" spans="8:10" ht="19.5" customHeight="1">
      <c r="H147" s="96"/>
      <c r="J147" s="96"/>
    </row>
    <row r="148" spans="8:10" ht="19.5" customHeight="1">
      <c r="H148" s="96"/>
      <c r="J148" s="96"/>
    </row>
    <row r="149" spans="8:10" ht="19.5" customHeight="1">
      <c r="H149" s="96"/>
      <c r="J149" s="96"/>
    </row>
    <row r="150" spans="8:10" ht="19.5" customHeight="1">
      <c r="H150" s="96"/>
      <c r="J150" s="96"/>
    </row>
    <row r="151" spans="8:10" ht="19.5" customHeight="1">
      <c r="H151" s="96"/>
      <c r="J151" s="96"/>
    </row>
    <row r="152" spans="8:10" ht="19.5" customHeight="1">
      <c r="H152" s="98"/>
      <c r="J152" s="98"/>
    </row>
    <row r="153" spans="8:10" ht="19.5" customHeight="1">
      <c r="H153" s="96"/>
      <c r="J153" s="96"/>
    </row>
    <row r="154" spans="8:10" ht="19.5" customHeight="1">
      <c r="H154" s="98"/>
      <c r="J154" s="98"/>
    </row>
    <row r="155" spans="8:10" ht="19.5" customHeight="1">
      <c r="H155" s="96"/>
      <c r="J155" s="96"/>
    </row>
    <row r="156" spans="8:10" ht="19.5" customHeight="1">
      <c r="H156" s="96"/>
      <c r="J156" s="96"/>
    </row>
    <row r="157" spans="8:10" ht="19.5" customHeight="1">
      <c r="H157" s="96"/>
      <c r="J157" s="96"/>
    </row>
    <row r="158" spans="8:10" ht="19.5" customHeight="1">
      <c r="H158" s="96"/>
      <c r="J158" s="96"/>
    </row>
    <row r="159" spans="8:10" ht="19.5" customHeight="1">
      <c r="H159" s="96"/>
      <c r="J159" s="96"/>
    </row>
    <row r="160" spans="8:10" ht="19.5" customHeight="1">
      <c r="H160" s="98"/>
      <c r="J160" s="98"/>
    </row>
    <row r="161" spans="8:10" ht="19.5" customHeight="1">
      <c r="H161" s="98"/>
      <c r="J161" s="98"/>
    </row>
    <row r="162" spans="8:10" ht="19.5" customHeight="1">
      <c r="H162" s="98"/>
      <c r="J162" s="98"/>
    </row>
    <row r="163" spans="8:10" ht="19.5" customHeight="1">
      <c r="H163" s="96"/>
      <c r="J163" s="96"/>
    </row>
    <row r="164" spans="8:10" ht="19.5" customHeight="1">
      <c r="H164" s="96"/>
      <c r="J164" s="96"/>
    </row>
    <row r="165" spans="8:10" ht="19.5" customHeight="1">
      <c r="H165" s="96"/>
      <c r="J165" s="96"/>
    </row>
    <row r="166" spans="8:10" ht="19.5" customHeight="1">
      <c r="H166" s="96"/>
      <c r="J166" s="96"/>
    </row>
    <row r="167" spans="8:10" ht="19.5" customHeight="1">
      <c r="H167" s="98"/>
      <c r="J167" s="98"/>
    </row>
    <row r="168" spans="8:10" ht="19.5" customHeight="1">
      <c r="H168" s="96"/>
      <c r="J168" s="96"/>
    </row>
    <row r="169" spans="8:10" ht="19.5" customHeight="1">
      <c r="H169" s="98"/>
      <c r="J169" s="98"/>
    </row>
    <row r="170" spans="8:10" ht="19.5" customHeight="1">
      <c r="H170" s="100"/>
      <c r="J170" s="100"/>
    </row>
    <row r="171" spans="8:10" ht="19.5" customHeight="1">
      <c r="H171" s="100"/>
      <c r="J171" s="100"/>
    </row>
    <row r="172" spans="8:10" ht="19.5" customHeight="1">
      <c r="H172" s="100"/>
      <c r="J172" s="100"/>
    </row>
    <row r="173" spans="8:10" ht="19.5" customHeight="1">
      <c r="H173" s="96"/>
      <c r="J173" s="96"/>
    </row>
    <row r="174" spans="8:10" ht="19.5" customHeight="1">
      <c r="H174" s="98"/>
      <c r="J174" s="98"/>
    </row>
    <row r="175" spans="8:10" ht="19.5" customHeight="1">
      <c r="H175" s="100"/>
      <c r="J175" s="100"/>
    </row>
    <row r="176" spans="8:10" ht="19.5" customHeight="1">
      <c r="H176" s="100"/>
      <c r="J176" s="100"/>
    </row>
    <row r="177" spans="8:10" ht="19.5" customHeight="1">
      <c r="H177" s="100"/>
      <c r="J177" s="100"/>
    </row>
    <row r="178" spans="8:10" ht="19.5" customHeight="1">
      <c r="H178" s="98"/>
      <c r="J178" s="98"/>
    </row>
    <row r="179" spans="8:10" ht="19.5" customHeight="1">
      <c r="H179" s="96"/>
      <c r="J179" s="96"/>
    </row>
    <row r="180" spans="8:10" ht="19.5" customHeight="1">
      <c r="H180" s="96"/>
      <c r="J180" s="96"/>
    </row>
    <row r="181" spans="8:10" ht="19.5" customHeight="1">
      <c r="H181" s="98"/>
      <c r="J181" s="98"/>
    </row>
    <row r="182" spans="8:10" ht="19.5" customHeight="1">
      <c r="H182" s="96"/>
      <c r="J182" s="96"/>
    </row>
    <row r="183" spans="8:10" ht="19.5" customHeight="1">
      <c r="H183" s="98"/>
      <c r="J183" s="98"/>
    </row>
    <row r="184" spans="8:10" ht="19.5" customHeight="1">
      <c r="H184" s="98"/>
      <c r="J184" s="98"/>
    </row>
    <row r="185" spans="8:10" ht="19.5" customHeight="1">
      <c r="H185" s="98"/>
      <c r="J185" s="98"/>
    </row>
    <row r="186" spans="8:10" ht="19.5" customHeight="1">
      <c r="H186" s="96"/>
      <c r="J186" s="96"/>
    </row>
    <row r="187" spans="8:10" ht="19.5" customHeight="1">
      <c r="H187" s="98"/>
      <c r="J187" s="98"/>
    </row>
    <row r="188" spans="8:10" ht="19.5" customHeight="1">
      <c r="H188" s="96"/>
      <c r="J188" s="96"/>
    </row>
    <row r="189" spans="8:10" ht="19.5" customHeight="1">
      <c r="H189" s="96"/>
      <c r="J189" s="96"/>
    </row>
    <row r="190" spans="8:10" ht="19.5" customHeight="1">
      <c r="H190" s="96"/>
      <c r="J190" s="96"/>
    </row>
    <row r="192" spans="8:10" ht="19.5" customHeight="1">
      <c r="H192" s="98"/>
      <c r="J192" s="98"/>
    </row>
    <row r="193" spans="8:10" ht="19.5" customHeight="1">
      <c r="H193" s="98"/>
      <c r="J193" s="98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8" right="0.55000000000000004" top="0.48" bottom="0.5" header="0.5" footer="0.5"/>
  <pageSetup paperSize="9" scale="78" firstPageNumber="5" fitToHeight="0" orientation="portrait" useFirstPageNumber="1" r:id="rId1"/>
  <headerFooter>
    <oddFooter>&amp;L&amp;"Times New Roman,Regular"
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2"/>
  <sheetViews>
    <sheetView view="pageBreakPreview" topLeftCell="A26" zoomScaleNormal="100" zoomScaleSheetLayoutView="100" workbookViewId="0">
      <selection activeCell="D49" sqref="D49"/>
    </sheetView>
  </sheetViews>
  <sheetFormatPr defaultColWidth="9.140625" defaultRowHeight="19.5" customHeight="1"/>
  <cols>
    <col min="1" max="1" width="1.42578125" style="95" customWidth="1"/>
    <col min="2" max="2" width="48.7109375" style="95" customWidth="1"/>
    <col min="3" max="3" width="3" style="95" customWidth="1"/>
    <col min="4" max="4" width="13.85546875" style="125" customWidth="1"/>
    <col min="5" max="5" width="1.85546875" style="95" customWidth="1"/>
    <col min="6" max="6" width="13.85546875" style="125" customWidth="1"/>
    <col min="7" max="7" width="1.85546875" style="95" customWidth="1"/>
    <col min="8" max="8" width="13.85546875" style="125" customWidth="1"/>
    <col min="9" max="9" width="1.85546875" style="95" customWidth="1"/>
    <col min="10" max="10" width="13.85546875" style="125" customWidth="1"/>
    <col min="11" max="16384" width="9.140625" style="116"/>
  </cols>
  <sheetData>
    <row r="1" spans="1:10" ht="19.5" customHeight="1">
      <c r="A1" s="39" t="s">
        <v>0</v>
      </c>
      <c r="B1" s="43"/>
      <c r="C1" s="43"/>
      <c r="D1" s="42"/>
      <c r="E1" s="43"/>
      <c r="F1" s="42"/>
      <c r="G1" s="43"/>
      <c r="H1" s="42"/>
      <c r="I1" s="43"/>
      <c r="J1" s="42"/>
    </row>
    <row r="2" spans="1:10" ht="19.5" customHeight="1">
      <c r="A2" s="44" t="s">
        <v>52</v>
      </c>
      <c r="B2" s="43"/>
      <c r="C2" s="43"/>
      <c r="D2" s="42"/>
      <c r="E2" s="43"/>
      <c r="F2" s="42"/>
      <c r="G2" s="43"/>
      <c r="H2" s="42"/>
      <c r="I2" s="43"/>
      <c r="J2" s="42"/>
    </row>
    <row r="3" spans="1:10" ht="19.5" customHeight="1">
      <c r="A3" s="102"/>
      <c r="B3" s="103"/>
      <c r="C3" s="103"/>
      <c r="D3" s="104"/>
      <c r="E3" s="103"/>
      <c r="F3" s="104"/>
      <c r="G3" s="103"/>
      <c r="H3" s="104"/>
      <c r="I3" s="103"/>
      <c r="J3" s="104"/>
    </row>
    <row r="4" spans="1:10" ht="19.5" customHeight="1">
      <c r="A4" s="43"/>
      <c r="B4" s="43"/>
      <c r="C4" s="43"/>
      <c r="D4" s="366" t="s">
        <v>53</v>
      </c>
      <c r="E4" s="366"/>
      <c r="F4" s="366"/>
      <c r="G4" s="270"/>
      <c r="H4" s="366" t="s">
        <v>54</v>
      </c>
      <c r="I4" s="366"/>
      <c r="J4" s="366"/>
    </row>
    <row r="5" spans="1:10" ht="19.5" customHeight="1">
      <c r="A5" s="2"/>
      <c r="B5" s="43"/>
      <c r="C5" s="43"/>
      <c r="D5" s="366" t="s">
        <v>55</v>
      </c>
      <c r="E5" s="366"/>
      <c r="F5" s="366"/>
      <c r="G5" s="270"/>
      <c r="H5" s="366" t="s">
        <v>55</v>
      </c>
      <c r="I5" s="366"/>
      <c r="J5" s="366"/>
    </row>
    <row r="6" spans="1:10" ht="19.5" customHeight="1">
      <c r="A6" s="2"/>
      <c r="B6" s="3"/>
      <c r="C6" s="3"/>
      <c r="D6" s="364" t="str">
        <f>PL_YTD!D5</f>
        <v xml:space="preserve">Three-month period ended </v>
      </c>
      <c r="E6" s="364"/>
      <c r="F6" s="364"/>
      <c r="G6" s="47"/>
      <c r="H6" s="367" t="str">
        <f>D6</f>
        <v xml:space="preserve">Three-month period ended </v>
      </c>
      <c r="I6" s="364"/>
      <c r="J6" s="364"/>
    </row>
    <row r="7" spans="1:10" ht="19.5" customHeight="1">
      <c r="A7" s="2"/>
      <c r="B7" s="3"/>
      <c r="C7" s="3"/>
      <c r="D7" s="364" t="str">
        <f>PL_YTD!D6</f>
        <v>31 March</v>
      </c>
      <c r="E7" s="364"/>
      <c r="F7" s="364"/>
      <c r="G7" s="47"/>
      <c r="H7" s="360" t="s">
        <v>5</v>
      </c>
      <c r="I7" s="360"/>
      <c r="J7" s="360"/>
    </row>
    <row r="8" spans="1:10" ht="19.5" customHeight="1">
      <c r="A8" s="43"/>
      <c r="B8" s="43"/>
      <c r="C8" s="351"/>
      <c r="D8" s="269" t="str">
        <f>PL_YTD!D7</f>
        <v>2022</v>
      </c>
      <c r="E8" s="168"/>
      <c r="F8" s="269" t="str">
        <f>PL_YTD!F7</f>
        <v>2021</v>
      </c>
      <c r="G8" s="168"/>
      <c r="H8" s="269" t="str">
        <f>PL_YTD!H7</f>
        <v>2022</v>
      </c>
      <c r="I8" s="168"/>
      <c r="J8" s="269" t="str">
        <f>PL_YTD!J7</f>
        <v>2021</v>
      </c>
    </row>
    <row r="9" spans="1:10" ht="19.5" customHeight="1">
      <c r="A9" s="43"/>
      <c r="B9" s="43"/>
      <c r="C9" s="43"/>
      <c r="D9" s="365" t="s">
        <v>8</v>
      </c>
      <c r="E9" s="365"/>
      <c r="F9" s="365"/>
      <c r="G9" s="365"/>
      <c r="H9" s="365"/>
      <c r="I9" s="365"/>
      <c r="J9" s="365"/>
    </row>
    <row r="10" spans="1:10" ht="19.5" customHeight="1">
      <c r="A10" s="43"/>
      <c r="B10" s="43"/>
      <c r="C10" s="43"/>
      <c r="D10" s="348"/>
      <c r="E10" s="348"/>
      <c r="F10" s="348"/>
      <c r="G10" s="348"/>
      <c r="H10" s="348"/>
      <c r="I10" s="348"/>
      <c r="J10" s="348"/>
    </row>
    <row r="11" spans="1:10" ht="19.5" customHeight="1">
      <c r="A11" s="103" t="s">
        <v>233</v>
      </c>
      <c r="B11" s="90"/>
      <c r="C11" s="90"/>
      <c r="D11" s="65">
        <f>PL_YTD!D42</f>
        <v>864377</v>
      </c>
      <c r="E11" s="105"/>
      <c r="F11" s="65">
        <f>PL_YTD!F42</f>
        <v>133911</v>
      </c>
      <c r="G11" s="105"/>
      <c r="H11" s="65">
        <f>PL_YTD!H42</f>
        <v>-43097</v>
      </c>
      <c r="I11" s="105"/>
      <c r="J11" s="65">
        <f>PL_YTD!J42</f>
        <v>115770</v>
      </c>
    </row>
    <row r="12" spans="1:10" ht="19.5" customHeight="1">
      <c r="A12" s="103"/>
      <c r="B12" s="90"/>
      <c r="C12" s="90"/>
      <c r="D12" s="65"/>
      <c r="E12" s="105"/>
      <c r="F12" s="65"/>
      <c r="G12" s="105"/>
      <c r="H12" s="65"/>
      <c r="I12" s="105"/>
      <c r="J12" s="65"/>
    </row>
    <row r="13" spans="1:10" ht="19.5" customHeight="1">
      <c r="A13" s="103" t="s">
        <v>234</v>
      </c>
      <c r="B13" s="90"/>
      <c r="C13" s="90"/>
      <c r="D13" s="7"/>
      <c r="E13" s="106"/>
      <c r="F13" s="7"/>
      <c r="G13" s="106"/>
      <c r="H13" s="107"/>
      <c r="I13" s="106"/>
      <c r="J13" s="107"/>
    </row>
    <row r="14" spans="1:10" ht="19.5" customHeight="1">
      <c r="A14" s="32" t="s">
        <v>77</v>
      </c>
      <c r="B14" s="108"/>
      <c r="C14" s="108"/>
      <c r="D14" s="7"/>
      <c r="E14" s="106"/>
      <c r="F14" s="7"/>
      <c r="G14" s="106"/>
      <c r="H14" s="107"/>
      <c r="I14" s="106"/>
      <c r="J14" s="107"/>
    </row>
    <row r="15" spans="1:10" ht="19.5" customHeight="1">
      <c r="A15" s="103"/>
      <c r="B15" s="108" t="s">
        <v>78</v>
      </c>
      <c r="C15" s="108"/>
      <c r="D15" s="7"/>
      <c r="E15" s="106"/>
      <c r="F15" s="7"/>
      <c r="G15" s="106"/>
      <c r="H15" s="107"/>
      <c r="I15" s="106"/>
      <c r="J15" s="107"/>
    </row>
    <row r="16" spans="1:10" ht="19.5" customHeight="1">
      <c r="A16" s="109"/>
      <c r="B16" s="90" t="s">
        <v>318</v>
      </c>
      <c r="C16" s="110"/>
      <c r="D16" s="7">
        <v>-73634</v>
      </c>
      <c r="E16" s="106"/>
      <c r="F16" s="7">
        <v>653173</v>
      </c>
      <c r="G16" s="106"/>
      <c r="H16" s="59">
        <v>0</v>
      </c>
      <c r="I16" s="30"/>
      <c r="J16" s="59">
        <v>0</v>
      </c>
    </row>
    <row r="17" spans="1:10" ht="19.5" customHeight="1">
      <c r="A17" s="109"/>
      <c r="B17" s="90" t="s">
        <v>300</v>
      </c>
      <c r="C17" s="110"/>
      <c r="D17" s="7">
        <v>-77549</v>
      </c>
      <c r="E17" s="106"/>
      <c r="F17" s="7">
        <v>2101</v>
      </c>
      <c r="G17" s="106"/>
      <c r="H17" s="10">
        <v>-14679</v>
      </c>
      <c r="I17" s="106"/>
      <c r="J17" s="10">
        <v>2884</v>
      </c>
    </row>
    <row r="18" spans="1:10" ht="19.5" hidden="1" customHeight="1">
      <c r="A18" s="109"/>
      <c r="B18" s="90" t="s">
        <v>213</v>
      </c>
      <c r="C18" s="110"/>
      <c r="D18" s="7"/>
      <c r="E18" s="106"/>
      <c r="F18" s="7"/>
      <c r="G18" s="106"/>
      <c r="H18" s="10"/>
      <c r="I18" s="106"/>
      <c r="J18" s="10"/>
    </row>
    <row r="19" spans="1:10" ht="19.5" hidden="1" customHeight="1">
      <c r="A19" s="109"/>
      <c r="B19" s="90" t="s">
        <v>188</v>
      </c>
      <c r="C19" s="110"/>
      <c r="D19" s="59"/>
      <c r="E19" s="106"/>
      <c r="F19" s="59">
        <v>0</v>
      </c>
      <c r="G19" s="106"/>
      <c r="H19" s="59"/>
      <c r="I19" s="106"/>
      <c r="J19" s="59">
        <v>0</v>
      </c>
    </row>
    <row r="20" spans="1:10" ht="19.5" customHeight="1">
      <c r="A20" s="109"/>
      <c r="B20" s="110" t="s">
        <v>79</v>
      </c>
      <c r="C20" s="41"/>
      <c r="D20" s="60">
        <v>15510</v>
      </c>
      <c r="E20" s="106"/>
      <c r="F20" s="60">
        <v>-420</v>
      </c>
      <c r="G20" s="106"/>
      <c r="H20" s="73">
        <v>2936</v>
      </c>
      <c r="I20" s="106"/>
      <c r="J20" s="73">
        <v>-577</v>
      </c>
    </row>
    <row r="21" spans="1:10" ht="19.5" customHeight="1">
      <c r="A21" s="111" t="s">
        <v>80</v>
      </c>
      <c r="B21" s="112"/>
      <c r="C21" s="41"/>
      <c r="D21" s="7"/>
      <c r="E21" s="106"/>
      <c r="F21" s="7"/>
      <c r="G21" s="106"/>
      <c r="H21" s="10"/>
      <c r="I21" s="106"/>
      <c r="J21" s="10"/>
    </row>
    <row r="22" spans="1:10" ht="19.5" customHeight="1">
      <c r="A22" s="111"/>
      <c r="B22" s="113" t="s">
        <v>81</v>
      </c>
      <c r="C22" s="41"/>
      <c r="D22" s="63">
        <f>SUM(D16:D20)</f>
        <v>-135673</v>
      </c>
      <c r="E22" s="106"/>
      <c r="F22" s="63">
        <f>SUM(F16:F20)</f>
        <v>654854</v>
      </c>
      <c r="G22" s="106"/>
      <c r="H22" s="63">
        <f>SUM(H16:H20)</f>
        <v>-11743</v>
      </c>
      <c r="I22" s="106"/>
      <c r="J22" s="63">
        <f>SUM(J16:J20)</f>
        <v>2307</v>
      </c>
    </row>
    <row r="23" spans="1:10" ht="19.5" customHeight="1">
      <c r="A23" s="111"/>
      <c r="B23" s="113"/>
      <c r="C23" s="41"/>
      <c r="D23" s="65"/>
      <c r="E23" s="106"/>
      <c r="F23" s="65"/>
      <c r="G23" s="106"/>
      <c r="H23" s="65"/>
      <c r="I23" s="106"/>
      <c r="J23" s="65"/>
    </row>
    <row r="24" spans="1:10" ht="19.5" customHeight="1">
      <c r="A24" s="32" t="s">
        <v>82</v>
      </c>
      <c r="C24" s="90"/>
      <c r="D24" s="7"/>
      <c r="E24" s="106"/>
      <c r="F24" s="7"/>
      <c r="G24" s="106"/>
      <c r="H24" s="107"/>
      <c r="I24" s="106"/>
      <c r="J24" s="107"/>
    </row>
    <row r="25" spans="1:10" ht="19.5" hidden="1" customHeight="1">
      <c r="A25" s="103"/>
      <c r="B25" s="90" t="s">
        <v>206</v>
      </c>
      <c r="C25" s="90"/>
      <c r="D25" s="59">
        <v>0</v>
      </c>
      <c r="E25" s="106"/>
      <c r="F25" s="59">
        <v>0</v>
      </c>
      <c r="G25" s="106"/>
      <c r="H25" s="59"/>
      <c r="I25" s="106"/>
      <c r="J25" s="59"/>
    </row>
    <row r="26" spans="1:10" ht="19.5" customHeight="1">
      <c r="A26" s="103"/>
      <c r="B26" s="90" t="s">
        <v>319</v>
      </c>
      <c r="C26" s="90"/>
      <c r="D26" s="59">
        <v>-190</v>
      </c>
      <c r="E26" s="106"/>
      <c r="F26" s="59">
        <v>0</v>
      </c>
      <c r="G26" s="106"/>
      <c r="H26" s="59">
        <v>-190</v>
      </c>
      <c r="I26" s="106"/>
      <c r="J26" s="59">
        <v>0</v>
      </c>
    </row>
    <row r="27" spans="1:10" ht="19.5" customHeight="1">
      <c r="A27" s="103"/>
      <c r="B27" s="90" t="s">
        <v>301</v>
      </c>
      <c r="C27" s="90"/>
      <c r="D27" s="59"/>
      <c r="E27" s="106"/>
      <c r="F27" s="59"/>
      <c r="G27" s="106"/>
      <c r="H27" s="59"/>
      <c r="I27" s="106"/>
      <c r="J27" s="59"/>
    </row>
    <row r="28" spans="1:10" ht="19.5" customHeight="1">
      <c r="A28" s="103"/>
      <c r="B28" s="243" t="s">
        <v>245</v>
      </c>
      <c r="C28" s="90"/>
      <c r="D28" s="59">
        <v>-1933</v>
      </c>
      <c r="E28" s="106"/>
      <c r="F28" s="59">
        <v>-11922</v>
      </c>
      <c r="G28" s="106"/>
      <c r="H28" s="59">
        <v>0</v>
      </c>
      <c r="I28" s="106"/>
      <c r="J28" s="59">
        <v>0</v>
      </c>
    </row>
    <row r="29" spans="1:10" ht="19.5" customHeight="1">
      <c r="A29" s="103"/>
      <c r="B29" s="110" t="s">
        <v>320</v>
      </c>
      <c r="C29" s="90"/>
      <c r="D29" s="61">
        <v>771</v>
      </c>
      <c r="E29" s="106"/>
      <c r="F29" s="61">
        <v>-1918</v>
      </c>
      <c r="G29" s="106"/>
      <c r="H29" s="61">
        <v>38</v>
      </c>
      <c r="I29" s="106"/>
      <c r="J29" s="61">
        <v>0</v>
      </c>
    </row>
    <row r="30" spans="1:10" ht="19.5" customHeight="1">
      <c r="A30" s="103" t="s">
        <v>83</v>
      </c>
      <c r="B30" s="112"/>
      <c r="C30" s="90"/>
      <c r="D30" s="114"/>
      <c r="E30" s="106"/>
      <c r="F30" s="114"/>
      <c r="G30" s="106"/>
      <c r="H30" s="114"/>
      <c r="I30" s="106"/>
      <c r="J30" s="114"/>
    </row>
    <row r="31" spans="1:10" ht="19.5" customHeight="1">
      <c r="A31" s="50"/>
      <c r="B31" s="103" t="s">
        <v>81</v>
      </c>
      <c r="C31" s="90"/>
      <c r="D31" s="115">
        <f>SUM(D25:D29)</f>
        <v>-1352</v>
      </c>
      <c r="E31" s="105"/>
      <c r="F31" s="115">
        <f>SUM(F25:F29)</f>
        <v>-13840</v>
      </c>
      <c r="G31" s="105"/>
      <c r="H31" s="115">
        <f>SUM(H25:H29)</f>
        <v>-152</v>
      </c>
      <c r="I31" s="106"/>
      <c r="J31" s="115">
        <f>SUM(J25:J29)</f>
        <v>0</v>
      </c>
    </row>
    <row r="32" spans="1:10" ht="9" customHeight="1">
      <c r="A32" s="111"/>
      <c r="B32" s="341"/>
      <c r="C32" s="41"/>
      <c r="D32" s="65"/>
      <c r="E32" s="106"/>
      <c r="F32" s="65"/>
      <c r="G32" s="106"/>
      <c r="H32" s="65"/>
      <c r="I32" s="106"/>
      <c r="J32" s="65"/>
    </row>
    <row r="33" spans="1:10" ht="19.5" customHeight="1">
      <c r="A33" s="111" t="s">
        <v>234</v>
      </c>
      <c r="B33" s="90"/>
      <c r="C33" s="90"/>
      <c r="D33" s="7"/>
      <c r="E33" s="106"/>
      <c r="F33" s="7"/>
      <c r="G33" s="106"/>
      <c r="H33" s="7"/>
      <c r="I33" s="106"/>
      <c r="J33" s="7"/>
    </row>
    <row r="34" spans="1:10" ht="19.5" customHeight="1">
      <c r="A34" s="109"/>
      <c r="B34" s="111" t="s">
        <v>84</v>
      </c>
      <c r="C34" s="111"/>
      <c r="D34" s="63">
        <f>D31+D22</f>
        <v>-137025</v>
      </c>
      <c r="E34" s="105"/>
      <c r="F34" s="63">
        <f>F31+F22</f>
        <v>641014</v>
      </c>
      <c r="G34" s="65"/>
      <c r="H34" s="63">
        <f>H31+H22</f>
        <v>-11895</v>
      </c>
      <c r="I34" s="65"/>
      <c r="J34" s="63">
        <f>J31+J22</f>
        <v>2307</v>
      </c>
    </row>
    <row r="35" spans="1:10" ht="19.5" customHeight="1">
      <c r="A35" s="111" t="s">
        <v>302</v>
      </c>
      <c r="B35" s="90"/>
      <c r="C35" s="90"/>
      <c r="D35" s="7"/>
      <c r="E35" s="106"/>
      <c r="F35" s="7"/>
      <c r="G35" s="106"/>
      <c r="H35" s="7"/>
      <c r="I35" s="106"/>
      <c r="J35" s="7"/>
    </row>
    <row r="36" spans="1:10" ht="19.5" customHeight="1" thickBot="1">
      <c r="A36" s="111"/>
      <c r="B36" s="111" t="s">
        <v>85</v>
      </c>
      <c r="C36" s="111"/>
      <c r="D36" s="76">
        <f>D11+D34</f>
        <v>727352</v>
      </c>
      <c r="E36" s="105"/>
      <c r="F36" s="76">
        <f>F11+F34</f>
        <v>774925</v>
      </c>
      <c r="G36" s="105"/>
      <c r="H36" s="76">
        <f>H11+H34</f>
        <v>-54992</v>
      </c>
      <c r="I36" s="105"/>
      <c r="J36" s="76">
        <f>J11+J34</f>
        <v>118077</v>
      </c>
    </row>
    <row r="37" spans="1:10" ht="19.5" customHeight="1" thickTop="1">
      <c r="A37" s="111"/>
      <c r="B37" s="117"/>
      <c r="C37" s="117"/>
      <c r="D37" s="65"/>
      <c r="E37" s="105"/>
      <c r="F37" s="65"/>
      <c r="G37" s="105"/>
      <c r="H37" s="65"/>
      <c r="I37" s="105"/>
      <c r="J37" s="65"/>
    </row>
    <row r="38" spans="1:10" ht="19.5" customHeight="1">
      <c r="A38" s="111" t="s">
        <v>303</v>
      </c>
      <c r="B38" s="103"/>
      <c r="C38" s="103"/>
      <c r="D38" s="7"/>
      <c r="E38" s="106"/>
      <c r="F38" s="7"/>
      <c r="G38" s="106"/>
      <c r="H38" s="7"/>
      <c r="I38" s="106"/>
      <c r="J38" s="7"/>
    </row>
    <row r="39" spans="1:10" ht="19.5" customHeight="1">
      <c r="A39" s="339" t="s">
        <v>325</v>
      </c>
      <c r="B39" s="71"/>
      <c r="C39" s="118"/>
      <c r="D39" s="7">
        <v>855602</v>
      </c>
      <c r="E39" s="106"/>
      <c r="F39" s="7">
        <v>717423</v>
      </c>
      <c r="G39" s="106"/>
      <c r="H39" s="7">
        <v>-54992</v>
      </c>
      <c r="I39" s="106"/>
      <c r="J39" s="7">
        <v>118077</v>
      </c>
    </row>
    <row r="40" spans="1:10" ht="19.5" customHeight="1">
      <c r="A40" s="77" t="s">
        <v>326</v>
      </c>
      <c r="B40" s="53"/>
      <c r="D40" s="119">
        <v>-128250</v>
      </c>
      <c r="E40" s="106"/>
      <c r="F40" s="119">
        <v>57502</v>
      </c>
      <c r="G40" s="106"/>
      <c r="H40" s="119">
        <v>0</v>
      </c>
      <c r="I40" s="30"/>
      <c r="J40" s="119">
        <v>0</v>
      </c>
    </row>
    <row r="41" spans="1:10" ht="19.5" customHeight="1" thickBot="1">
      <c r="A41" s="120"/>
      <c r="B41" s="121"/>
      <c r="C41" s="121"/>
      <c r="D41" s="76">
        <f>SUM(D39:D40)</f>
        <v>727352</v>
      </c>
      <c r="E41" s="65"/>
      <c r="F41" s="76">
        <f>SUM(F39:F40)</f>
        <v>774925</v>
      </c>
      <c r="G41" s="65"/>
      <c r="H41" s="76">
        <f>SUM(H39:H40)</f>
        <v>-54992</v>
      </c>
      <c r="I41" s="65"/>
      <c r="J41" s="76">
        <f>SUM(J39:J40)</f>
        <v>118077</v>
      </c>
    </row>
    <row r="42" spans="1:10" ht="19.5" customHeight="1" thickTop="1">
      <c r="A42" s="121"/>
      <c r="B42" s="121"/>
      <c r="C42" s="121"/>
      <c r="D42" s="88"/>
      <c r="E42" s="92"/>
      <c r="F42" s="88"/>
      <c r="G42" s="92"/>
      <c r="H42" s="88"/>
      <c r="I42" s="92"/>
      <c r="J42" s="88"/>
    </row>
    <row r="43" spans="1:10" ht="19.5" customHeight="1">
      <c r="A43" s="121"/>
      <c r="B43" s="121"/>
      <c r="C43" s="121"/>
      <c r="D43" s="88"/>
      <c r="E43" s="89"/>
      <c r="F43" s="88"/>
      <c r="G43" s="90"/>
      <c r="H43" s="88"/>
      <c r="I43" s="90"/>
      <c r="J43" s="88"/>
    </row>
    <row r="44" spans="1:10" ht="19.5" customHeight="1">
      <c r="A44" s="121"/>
      <c r="B44" s="121"/>
      <c r="C44" s="121"/>
      <c r="D44" s="122"/>
      <c r="E44" s="92"/>
      <c r="F44" s="122"/>
      <c r="G44" s="89"/>
      <c r="H44" s="88"/>
      <c r="I44" s="89"/>
      <c r="J44" s="88"/>
    </row>
    <row r="45" spans="1:10" ht="19.5" customHeight="1">
      <c r="A45" s="120"/>
      <c r="B45" s="121"/>
      <c r="C45" s="121"/>
      <c r="D45" s="123"/>
      <c r="E45" s="121"/>
      <c r="F45" s="123"/>
      <c r="G45" s="121"/>
      <c r="H45" s="123"/>
      <c r="I45" s="121"/>
      <c r="J45" s="123"/>
    </row>
    <row r="46" spans="1:10" ht="19.5" customHeight="1">
      <c r="A46" s="120"/>
      <c r="B46" s="120"/>
      <c r="C46" s="120"/>
      <c r="D46" s="88"/>
      <c r="E46" s="92"/>
      <c r="F46" s="88"/>
      <c r="G46" s="124"/>
      <c r="H46" s="88"/>
      <c r="I46" s="124"/>
      <c r="J46" s="88"/>
    </row>
    <row r="47" spans="1:10" ht="19.5" customHeight="1">
      <c r="A47" s="120"/>
      <c r="B47" s="120"/>
      <c r="C47" s="120"/>
      <c r="D47" s="88"/>
      <c r="E47" s="92"/>
      <c r="F47" s="88"/>
      <c r="G47" s="124"/>
      <c r="H47" s="88"/>
      <c r="I47" s="124"/>
      <c r="J47" s="88"/>
    </row>
    <row r="48" spans="1:10" ht="19.5" customHeight="1">
      <c r="A48" s="120"/>
      <c r="B48" s="120"/>
      <c r="C48" s="120"/>
      <c r="D48" s="88"/>
      <c r="E48" s="92"/>
      <c r="F48" s="88"/>
      <c r="G48" s="124"/>
      <c r="H48" s="88"/>
      <c r="I48" s="124"/>
      <c r="J48" s="88"/>
    </row>
    <row r="49" spans="1:10" ht="19.5" customHeight="1">
      <c r="A49" s="121"/>
      <c r="B49" s="121"/>
      <c r="C49" s="121"/>
      <c r="D49" s="88"/>
      <c r="E49" s="89"/>
      <c r="F49" s="88"/>
      <c r="G49" s="90"/>
      <c r="H49" s="88"/>
      <c r="I49" s="90"/>
      <c r="J49" s="88"/>
    </row>
    <row r="50" spans="1:10" ht="19.5" customHeight="1">
      <c r="A50" s="121"/>
      <c r="B50" s="121"/>
      <c r="C50" s="121"/>
      <c r="D50" s="88"/>
      <c r="E50" s="93"/>
      <c r="F50" s="88"/>
      <c r="G50" s="93"/>
      <c r="H50" s="88"/>
      <c r="I50" s="93"/>
      <c r="J50" s="88"/>
    </row>
    <row r="51" spans="1:10" ht="19.5" customHeight="1">
      <c r="A51" s="121"/>
      <c r="B51" s="121"/>
      <c r="C51" s="121"/>
      <c r="D51" s="88"/>
      <c r="E51" s="89"/>
      <c r="F51" s="88"/>
      <c r="G51" s="90"/>
      <c r="H51" s="88"/>
      <c r="I51" s="90"/>
      <c r="J51" s="88"/>
    </row>
    <row r="52" spans="1:10" ht="19.5" customHeight="1">
      <c r="A52" s="121"/>
      <c r="B52" s="121"/>
      <c r="C52" s="121"/>
      <c r="D52" s="88"/>
      <c r="E52" s="92"/>
      <c r="F52" s="88"/>
      <c r="G52" s="93"/>
      <c r="H52" s="88"/>
      <c r="I52" s="93"/>
      <c r="J52" s="88"/>
    </row>
    <row r="53" spans="1:10" ht="19.5" customHeight="1">
      <c r="A53" s="120"/>
      <c r="B53" s="121"/>
      <c r="C53" s="121"/>
      <c r="D53" s="88"/>
      <c r="E53" s="124"/>
      <c r="F53" s="88"/>
      <c r="G53" s="93"/>
      <c r="H53" s="88"/>
      <c r="I53" s="93"/>
      <c r="J53" s="88"/>
    </row>
    <row r="54" spans="1:10" ht="19.5" customHeight="1">
      <c r="A54" s="90"/>
      <c r="B54" s="90"/>
      <c r="C54" s="90"/>
      <c r="D54" s="88"/>
      <c r="E54" s="90"/>
      <c r="F54" s="88"/>
      <c r="G54" s="90"/>
      <c r="H54" s="88"/>
      <c r="I54" s="90"/>
      <c r="J54" s="88"/>
    </row>
    <row r="55" spans="1:10" ht="19.5" customHeight="1">
      <c r="A55" s="103"/>
      <c r="B55" s="90"/>
      <c r="C55" s="90"/>
      <c r="D55" s="88"/>
      <c r="E55" s="90"/>
      <c r="F55" s="88"/>
      <c r="G55" s="90"/>
      <c r="H55" s="88"/>
      <c r="I55" s="90"/>
      <c r="J55" s="88"/>
    </row>
    <row r="56" spans="1:10" ht="19.5" customHeight="1">
      <c r="A56" s="103"/>
      <c r="B56" s="90"/>
      <c r="C56" s="90"/>
      <c r="D56" s="88"/>
      <c r="E56" s="90"/>
      <c r="F56" s="88"/>
      <c r="G56" s="90"/>
      <c r="H56" s="88"/>
      <c r="I56" s="90"/>
      <c r="J56" s="88"/>
    </row>
    <row r="57" spans="1:10" ht="19.5" customHeight="1">
      <c r="A57" s="103"/>
      <c r="B57" s="90"/>
      <c r="C57" s="90"/>
      <c r="D57" s="88"/>
      <c r="E57" s="90"/>
      <c r="F57" s="88"/>
      <c r="G57" s="90"/>
      <c r="H57" s="88"/>
      <c r="I57" s="90"/>
      <c r="J57" s="88"/>
    </row>
    <row r="58" spans="1:10" ht="19.5" customHeight="1">
      <c r="A58" s="103"/>
      <c r="B58" s="90"/>
      <c r="C58" s="90"/>
      <c r="D58" s="88"/>
      <c r="E58" s="90"/>
      <c r="F58" s="88"/>
      <c r="G58" s="90"/>
      <c r="H58" s="88"/>
      <c r="I58" s="90"/>
      <c r="J58" s="88"/>
    </row>
    <row r="59" spans="1:10" ht="19.5" customHeight="1">
      <c r="A59" s="90"/>
      <c r="B59" s="121"/>
      <c r="C59" s="121"/>
      <c r="D59" s="123"/>
      <c r="E59" s="90"/>
      <c r="F59" s="123"/>
      <c r="G59" s="90"/>
      <c r="H59" s="123"/>
      <c r="I59" s="90"/>
      <c r="J59" s="123"/>
    </row>
    <row r="60" spans="1:10" ht="19.5" customHeight="1">
      <c r="A60" s="90"/>
      <c r="B60" s="121"/>
      <c r="C60" s="121"/>
      <c r="D60" s="123"/>
      <c r="E60" s="90"/>
      <c r="F60" s="123"/>
      <c r="G60" s="90"/>
      <c r="H60" s="123"/>
      <c r="I60" s="90"/>
      <c r="J60" s="123"/>
    </row>
    <row r="61" spans="1:10" ht="19.5" customHeight="1">
      <c r="A61" s="90"/>
      <c r="B61" s="121"/>
      <c r="C61" s="121"/>
      <c r="D61" s="123"/>
      <c r="E61" s="90"/>
      <c r="F61" s="123"/>
      <c r="G61" s="90"/>
      <c r="H61" s="123"/>
      <c r="I61" s="90"/>
      <c r="J61" s="123"/>
    </row>
    <row r="62" spans="1:10" ht="19.5" customHeight="1">
      <c r="A62" s="103"/>
      <c r="B62" s="90"/>
      <c r="C62" s="90"/>
      <c r="D62" s="88"/>
      <c r="E62" s="90"/>
      <c r="F62" s="88"/>
      <c r="G62" s="90"/>
      <c r="H62" s="88"/>
      <c r="I62" s="90"/>
      <c r="J62" s="88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55000000000000004" top="0.48" bottom="0.5" header="0.5" footer="0.5"/>
  <pageSetup paperSize="9" scale="75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L50"/>
  <sheetViews>
    <sheetView view="pageBreakPreview" zoomScale="60" zoomScaleNormal="81" workbookViewId="0">
      <selection activeCell="B10" sqref="B10"/>
    </sheetView>
  </sheetViews>
  <sheetFormatPr defaultColWidth="9.140625" defaultRowHeight="15"/>
  <cols>
    <col min="1" max="1" width="1.42578125" style="25" customWidth="1"/>
    <col min="2" max="2" width="49.42578125" style="25" customWidth="1"/>
    <col min="3" max="3" width="13.85546875" style="131" customWidth="1"/>
    <col min="4" max="4" width="0.85546875" style="131" customWidth="1"/>
    <col min="5" max="5" width="13.42578125" style="131" customWidth="1"/>
    <col min="6" max="6" width="1" style="131" customWidth="1"/>
    <col min="7" max="7" width="11" style="131" customWidth="1"/>
    <col min="8" max="8" width="0.85546875" style="131" customWidth="1"/>
    <col min="9" max="9" width="15.7109375" style="131" customWidth="1"/>
    <col min="10" max="10" width="0.85546875" style="131" customWidth="1"/>
    <col min="11" max="11" width="13" style="131" customWidth="1"/>
    <col min="12" max="12" width="0.85546875" style="131" customWidth="1"/>
    <col min="13" max="13" width="12.140625" style="131" customWidth="1"/>
    <col min="14" max="14" width="1" style="131" customWidth="1"/>
    <col min="15" max="15" width="18" style="131" customWidth="1"/>
    <col min="16" max="16" width="0.85546875" style="131" customWidth="1"/>
    <col min="17" max="17" width="12.140625" style="131" customWidth="1"/>
    <col min="18" max="18" width="0.85546875" style="131" customWidth="1"/>
    <col min="19" max="19" width="13.140625" style="131" customWidth="1"/>
    <col min="20" max="20" width="0.85546875" style="131" customWidth="1"/>
    <col min="21" max="21" width="9.5703125" style="131" bestFit="1" customWidth="1"/>
    <col min="22" max="22" width="0.85546875" style="131" customWidth="1"/>
    <col min="23" max="23" width="12" style="131" customWidth="1"/>
    <col min="24" max="24" width="0.85546875" style="131" customWidth="1"/>
    <col min="25" max="25" width="14.42578125" style="131" customWidth="1"/>
    <col min="26" max="26" width="0.85546875" style="131" customWidth="1"/>
    <col min="27" max="27" width="13.42578125" style="131" customWidth="1"/>
    <col min="28" max="28" width="0.85546875" style="131" customWidth="1"/>
    <col min="29" max="29" width="13.28515625" style="131" customWidth="1"/>
    <col min="30" max="30" width="9.140625" style="116"/>
    <col min="31" max="31" width="12" style="116" bestFit="1" customWidth="1"/>
    <col min="32" max="32" width="10.42578125" style="116" bestFit="1" customWidth="1"/>
    <col min="33" max="34" width="12" style="116" bestFit="1" customWidth="1"/>
    <col min="35" max="35" width="9.5703125" style="116" bestFit="1" customWidth="1"/>
    <col min="36" max="36" width="10.42578125" style="116" bestFit="1" customWidth="1"/>
    <col min="37" max="16384" width="9.140625" style="116"/>
  </cols>
  <sheetData>
    <row r="1" spans="1:29" ht="18.75">
      <c r="A1" s="39" t="s">
        <v>0</v>
      </c>
      <c r="B1" s="126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6"/>
      <c r="Z1" s="126"/>
      <c r="AA1" s="127"/>
      <c r="AB1" s="126"/>
      <c r="AC1" s="126"/>
    </row>
    <row r="2" spans="1:29" ht="15.75">
      <c r="A2" s="128" t="s">
        <v>86</v>
      </c>
      <c r="B2" s="128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6"/>
      <c r="Z2" s="126"/>
      <c r="AA2" s="127"/>
      <c r="AB2" s="126"/>
      <c r="AC2" s="126"/>
    </row>
    <row r="3" spans="1:29" ht="15.75">
      <c r="A3" s="102"/>
      <c r="B3" s="128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6"/>
      <c r="Z3" s="126"/>
      <c r="AA3" s="127"/>
      <c r="AB3" s="126"/>
      <c r="AC3" s="126"/>
    </row>
    <row r="4" spans="1:29">
      <c r="A4" s="126"/>
      <c r="B4" s="126"/>
      <c r="C4" s="368" t="s">
        <v>87</v>
      </c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  <c r="AC4" s="368"/>
    </row>
    <row r="5" spans="1:29">
      <c r="A5" s="126"/>
      <c r="B5" s="126"/>
      <c r="C5" s="129"/>
      <c r="D5" s="129"/>
      <c r="E5" s="129"/>
      <c r="F5" s="129"/>
      <c r="G5" s="370" t="s">
        <v>216</v>
      </c>
      <c r="H5" s="370"/>
      <c r="I5" s="370"/>
      <c r="J5" s="129"/>
      <c r="K5" s="369" t="s">
        <v>48</v>
      </c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  <c r="W5" s="369"/>
      <c r="X5" s="129"/>
      <c r="Y5" s="129"/>
      <c r="Z5" s="129"/>
      <c r="AA5" s="129"/>
      <c r="AB5" s="129"/>
      <c r="AC5" s="129"/>
    </row>
    <row r="6" spans="1:29">
      <c r="A6" s="130"/>
      <c r="B6" s="130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 t="s">
        <v>189</v>
      </c>
      <c r="P6" s="237"/>
      <c r="Q6" s="237" t="s">
        <v>88</v>
      </c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</row>
    <row r="7" spans="1:29">
      <c r="A7" s="130"/>
      <c r="B7" s="130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 t="s">
        <v>190</v>
      </c>
      <c r="P7" s="237"/>
      <c r="Q7" s="237" t="s">
        <v>89</v>
      </c>
      <c r="R7" s="237"/>
      <c r="S7" s="237" t="s">
        <v>90</v>
      </c>
      <c r="T7" s="237"/>
      <c r="U7" s="237"/>
      <c r="V7" s="237"/>
      <c r="X7" s="132"/>
      <c r="Y7" s="132"/>
      <c r="Z7" s="132"/>
      <c r="AA7" s="132"/>
      <c r="AB7" s="132"/>
      <c r="AC7" s="132"/>
    </row>
    <row r="8" spans="1:29">
      <c r="A8" s="130"/>
      <c r="B8" s="130"/>
      <c r="C8" s="237"/>
      <c r="D8" s="237"/>
      <c r="E8" s="237" t="s">
        <v>91</v>
      </c>
      <c r="F8" s="237"/>
      <c r="G8" s="237"/>
      <c r="H8" s="237"/>
      <c r="I8" s="237"/>
      <c r="J8" s="237"/>
      <c r="K8" s="237"/>
      <c r="L8" s="237"/>
      <c r="M8" s="237"/>
      <c r="N8" s="237"/>
      <c r="O8" s="237" t="s">
        <v>304</v>
      </c>
      <c r="P8" s="237"/>
      <c r="Q8" s="237" t="s">
        <v>92</v>
      </c>
      <c r="R8" s="237"/>
      <c r="S8" s="237" t="s">
        <v>93</v>
      </c>
      <c r="T8" s="237"/>
      <c r="U8" s="237" t="s">
        <v>94</v>
      </c>
      <c r="V8" s="237"/>
      <c r="W8" s="132" t="s">
        <v>95</v>
      </c>
      <c r="X8" s="132"/>
      <c r="Y8" s="132" t="s">
        <v>96</v>
      </c>
      <c r="Z8" s="132"/>
      <c r="AA8" s="132"/>
      <c r="AB8" s="132"/>
      <c r="AC8" s="132"/>
    </row>
    <row r="9" spans="1:29">
      <c r="A9" s="130"/>
      <c r="B9" s="130"/>
      <c r="C9" s="133" t="s">
        <v>97</v>
      </c>
      <c r="D9" s="237"/>
      <c r="E9" s="237" t="s">
        <v>98</v>
      </c>
      <c r="F9" s="237"/>
      <c r="J9" s="237"/>
      <c r="K9" s="237"/>
      <c r="L9" s="237"/>
      <c r="M9" s="237"/>
      <c r="N9" s="237"/>
      <c r="O9" s="237" t="s">
        <v>191</v>
      </c>
      <c r="P9" s="237"/>
      <c r="Q9" s="237" t="s">
        <v>100</v>
      </c>
      <c r="R9" s="237"/>
      <c r="S9" s="237" t="s">
        <v>101</v>
      </c>
      <c r="T9" s="237"/>
      <c r="U9" s="237" t="s">
        <v>102</v>
      </c>
      <c r="V9" s="237"/>
      <c r="W9" s="132" t="s">
        <v>103</v>
      </c>
      <c r="X9" s="132"/>
      <c r="Y9" s="132" t="s">
        <v>104</v>
      </c>
      <c r="Z9" s="132"/>
      <c r="AA9" s="132" t="s">
        <v>105</v>
      </c>
      <c r="AB9" s="132"/>
    </row>
    <row r="10" spans="1:29">
      <c r="A10" s="130"/>
      <c r="B10" s="130"/>
      <c r="C10" s="133" t="s">
        <v>106</v>
      </c>
      <c r="D10" s="237"/>
      <c r="E10" s="237" t="s">
        <v>107</v>
      </c>
      <c r="F10" s="237"/>
      <c r="G10" s="237" t="s">
        <v>108</v>
      </c>
      <c r="H10" s="237"/>
      <c r="I10" s="237" t="s">
        <v>119</v>
      </c>
      <c r="J10" s="237"/>
      <c r="K10" s="237" t="s">
        <v>238</v>
      </c>
      <c r="L10" s="237"/>
      <c r="M10" s="237" t="s">
        <v>240</v>
      </c>
      <c r="N10" s="237"/>
      <c r="O10" s="237" t="s">
        <v>192</v>
      </c>
      <c r="P10" s="237"/>
      <c r="Q10" s="237" t="s">
        <v>109</v>
      </c>
      <c r="R10" s="237"/>
      <c r="S10" s="237" t="s">
        <v>110</v>
      </c>
      <c r="T10" s="237"/>
      <c r="U10" s="237" t="s">
        <v>111</v>
      </c>
      <c r="V10" s="237"/>
      <c r="W10" s="132" t="s">
        <v>112</v>
      </c>
      <c r="X10" s="132"/>
      <c r="Y10" s="132" t="s">
        <v>113</v>
      </c>
      <c r="Z10" s="132"/>
      <c r="AA10" s="132" t="s">
        <v>114</v>
      </c>
      <c r="AB10" s="132"/>
      <c r="AC10" s="132" t="s">
        <v>115</v>
      </c>
    </row>
    <row r="11" spans="1:29">
      <c r="A11" s="130"/>
      <c r="B11" s="130"/>
      <c r="C11" s="132" t="s">
        <v>116</v>
      </c>
      <c r="D11" s="237"/>
      <c r="E11" s="237" t="s">
        <v>117</v>
      </c>
      <c r="F11" s="237"/>
      <c r="G11" s="237" t="s">
        <v>118</v>
      </c>
      <c r="H11" s="237"/>
      <c r="I11" s="237" t="s">
        <v>218</v>
      </c>
      <c r="J11" s="237"/>
      <c r="K11" s="237" t="s">
        <v>239</v>
      </c>
      <c r="L11" s="237"/>
      <c r="M11" s="237" t="s">
        <v>239</v>
      </c>
      <c r="N11" s="237"/>
      <c r="O11" s="237" t="s">
        <v>193</v>
      </c>
      <c r="P11" s="237"/>
      <c r="Q11" s="237" t="s">
        <v>120</v>
      </c>
      <c r="R11" s="237"/>
      <c r="S11" s="237" t="s">
        <v>121</v>
      </c>
      <c r="T11" s="237"/>
      <c r="U11" s="237" t="s">
        <v>118</v>
      </c>
      <c r="V11" s="237"/>
      <c r="W11" s="132" t="s">
        <v>122</v>
      </c>
      <c r="X11" s="132"/>
      <c r="Y11" s="132" t="s">
        <v>123</v>
      </c>
      <c r="Z11" s="132"/>
      <c r="AA11" s="132" t="s">
        <v>124</v>
      </c>
      <c r="AB11" s="132"/>
      <c r="AC11" s="132" t="s">
        <v>122</v>
      </c>
    </row>
    <row r="12" spans="1:29">
      <c r="A12" s="5"/>
      <c r="B12" s="5"/>
      <c r="C12" s="371" t="s">
        <v>8</v>
      </c>
      <c r="D12" s="371"/>
      <c r="E12" s="371"/>
      <c r="F12" s="371"/>
      <c r="G12" s="371"/>
      <c r="H12" s="371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1"/>
      <c r="Y12" s="371"/>
      <c r="Z12" s="371"/>
      <c r="AA12" s="371"/>
      <c r="AB12" s="371"/>
      <c r="AC12" s="371"/>
    </row>
    <row r="13" spans="1:29">
      <c r="A13" s="134"/>
      <c r="B13" s="134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351"/>
      <c r="AA13" s="351"/>
      <c r="AB13" s="351"/>
      <c r="AC13" s="351"/>
    </row>
    <row r="14" spans="1:29">
      <c r="A14" s="134" t="s">
        <v>228</v>
      </c>
      <c r="B14" s="134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</row>
    <row r="15" spans="1:29">
      <c r="A15" s="134" t="s">
        <v>229</v>
      </c>
      <c r="B15" s="134"/>
      <c r="C15" s="135">
        <v>1822465</v>
      </c>
      <c r="D15" s="135"/>
      <c r="E15" s="135">
        <v>16060017</v>
      </c>
      <c r="F15" s="135"/>
      <c r="G15" s="135">
        <v>145800</v>
      </c>
      <c r="H15" s="135"/>
      <c r="I15" s="135">
        <v>-1669103</v>
      </c>
      <c r="J15" s="135"/>
      <c r="K15" s="135">
        <v>-2310512</v>
      </c>
      <c r="L15" s="135"/>
      <c r="M15" s="135">
        <v>-507377</v>
      </c>
      <c r="N15" s="135"/>
      <c r="O15" s="135">
        <v>-1177</v>
      </c>
      <c r="P15" s="135"/>
      <c r="Q15" s="135">
        <v>-50030</v>
      </c>
      <c r="R15" s="135"/>
      <c r="S15" s="135">
        <v>2662228</v>
      </c>
      <c r="T15" s="135"/>
      <c r="U15" s="135">
        <v>874</v>
      </c>
      <c r="V15" s="135"/>
      <c r="W15" s="135">
        <f>SUM(K15:U15)</f>
        <v>-205994</v>
      </c>
      <c r="X15" s="135"/>
      <c r="Y15" s="135">
        <f>+C15+E15+G15+I15+W15</f>
        <v>16153185</v>
      </c>
      <c r="Z15" s="135"/>
      <c r="AA15" s="135">
        <v>3038234</v>
      </c>
      <c r="AB15" s="135"/>
      <c r="AC15" s="135">
        <v>19191419</v>
      </c>
    </row>
    <row r="16" spans="1:29" ht="9.75" hidden="1" customHeight="1">
      <c r="A16" s="5"/>
      <c r="B16" s="5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</row>
    <row r="17" spans="1:38" hidden="1">
      <c r="A17" s="143" t="s">
        <v>125</v>
      </c>
      <c r="B17" s="5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</row>
    <row r="18" spans="1:38" hidden="1">
      <c r="A18" s="143" t="s">
        <v>127</v>
      </c>
      <c r="B18" s="153"/>
      <c r="C18" s="135"/>
      <c r="D18" s="139"/>
      <c r="E18" s="135"/>
      <c r="F18" s="139"/>
      <c r="G18" s="144"/>
      <c r="H18" s="139"/>
      <c r="I18" s="144"/>
      <c r="J18" s="139"/>
      <c r="K18" s="144"/>
      <c r="L18" s="140"/>
      <c r="M18" s="144"/>
      <c r="N18" s="144"/>
      <c r="O18" s="144"/>
      <c r="P18" s="140"/>
      <c r="Q18" s="144"/>
      <c r="R18" s="140"/>
      <c r="S18" s="144"/>
      <c r="T18" s="140"/>
      <c r="U18" s="144"/>
      <c r="V18" s="140"/>
      <c r="W18" s="144"/>
      <c r="X18" s="139"/>
      <c r="Y18" s="135"/>
      <c r="Z18" s="139"/>
      <c r="AA18" s="135"/>
      <c r="AB18" s="139"/>
      <c r="AC18" s="135"/>
    </row>
    <row r="19" spans="1:38" hidden="1">
      <c r="A19" s="143"/>
      <c r="B19" s="153" t="s">
        <v>126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39"/>
      <c r="Y19" s="139"/>
      <c r="Z19" s="139"/>
      <c r="AA19" s="139"/>
      <c r="AB19" s="139"/>
      <c r="AC19" s="139"/>
    </row>
    <row r="20" spans="1:38" hidden="1">
      <c r="A20" s="143" t="s">
        <v>128</v>
      </c>
      <c r="B20" s="153"/>
      <c r="C20" s="141"/>
      <c r="D20" s="154"/>
      <c r="E20" s="141"/>
      <c r="F20" s="154"/>
      <c r="G20" s="141"/>
      <c r="H20" s="154"/>
      <c r="I20" s="141"/>
      <c r="J20" s="154"/>
      <c r="K20" s="141"/>
      <c r="L20" s="154"/>
      <c r="M20" s="141"/>
      <c r="N20" s="154"/>
      <c r="O20" s="141"/>
      <c r="P20" s="154"/>
      <c r="Q20" s="141"/>
      <c r="R20" s="154"/>
      <c r="S20" s="141"/>
      <c r="T20" s="154"/>
      <c r="U20" s="141"/>
      <c r="V20" s="154"/>
      <c r="W20" s="142"/>
      <c r="X20" s="135"/>
      <c r="Y20" s="155"/>
      <c r="Z20" s="135"/>
      <c r="AA20" s="155"/>
      <c r="AB20" s="135"/>
      <c r="AC20" s="155"/>
    </row>
    <row r="21" spans="1:38" hidden="1">
      <c r="A21" s="143" t="s">
        <v>129</v>
      </c>
      <c r="B21" s="153"/>
      <c r="C21" s="156"/>
      <c r="D21" s="135"/>
      <c r="E21" s="156"/>
      <c r="F21" s="135"/>
      <c r="G21" s="156"/>
      <c r="H21" s="135"/>
      <c r="I21" s="157"/>
      <c r="J21" s="135"/>
      <c r="K21" s="156"/>
      <c r="L21" s="154"/>
      <c r="M21" s="156"/>
      <c r="N21" s="154"/>
      <c r="O21" s="156"/>
      <c r="P21" s="154"/>
      <c r="Q21" s="156"/>
      <c r="R21" s="154"/>
      <c r="S21" s="156"/>
      <c r="T21" s="156"/>
      <c r="U21" s="156"/>
      <c r="V21" s="154"/>
      <c r="W21" s="157"/>
      <c r="X21" s="135"/>
      <c r="Y21" s="158"/>
      <c r="Z21" s="135"/>
      <c r="AA21" s="158"/>
      <c r="AB21" s="135"/>
      <c r="AC21" s="158"/>
    </row>
    <row r="22" spans="1:38">
      <c r="A22" s="143"/>
      <c r="B22" s="153"/>
      <c r="C22" s="135"/>
      <c r="D22" s="139"/>
      <c r="E22" s="135"/>
      <c r="F22" s="139"/>
      <c r="G22" s="144"/>
      <c r="H22" s="139"/>
      <c r="I22" s="144"/>
      <c r="J22" s="139"/>
      <c r="K22" s="144"/>
      <c r="L22" s="140"/>
      <c r="M22" s="144"/>
      <c r="N22" s="144"/>
      <c r="O22" s="144"/>
      <c r="P22" s="140"/>
      <c r="Q22" s="144"/>
      <c r="R22" s="140"/>
      <c r="S22" s="144"/>
      <c r="T22" s="140"/>
      <c r="U22" s="144"/>
      <c r="V22" s="140"/>
      <c r="W22" s="144"/>
      <c r="X22" s="139"/>
      <c r="Y22" s="135"/>
      <c r="Z22" s="139"/>
      <c r="AA22" s="135"/>
      <c r="AB22" s="139"/>
      <c r="AC22" s="135"/>
    </row>
    <row r="23" spans="1:38">
      <c r="A23" s="5" t="s">
        <v>235</v>
      </c>
      <c r="B23" s="153"/>
      <c r="C23" s="136"/>
      <c r="D23" s="136"/>
      <c r="E23" s="136"/>
      <c r="F23" s="136"/>
      <c r="G23" s="136"/>
      <c r="H23" s="136"/>
      <c r="I23" s="136"/>
      <c r="J23" s="136"/>
      <c r="K23" s="136"/>
      <c r="L23" s="140"/>
      <c r="M23" s="136"/>
      <c r="N23" s="136"/>
      <c r="O23" s="136"/>
      <c r="P23" s="140"/>
      <c r="Q23" s="136"/>
      <c r="R23" s="140"/>
      <c r="S23" s="136"/>
      <c r="T23" s="140"/>
      <c r="U23" s="136"/>
      <c r="V23" s="136"/>
      <c r="W23" s="146"/>
      <c r="X23" s="147"/>
      <c r="Y23" s="147"/>
      <c r="Z23" s="136"/>
      <c r="AA23" s="136"/>
      <c r="AB23" s="136"/>
      <c r="AC23" s="135"/>
    </row>
    <row r="24" spans="1:38">
      <c r="B24" s="137" t="s">
        <v>237</v>
      </c>
      <c r="C24" s="140">
        <v>0</v>
      </c>
      <c r="D24" s="152"/>
      <c r="E24" s="140">
        <v>0</v>
      </c>
      <c r="F24" s="152"/>
      <c r="G24" s="140">
        <v>0</v>
      </c>
      <c r="H24" s="139"/>
      <c r="I24" s="139">
        <v>189123</v>
      </c>
      <c r="J24" s="139"/>
      <c r="K24" s="140">
        <v>0</v>
      </c>
      <c r="L24" s="140"/>
      <c r="M24" s="140">
        <v>0</v>
      </c>
      <c r="N24" s="140"/>
      <c r="O24" s="140">
        <v>0</v>
      </c>
      <c r="P24" s="140"/>
      <c r="Q24" s="140">
        <v>0</v>
      </c>
      <c r="R24" s="140"/>
      <c r="S24" s="140">
        <v>0</v>
      </c>
      <c r="T24" s="140"/>
      <c r="U24" s="140">
        <v>0</v>
      </c>
      <c r="V24" s="140"/>
      <c r="W24" s="140">
        <f t="shared" ref="W24:W25" si="0">SUM(K24:U24)</f>
        <v>0</v>
      </c>
      <c r="X24" s="139"/>
      <c r="Y24" s="139">
        <f>SUM(C24:I24,W24)</f>
        <v>189123</v>
      </c>
      <c r="Z24" s="139"/>
      <c r="AA24" s="139">
        <v>-55212</v>
      </c>
      <c r="AB24" s="139"/>
      <c r="AC24" s="139">
        <f t="shared" ref="AC24:AC27" si="1">SUM(Y24:AB24)</f>
        <v>133911</v>
      </c>
    </row>
    <row r="25" spans="1:38">
      <c r="B25" s="25" t="s">
        <v>234</v>
      </c>
      <c r="C25" s="140">
        <v>0</v>
      </c>
      <c r="D25" s="152"/>
      <c r="E25" s="140">
        <v>0</v>
      </c>
      <c r="F25" s="152"/>
      <c r="G25" s="140">
        <v>0</v>
      </c>
      <c r="H25" s="139"/>
      <c r="I25" s="140">
        <v>0</v>
      </c>
      <c r="J25" s="139"/>
      <c r="K25" s="159">
        <v>540459</v>
      </c>
      <c r="L25" s="139"/>
      <c r="M25" s="159">
        <v>-12159</v>
      </c>
      <c r="N25" s="238"/>
      <c r="O25" s="140">
        <v>0</v>
      </c>
      <c r="P25" s="139"/>
      <c r="Q25" s="140">
        <v>0</v>
      </c>
      <c r="R25" s="140"/>
      <c r="S25" s="140">
        <v>0</v>
      </c>
      <c r="T25" s="140"/>
      <c r="U25" s="140">
        <v>0</v>
      </c>
      <c r="V25" s="139"/>
      <c r="W25" s="74">
        <f t="shared" si="0"/>
        <v>528300</v>
      </c>
      <c r="X25" s="139"/>
      <c r="Y25" s="139">
        <f>SUM(C25:I25,W25)</f>
        <v>528300</v>
      </c>
      <c r="Z25" s="139"/>
      <c r="AA25" s="160">
        <v>112714</v>
      </c>
      <c r="AB25" s="139"/>
      <c r="AC25" s="139">
        <f t="shared" si="1"/>
        <v>641014</v>
      </c>
    </row>
    <row r="26" spans="1:38">
      <c r="A26" s="5" t="s">
        <v>242</v>
      </c>
      <c r="C26" s="141">
        <v>0</v>
      </c>
      <c r="D26" s="135"/>
      <c r="E26" s="141">
        <v>0</v>
      </c>
      <c r="F26" s="135"/>
      <c r="G26" s="141">
        <v>0</v>
      </c>
      <c r="H26" s="135"/>
      <c r="I26" s="141">
        <f>SUM(I24:I25)</f>
        <v>189123</v>
      </c>
      <c r="J26" s="135"/>
      <c r="K26" s="141">
        <f>SUM(K24:K25)</f>
        <v>540459</v>
      </c>
      <c r="L26" s="135"/>
      <c r="M26" s="141">
        <f>SUM(M24:M25)</f>
        <v>-12159</v>
      </c>
      <c r="N26" s="135"/>
      <c r="O26" s="141">
        <f>SUM(O24:O25)</f>
        <v>0</v>
      </c>
      <c r="P26" s="135"/>
      <c r="Q26" s="141">
        <f>SUM(Q24:Q25)</f>
        <v>0</v>
      </c>
      <c r="R26" s="135"/>
      <c r="S26" s="141">
        <f>SUM(S24:S25)</f>
        <v>0</v>
      </c>
      <c r="T26" s="135"/>
      <c r="U26" s="141">
        <f>SUM(U24:U25)</f>
        <v>0</v>
      </c>
      <c r="V26" s="135"/>
      <c r="W26" s="141">
        <f>SUM(W24:W25)</f>
        <v>528300</v>
      </c>
      <c r="X26" s="135"/>
      <c r="Y26" s="141">
        <f>SUM(Y24:Y25)</f>
        <v>717423</v>
      </c>
      <c r="Z26" s="135"/>
      <c r="AA26" s="141">
        <f>SUM(AA24:AA25)</f>
        <v>57502</v>
      </c>
      <c r="AB26" s="135"/>
      <c r="AC26" s="141">
        <f>SUM(AC24:AC25)</f>
        <v>774925</v>
      </c>
    </row>
    <row r="27" spans="1:38" ht="15.75" thickBot="1">
      <c r="A27" s="145" t="s">
        <v>230</v>
      </c>
      <c r="B27" s="148"/>
      <c r="C27" s="149">
        <f>C15+C26</f>
        <v>1822465</v>
      </c>
      <c r="D27" s="139"/>
      <c r="E27" s="149">
        <f>E15+E26</f>
        <v>16060017</v>
      </c>
      <c r="F27" s="139"/>
      <c r="G27" s="149">
        <f>G15+G26</f>
        <v>145800</v>
      </c>
      <c r="H27" s="139"/>
      <c r="I27" s="149">
        <f>I15+I26</f>
        <v>-1479980</v>
      </c>
      <c r="J27" s="139"/>
      <c r="K27" s="149">
        <f>K15+K26</f>
        <v>-1770053</v>
      </c>
      <c r="L27" s="139"/>
      <c r="M27" s="149">
        <f>M15+M26</f>
        <v>-519536</v>
      </c>
      <c r="N27" s="135"/>
      <c r="O27" s="149">
        <f>O15+O26</f>
        <v>-1177</v>
      </c>
      <c r="P27" s="139"/>
      <c r="Q27" s="149">
        <f>Q15+Q26</f>
        <v>-50030</v>
      </c>
      <c r="R27" s="139"/>
      <c r="S27" s="149">
        <f>S15+S26</f>
        <v>2662228</v>
      </c>
      <c r="T27" s="139"/>
      <c r="U27" s="149">
        <f>U15+U26</f>
        <v>874</v>
      </c>
      <c r="V27" s="139"/>
      <c r="W27" s="149">
        <f>W15+W26</f>
        <v>322306</v>
      </c>
      <c r="X27" s="135"/>
      <c r="Y27" s="149">
        <f>SUM(C27:I27,W27)</f>
        <v>16870608</v>
      </c>
      <c r="Z27" s="139"/>
      <c r="AA27" s="149">
        <f>AA15+AA26</f>
        <v>3095736</v>
      </c>
      <c r="AB27" s="139"/>
      <c r="AC27" s="149">
        <f t="shared" si="1"/>
        <v>19966344</v>
      </c>
    </row>
    <row r="28" spans="1:38" ht="15.75" thickTop="1"/>
    <row r="29" spans="1:38">
      <c r="A29" s="134" t="s">
        <v>251</v>
      </c>
      <c r="B29" s="134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E29" s="353"/>
      <c r="AF29" s="353"/>
      <c r="AG29" s="353"/>
      <c r="AH29" s="353"/>
      <c r="AI29" s="353"/>
      <c r="AJ29" s="353"/>
      <c r="AK29" s="353"/>
      <c r="AL29" s="353"/>
    </row>
    <row r="30" spans="1:38">
      <c r="A30" s="134" t="s">
        <v>252</v>
      </c>
      <c r="B30" s="134"/>
      <c r="C30" s="135">
        <v>1822465</v>
      </c>
      <c r="D30" s="135"/>
      <c r="E30" s="135">
        <v>16060017</v>
      </c>
      <c r="F30" s="135"/>
      <c r="G30" s="135">
        <v>199845</v>
      </c>
      <c r="H30" s="135"/>
      <c r="I30" s="135">
        <v>2102746</v>
      </c>
      <c r="J30" s="135"/>
      <c r="K30" s="135">
        <v>-908229</v>
      </c>
      <c r="L30" s="135"/>
      <c r="M30" s="135">
        <v>-615725</v>
      </c>
      <c r="N30" s="135"/>
      <c r="O30" s="135">
        <v>-1584</v>
      </c>
      <c r="P30" s="135"/>
      <c r="Q30" s="135">
        <v>-50030</v>
      </c>
      <c r="R30" s="135"/>
      <c r="S30" s="135">
        <v>2655282</v>
      </c>
      <c r="T30" s="135"/>
      <c r="U30" s="135">
        <v>874</v>
      </c>
      <c r="V30" s="135"/>
      <c r="W30" s="135">
        <v>1080588</v>
      </c>
      <c r="X30" s="135"/>
      <c r="Y30" s="135">
        <v>21265661</v>
      </c>
      <c r="Z30" s="135"/>
      <c r="AA30" s="135">
        <v>3134610</v>
      </c>
      <c r="AB30" s="135"/>
      <c r="AC30" s="135">
        <v>24400271</v>
      </c>
      <c r="AE30" s="353"/>
      <c r="AF30" s="353"/>
      <c r="AG30" s="353"/>
      <c r="AH30" s="353"/>
      <c r="AI30" s="353"/>
      <c r="AJ30" s="353"/>
      <c r="AK30" s="353"/>
      <c r="AL30" s="353"/>
    </row>
    <row r="31" spans="1:38" hidden="1">
      <c r="A31" s="143"/>
      <c r="B31" s="153"/>
      <c r="C31" s="135"/>
      <c r="D31" s="139"/>
      <c r="E31" s="135"/>
      <c r="F31" s="139"/>
      <c r="G31" s="144"/>
      <c r="H31" s="139"/>
      <c r="I31" s="144"/>
      <c r="J31" s="139"/>
      <c r="K31" s="144"/>
      <c r="L31" s="140"/>
      <c r="M31" s="144"/>
      <c r="N31" s="144"/>
      <c r="O31" s="144"/>
      <c r="P31" s="140"/>
      <c r="Q31" s="144"/>
      <c r="R31" s="140"/>
      <c r="S31" s="144"/>
      <c r="T31" s="140"/>
      <c r="U31" s="144"/>
      <c r="V31" s="140"/>
      <c r="W31" s="144"/>
      <c r="X31" s="139"/>
      <c r="Y31" s="135"/>
      <c r="Z31" s="139"/>
      <c r="AA31" s="135"/>
      <c r="AB31" s="139"/>
      <c r="AC31" s="135"/>
      <c r="AE31" s="353"/>
      <c r="AF31" s="353"/>
      <c r="AG31" s="353"/>
      <c r="AH31" s="353"/>
      <c r="AI31" s="353"/>
      <c r="AJ31" s="353"/>
      <c r="AK31" s="353"/>
      <c r="AL31" s="353"/>
    </row>
    <row r="32" spans="1:38" hidden="1">
      <c r="A32" s="143" t="s">
        <v>125</v>
      </c>
      <c r="B32" s="5"/>
      <c r="C32" s="249"/>
      <c r="D32" s="250"/>
      <c r="E32" s="249"/>
      <c r="F32" s="250"/>
      <c r="G32" s="249"/>
      <c r="H32" s="250"/>
      <c r="I32" s="249"/>
      <c r="J32" s="250"/>
      <c r="K32" s="249"/>
      <c r="L32" s="250"/>
      <c r="M32" s="249"/>
      <c r="N32" s="249"/>
      <c r="O32" s="249"/>
      <c r="P32" s="250"/>
      <c r="Q32" s="249"/>
      <c r="R32" s="251"/>
      <c r="S32" s="252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E32" s="353"/>
      <c r="AF32" s="353"/>
      <c r="AG32" s="353"/>
      <c r="AH32" s="353"/>
      <c r="AI32" s="353"/>
      <c r="AJ32" s="353"/>
      <c r="AK32" s="353"/>
      <c r="AL32" s="353"/>
    </row>
    <row r="33" spans="1:38" hidden="1">
      <c r="A33" s="253" t="s">
        <v>254</v>
      </c>
      <c r="C33" s="254"/>
      <c r="D33" s="254"/>
      <c r="E33" s="254"/>
      <c r="F33" s="254"/>
      <c r="G33" s="254"/>
      <c r="H33" s="254"/>
      <c r="I33" s="254"/>
      <c r="J33" s="255"/>
      <c r="K33" s="254"/>
      <c r="L33" s="254"/>
      <c r="M33" s="254"/>
      <c r="N33" s="254"/>
      <c r="O33" s="254"/>
      <c r="P33" s="254"/>
      <c r="Q33" s="254"/>
      <c r="R33" s="256"/>
      <c r="S33" s="257"/>
      <c r="T33" s="256"/>
      <c r="U33" s="256"/>
      <c r="V33" s="256"/>
      <c r="W33" s="256"/>
      <c r="X33" s="256"/>
      <c r="Y33" s="256"/>
      <c r="Z33" s="256"/>
      <c r="AA33" s="256"/>
      <c r="AB33" s="256"/>
      <c r="AC33" s="256"/>
      <c r="AE33" s="353"/>
      <c r="AF33" s="353"/>
      <c r="AG33" s="353"/>
      <c r="AH33" s="353"/>
      <c r="AI33" s="353"/>
      <c r="AJ33" s="353"/>
      <c r="AK33" s="353"/>
      <c r="AL33" s="353"/>
    </row>
    <row r="34" spans="1:38" hidden="1">
      <c r="A34" s="258"/>
      <c r="B34" s="6" t="s">
        <v>255</v>
      </c>
      <c r="C34" s="140">
        <v>0</v>
      </c>
      <c r="D34" s="140">
        <v>0</v>
      </c>
      <c r="E34" s="140">
        <v>0</v>
      </c>
      <c r="F34" s="254"/>
      <c r="G34" s="140">
        <v>0</v>
      </c>
      <c r="H34" s="259"/>
      <c r="I34" s="140">
        <v>0</v>
      </c>
      <c r="J34" s="140"/>
      <c r="K34" s="140">
        <v>0</v>
      </c>
      <c r="L34" s="140"/>
      <c r="M34" s="140">
        <v>0</v>
      </c>
      <c r="N34" s="140"/>
      <c r="O34" s="140">
        <v>0</v>
      </c>
      <c r="P34" s="140"/>
      <c r="Q34" s="140">
        <v>0</v>
      </c>
      <c r="R34" s="140"/>
      <c r="S34" s="140">
        <v>0</v>
      </c>
      <c r="T34" s="140"/>
      <c r="U34" s="140">
        <v>0</v>
      </c>
      <c r="V34" s="140"/>
      <c r="W34" s="140">
        <v>0</v>
      </c>
      <c r="X34" s="256"/>
      <c r="Y34" s="140">
        <v>0</v>
      </c>
      <c r="Z34" s="256"/>
      <c r="AA34" s="140">
        <v>0</v>
      </c>
      <c r="AB34" s="256"/>
      <c r="AC34" s="140">
        <f>SUM(Y34:AA34)</f>
        <v>0</v>
      </c>
      <c r="AE34" s="353"/>
      <c r="AF34" s="353"/>
      <c r="AG34" s="353"/>
      <c r="AH34" s="353"/>
      <c r="AI34" s="353"/>
      <c r="AJ34" s="353"/>
      <c r="AK34" s="353"/>
      <c r="AL34" s="353"/>
    </row>
    <row r="35" spans="1:38" hidden="1">
      <c r="A35" s="258"/>
      <c r="B35" s="6" t="s">
        <v>256</v>
      </c>
      <c r="C35" s="140">
        <v>0</v>
      </c>
      <c r="D35" s="140">
        <v>0</v>
      </c>
      <c r="E35" s="140">
        <v>0</v>
      </c>
      <c r="F35" s="254"/>
      <c r="G35" s="140">
        <v>0</v>
      </c>
      <c r="H35" s="259"/>
      <c r="I35" s="140">
        <v>0</v>
      </c>
      <c r="J35" s="261"/>
      <c r="K35" s="140">
        <v>0</v>
      </c>
      <c r="L35" s="140"/>
      <c r="M35" s="140">
        <v>0</v>
      </c>
      <c r="N35" s="140"/>
      <c r="O35" s="140">
        <v>0</v>
      </c>
      <c r="P35" s="140"/>
      <c r="Q35" s="140">
        <v>0</v>
      </c>
      <c r="R35" s="140"/>
      <c r="S35" s="140">
        <v>0</v>
      </c>
      <c r="T35" s="140"/>
      <c r="U35" s="140">
        <v>0</v>
      </c>
      <c r="V35" s="140"/>
      <c r="W35" s="140">
        <v>0</v>
      </c>
      <c r="X35" s="256"/>
      <c r="Y35" s="140">
        <v>0</v>
      </c>
      <c r="Z35" s="256"/>
      <c r="AA35" s="140">
        <v>0</v>
      </c>
      <c r="AB35" s="256"/>
      <c r="AC35" s="140">
        <f>SUM(Y35:AA35)</f>
        <v>0</v>
      </c>
      <c r="AE35" s="353"/>
      <c r="AF35" s="353"/>
      <c r="AG35" s="353"/>
      <c r="AH35" s="353"/>
      <c r="AI35" s="353"/>
      <c r="AJ35" s="353"/>
      <c r="AK35" s="353"/>
      <c r="AL35" s="353"/>
    </row>
    <row r="36" spans="1:38" hidden="1">
      <c r="A36" s="258"/>
      <c r="B36" s="6" t="s">
        <v>257</v>
      </c>
      <c r="C36" s="140">
        <v>0</v>
      </c>
      <c r="D36" s="140">
        <v>0</v>
      </c>
      <c r="E36" s="140">
        <v>0</v>
      </c>
      <c r="F36" s="254"/>
      <c r="G36" s="140">
        <v>0</v>
      </c>
      <c r="H36" s="259"/>
      <c r="I36" s="140">
        <v>0</v>
      </c>
      <c r="J36" s="261"/>
      <c r="K36" s="140">
        <v>0</v>
      </c>
      <c r="L36" s="140"/>
      <c r="M36" s="140">
        <v>0</v>
      </c>
      <c r="N36" s="140"/>
      <c r="O36" s="140">
        <v>0</v>
      </c>
      <c r="P36" s="140"/>
      <c r="Q36" s="140">
        <v>0</v>
      </c>
      <c r="R36" s="140"/>
      <c r="S36" s="140">
        <v>0</v>
      </c>
      <c r="T36" s="140"/>
      <c r="U36" s="140">
        <v>0</v>
      </c>
      <c r="V36" s="140"/>
      <c r="W36" s="140">
        <v>0</v>
      </c>
      <c r="X36" s="256"/>
      <c r="Y36" s="140">
        <v>0</v>
      </c>
      <c r="Z36" s="256"/>
      <c r="AA36" s="140">
        <v>0</v>
      </c>
      <c r="AB36" s="256"/>
      <c r="AC36" s="140">
        <f>SUM(Y36:AA36)</f>
        <v>0</v>
      </c>
      <c r="AE36" s="353"/>
      <c r="AF36" s="353"/>
      <c r="AG36" s="353"/>
      <c r="AH36" s="353"/>
      <c r="AI36" s="353"/>
      <c r="AJ36" s="353"/>
      <c r="AK36" s="353"/>
      <c r="AL36" s="353"/>
    </row>
    <row r="37" spans="1:38" hidden="1">
      <c r="A37" s="143" t="s">
        <v>129</v>
      </c>
      <c r="B37" s="262"/>
      <c r="C37" s="141">
        <f>+SUM(C34:C36)</f>
        <v>0</v>
      </c>
      <c r="D37" s="249"/>
      <c r="E37" s="141">
        <f>+SUM(E34:E36)</f>
        <v>0</v>
      </c>
      <c r="F37" s="249"/>
      <c r="G37" s="141">
        <f>+SUM(G34:G36)</f>
        <v>0</v>
      </c>
      <c r="H37" s="249"/>
      <c r="I37" s="141">
        <f>+SUM(I34:I35)</f>
        <v>0</v>
      </c>
      <c r="J37" s="249"/>
      <c r="K37" s="141">
        <f>+SUM(K34:K36)</f>
        <v>0</v>
      </c>
      <c r="L37" s="140"/>
      <c r="M37" s="141">
        <f>+SUM(M34:M36)</f>
        <v>0</v>
      </c>
      <c r="N37" s="154"/>
      <c r="O37" s="141">
        <f>+SUM(O34:O36)</f>
        <v>0</v>
      </c>
      <c r="P37" s="140"/>
      <c r="Q37" s="141">
        <f>+SUM(Q34:Q36)</f>
        <v>0</v>
      </c>
      <c r="R37" s="140"/>
      <c r="S37" s="141">
        <f>+SUM(S34:S36)</f>
        <v>0</v>
      </c>
      <c r="T37" s="140"/>
      <c r="U37" s="141">
        <f>+SUM(U34:U36)</f>
        <v>0</v>
      </c>
      <c r="V37" s="140"/>
      <c r="W37" s="141">
        <f>+SUM(W34:W36)</f>
        <v>0</v>
      </c>
      <c r="X37" s="249"/>
      <c r="Y37" s="141">
        <f>+SUM(Y34:Y36)</f>
        <v>0</v>
      </c>
      <c r="Z37" s="249"/>
      <c r="AA37" s="141">
        <f>+SUM(AA34:AA36)</f>
        <v>0</v>
      </c>
      <c r="AB37" s="249"/>
      <c r="AC37" s="141">
        <f>+SUM(AC34:AC36)</f>
        <v>0</v>
      </c>
      <c r="AE37" s="353"/>
      <c r="AF37" s="353"/>
      <c r="AG37" s="353"/>
      <c r="AH37" s="353"/>
      <c r="AI37" s="353"/>
      <c r="AJ37" s="353"/>
      <c r="AK37" s="353"/>
      <c r="AL37" s="353"/>
    </row>
    <row r="38" spans="1:38" hidden="1">
      <c r="A38" s="143"/>
      <c r="B38" s="153"/>
      <c r="C38" s="249"/>
      <c r="D38" s="263"/>
      <c r="E38" s="249"/>
      <c r="F38" s="263"/>
      <c r="G38" s="154"/>
      <c r="H38" s="263"/>
      <c r="I38" s="154"/>
      <c r="J38" s="263"/>
      <c r="K38" s="154"/>
      <c r="L38" s="140"/>
      <c r="M38" s="154"/>
      <c r="N38" s="154"/>
      <c r="O38" s="154"/>
      <c r="P38" s="140"/>
      <c r="Q38" s="154"/>
      <c r="R38" s="140"/>
      <c r="S38" s="154"/>
      <c r="T38" s="140"/>
      <c r="U38" s="154"/>
      <c r="V38" s="140"/>
      <c r="W38" s="154"/>
      <c r="X38" s="263"/>
      <c r="Y38" s="249"/>
      <c r="Z38" s="263"/>
      <c r="AA38" s="249"/>
      <c r="AB38" s="263"/>
      <c r="AC38" s="249"/>
      <c r="AE38" s="353"/>
      <c r="AF38" s="353"/>
      <c r="AG38" s="353"/>
      <c r="AH38" s="353"/>
      <c r="AI38" s="353"/>
      <c r="AJ38" s="353"/>
      <c r="AK38" s="353"/>
      <c r="AL38" s="353"/>
    </row>
    <row r="39" spans="1:38" hidden="1">
      <c r="A39" s="264" t="s">
        <v>258</v>
      </c>
      <c r="B39" s="153"/>
      <c r="C39" s="265"/>
      <c r="D39" s="266"/>
      <c r="E39" s="265"/>
      <c r="F39" s="263"/>
      <c r="G39" s="265"/>
      <c r="H39" s="263"/>
      <c r="I39" s="265"/>
      <c r="J39" s="263"/>
      <c r="K39" s="265"/>
      <c r="L39" s="263"/>
      <c r="M39" s="265"/>
      <c r="N39" s="265"/>
      <c r="O39" s="265"/>
      <c r="P39" s="263"/>
      <c r="Q39" s="265"/>
      <c r="R39" s="263"/>
      <c r="S39" s="265"/>
      <c r="T39" s="263"/>
      <c r="U39" s="265"/>
      <c r="V39" s="263"/>
      <c r="W39" s="265"/>
      <c r="X39" s="263"/>
      <c r="Y39" s="249"/>
      <c r="Z39" s="263"/>
      <c r="AA39" s="265"/>
      <c r="AB39" s="263"/>
      <c r="AC39" s="265"/>
      <c r="AE39" s="353"/>
      <c r="AF39" s="353"/>
      <c r="AG39" s="353"/>
      <c r="AH39" s="353"/>
      <c r="AI39" s="353"/>
      <c r="AJ39" s="353"/>
      <c r="AK39" s="353"/>
      <c r="AL39" s="353"/>
    </row>
    <row r="40" spans="1:38" hidden="1">
      <c r="A40" s="143"/>
      <c r="B40" s="153" t="s">
        <v>126</v>
      </c>
      <c r="C40" s="140">
        <v>0</v>
      </c>
      <c r="D40" s="263"/>
      <c r="E40" s="140">
        <v>0</v>
      </c>
      <c r="F40" s="263"/>
      <c r="G40" s="140">
        <v>0</v>
      </c>
      <c r="H40" s="140"/>
      <c r="I40" s="140">
        <v>0</v>
      </c>
      <c r="J40" s="140"/>
      <c r="K40" s="140">
        <v>0</v>
      </c>
      <c r="L40" s="140"/>
      <c r="M40" s="140">
        <v>0</v>
      </c>
      <c r="N40" s="140"/>
      <c r="O40" s="140">
        <v>0</v>
      </c>
      <c r="P40" s="140"/>
      <c r="Q40" s="140">
        <v>0</v>
      </c>
      <c r="R40" s="140"/>
      <c r="S40" s="140">
        <v>0</v>
      </c>
      <c r="T40" s="140"/>
      <c r="U40" s="140">
        <v>0</v>
      </c>
      <c r="V40" s="140"/>
      <c r="W40" s="140">
        <f>SUM(K40:U40)</f>
        <v>0</v>
      </c>
      <c r="X40" s="263"/>
      <c r="Y40" s="140">
        <f>SUM(C40:I40,W40)</f>
        <v>0</v>
      </c>
      <c r="Z40" s="263"/>
      <c r="AA40" s="140">
        <v>0</v>
      </c>
      <c r="AB40" s="263"/>
      <c r="AC40" s="263">
        <f>SUM(Y40:AA40)</f>
        <v>0</v>
      </c>
      <c r="AE40" s="353"/>
      <c r="AF40" s="353"/>
      <c r="AG40" s="353"/>
      <c r="AH40" s="353"/>
      <c r="AI40" s="353"/>
      <c r="AJ40" s="353"/>
      <c r="AK40" s="353"/>
      <c r="AL40" s="353"/>
    </row>
    <row r="41" spans="1:38" hidden="1">
      <c r="A41" s="143" t="s">
        <v>128</v>
      </c>
      <c r="B41" s="153"/>
      <c r="C41" s="267">
        <f>SUM(C40:C40)</f>
        <v>0</v>
      </c>
      <c r="D41" s="266"/>
      <c r="E41" s="267">
        <f>SUM(E40:E40)</f>
        <v>0</v>
      </c>
      <c r="F41" s="263"/>
      <c r="G41" s="267">
        <f>SUM(G40:G40)</f>
        <v>0</v>
      </c>
      <c r="H41" s="263"/>
      <c r="I41" s="267">
        <f>SUM(I40:I40)</f>
        <v>0</v>
      </c>
      <c r="J41" s="263"/>
      <c r="K41" s="267">
        <f>SUM(K40:K40)</f>
        <v>0</v>
      </c>
      <c r="L41" s="263"/>
      <c r="M41" s="267">
        <f>SUM(M40:M40)</f>
        <v>0</v>
      </c>
      <c r="N41" s="265"/>
      <c r="O41" s="267">
        <f>SUM(O40:O40)</f>
        <v>0</v>
      </c>
      <c r="P41" s="263"/>
      <c r="Q41" s="267">
        <f>SUM(Q40:Q40)</f>
        <v>0</v>
      </c>
      <c r="R41" s="263"/>
      <c r="S41" s="267">
        <f>SUM(S40:S40)</f>
        <v>0</v>
      </c>
      <c r="T41" s="263"/>
      <c r="U41" s="267">
        <f>SUM(U40:U40)</f>
        <v>0</v>
      </c>
      <c r="V41" s="263"/>
      <c r="W41" s="267">
        <f>SUM(W40:W40)</f>
        <v>0</v>
      </c>
      <c r="X41" s="263"/>
      <c r="Y41" s="267">
        <f>SUM(Y40:Y40)</f>
        <v>0</v>
      </c>
      <c r="Z41" s="263"/>
      <c r="AA41" s="267">
        <f>SUM(AA40:AA40)</f>
        <v>0</v>
      </c>
      <c r="AB41" s="263"/>
      <c r="AC41" s="267">
        <f>SUM(AC40:AC40)</f>
        <v>0</v>
      </c>
      <c r="AE41" s="353"/>
      <c r="AF41" s="353"/>
      <c r="AG41" s="353"/>
      <c r="AH41" s="353"/>
      <c r="AI41" s="353"/>
      <c r="AJ41" s="353"/>
      <c r="AK41" s="353"/>
      <c r="AL41" s="353"/>
    </row>
    <row r="42" spans="1:38" hidden="1">
      <c r="A42" s="143"/>
      <c r="B42" s="153"/>
      <c r="C42" s="135"/>
      <c r="D42" s="139"/>
      <c r="E42" s="135"/>
      <c r="F42" s="139"/>
      <c r="G42" s="144"/>
      <c r="H42" s="139"/>
      <c r="I42" s="144"/>
      <c r="J42" s="139"/>
      <c r="K42" s="144"/>
      <c r="L42" s="140"/>
      <c r="M42" s="144"/>
      <c r="N42" s="144"/>
      <c r="O42" s="144"/>
      <c r="P42" s="140"/>
      <c r="Q42" s="144"/>
      <c r="R42" s="140"/>
      <c r="S42" s="144"/>
      <c r="T42" s="140"/>
      <c r="U42" s="144"/>
      <c r="V42" s="140"/>
      <c r="W42" s="268"/>
      <c r="X42" s="139"/>
      <c r="Y42" s="139"/>
      <c r="Z42" s="139"/>
      <c r="AA42" s="139"/>
      <c r="AB42" s="139"/>
      <c r="AC42" s="139"/>
      <c r="AE42" s="353"/>
      <c r="AF42" s="353"/>
      <c r="AG42" s="353"/>
      <c r="AH42" s="353"/>
      <c r="AI42" s="353"/>
      <c r="AJ42" s="353"/>
      <c r="AK42" s="353"/>
      <c r="AL42" s="353"/>
    </row>
    <row r="43" spans="1:38" hidden="1">
      <c r="A43" s="143" t="s">
        <v>129</v>
      </c>
      <c r="B43" s="153"/>
      <c r="C43" s="156">
        <f>+C37+C41</f>
        <v>0</v>
      </c>
      <c r="D43" s="135"/>
      <c r="E43" s="156">
        <f>+E37+E41</f>
        <v>0</v>
      </c>
      <c r="F43" s="135"/>
      <c r="G43" s="156">
        <f>+G37+G41</f>
        <v>0</v>
      </c>
      <c r="H43" s="135"/>
      <c r="I43" s="157">
        <f>+I37+I41</f>
        <v>0</v>
      </c>
      <c r="J43" s="135"/>
      <c r="K43" s="156">
        <f>+K37+K41</f>
        <v>0</v>
      </c>
      <c r="L43" s="154"/>
      <c r="M43" s="156">
        <f>+M37+M41</f>
        <v>0</v>
      </c>
      <c r="N43" s="154"/>
      <c r="O43" s="156">
        <f>+O37+O41</f>
        <v>0</v>
      </c>
      <c r="P43" s="154"/>
      <c r="Q43" s="156">
        <f>+Q37+Q41</f>
        <v>0</v>
      </c>
      <c r="R43" s="154"/>
      <c r="S43" s="156">
        <f>+S37+S41</f>
        <v>0</v>
      </c>
      <c r="T43" s="156"/>
      <c r="U43" s="156">
        <f>+U37+U41</f>
        <v>0</v>
      </c>
      <c r="V43" s="154"/>
      <c r="W43" s="156">
        <f>+W37+W41</f>
        <v>0</v>
      </c>
      <c r="X43" s="135"/>
      <c r="Y43" s="158">
        <f>+Y37+Y41</f>
        <v>0</v>
      </c>
      <c r="Z43" s="135"/>
      <c r="AA43" s="158">
        <f>+AA37+AA41</f>
        <v>0</v>
      </c>
      <c r="AB43" s="135"/>
      <c r="AC43" s="158">
        <f>+AC37+AC41</f>
        <v>0</v>
      </c>
      <c r="AE43" s="353"/>
      <c r="AF43" s="353"/>
      <c r="AG43" s="353"/>
      <c r="AH43" s="353"/>
      <c r="AI43" s="353"/>
      <c r="AJ43" s="353"/>
      <c r="AK43" s="353"/>
      <c r="AL43" s="353"/>
    </row>
    <row r="44" spans="1:38">
      <c r="A44" s="143"/>
      <c r="B44" s="153"/>
      <c r="C44" s="260"/>
      <c r="D44" s="138"/>
      <c r="E44" s="265"/>
      <c r="F44" s="266"/>
      <c r="G44" s="265"/>
      <c r="H44" s="263"/>
      <c r="I44" s="265"/>
      <c r="J44" s="263"/>
      <c r="K44" s="265"/>
      <c r="L44" s="263"/>
      <c r="M44" s="265"/>
      <c r="N44" s="263"/>
      <c r="O44" s="265"/>
      <c r="P44" s="265"/>
      <c r="Q44" s="265"/>
      <c r="R44" s="263"/>
      <c r="S44" s="265"/>
      <c r="T44" s="263"/>
      <c r="U44" s="265"/>
      <c r="V44" s="263"/>
      <c r="W44" s="265"/>
      <c r="X44" s="263"/>
      <c r="Y44" s="265"/>
      <c r="Z44" s="263"/>
      <c r="AA44" s="265"/>
      <c r="AB44" s="263"/>
      <c r="AC44" s="265"/>
      <c r="AD44" s="263"/>
      <c r="AE44" s="265"/>
      <c r="AF44" s="353"/>
      <c r="AG44" s="353"/>
      <c r="AH44" s="353"/>
      <c r="AI44" s="353"/>
      <c r="AJ44" s="353"/>
      <c r="AK44" s="353"/>
      <c r="AL44" s="353"/>
    </row>
    <row r="45" spans="1:38">
      <c r="A45" s="18" t="s">
        <v>235</v>
      </c>
      <c r="B45" s="6"/>
      <c r="C45" s="136"/>
      <c r="D45" s="136"/>
      <c r="E45" s="136"/>
      <c r="F45" s="136"/>
      <c r="G45" s="136"/>
      <c r="H45" s="136"/>
      <c r="I45" s="136"/>
      <c r="J45" s="136"/>
      <c r="K45" s="136"/>
      <c r="L45" s="140"/>
      <c r="M45" s="136"/>
      <c r="N45" s="136"/>
      <c r="O45" s="136"/>
      <c r="P45" s="140"/>
      <c r="Q45" s="136"/>
      <c r="R45" s="140"/>
      <c r="S45" s="136"/>
      <c r="T45" s="140"/>
      <c r="U45" s="136"/>
      <c r="V45" s="136"/>
      <c r="W45" s="146"/>
      <c r="X45" s="147"/>
      <c r="Y45" s="147"/>
      <c r="Z45" s="136"/>
      <c r="AA45" s="136"/>
      <c r="AB45" s="136"/>
      <c r="AC45" s="135"/>
      <c r="AE45" s="353"/>
      <c r="AF45" s="353"/>
      <c r="AG45" s="353"/>
      <c r="AH45" s="353"/>
      <c r="AI45" s="353"/>
      <c r="AJ45" s="353"/>
      <c r="AK45" s="353"/>
      <c r="AL45" s="353"/>
    </row>
    <row r="46" spans="1:38">
      <c r="A46" s="6"/>
      <c r="B46" s="137" t="s">
        <v>237</v>
      </c>
      <c r="C46" s="140">
        <v>0</v>
      </c>
      <c r="D46" s="152"/>
      <c r="E46" s="140">
        <v>0</v>
      </c>
      <c r="F46" s="152"/>
      <c r="G46" s="140">
        <v>0</v>
      </c>
      <c r="H46" s="139"/>
      <c r="I46" s="139">
        <v>979841</v>
      </c>
      <c r="J46" s="139"/>
      <c r="K46" s="140">
        <v>0</v>
      </c>
      <c r="L46" s="140"/>
      <c r="M46" s="140">
        <v>0</v>
      </c>
      <c r="N46" s="140"/>
      <c r="O46" s="140">
        <v>0</v>
      </c>
      <c r="P46" s="140"/>
      <c r="Q46" s="140">
        <v>0</v>
      </c>
      <c r="R46" s="140"/>
      <c r="S46" s="140">
        <v>0</v>
      </c>
      <c r="T46" s="140"/>
      <c r="U46" s="140">
        <v>0</v>
      </c>
      <c r="V46" s="140"/>
      <c r="W46" s="140">
        <v>0</v>
      </c>
      <c r="X46" s="139"/>
      <c r="Y46" s="139">
        <v>979841</v>
      </c>
      <c r="Z46" s="139"/>
      <c r="AA46" s="139">
        <v>-115464</v>
      </c>
      <c r="AB46" s="139"/>
      <c r="AC46" s="139">
        <f>Y46+AA46</f>
        <v>864377</v>
      </c>
      <c r="AE46" s="353"/>
      <c r="AF46" s="161"/>
      <c r="AG46" s="161"/>
      <c r="AH46" s="161"/>
      <c r="AI46" s="161"/>
      <c r="AJ46" s="161"/>
      <c r="AK46" s="161"/>
      <c r="AL46" s="353"/>
    </row>
    <row r="47" spans="1:38">
      <c r="A47" s="6"/>
      <c r="B47" s="6" t="s">
        <v>287</v>
      </c>
      <c r="C47" s="140">
        <v>0</v>
      </c>
      <c r="D47" s="152"/>
      <c r="E47" s="140">
        <v>0</v>
      </c>
      <c r="F47" s="152"/>
      <c r="G47" s="140">
        <v>0</v>
      </c>
      <c r="H47" s="139"/>
      <c r="I47" s="140">
        <v>-149</v>
      </c>
      <c r="J47" s="139"/>
      <c r="K47" s="159">
        <v>-60851</v>
      </c>
      <c r="L47" s="139"/>
      <c r="M47" s="159">
        <v>-63239</v>
      </c>
      <c r="N47" s="238"/>
      <c r="O47" s="140">
        <v>0</v>
      </c>
      <c r="P47" s="139"/>
      <c r="Q47" s="140">
        <v>0</v>
      </c>
      <c r="R47" s="140"/>
      <c r="S47" s="140">
        <v>0</v>
      </c>
      <c r="T47" s="140"/>
      <c r="U47" s="140">
        <v>0</v>
      </c>
      <c r="V47" s="139"/>
      <c r="W47" s="74">
        <v>-124090</v>
      </c>
      <c r="X47" s="139"/>
      <c r="Y47" s="139">
        <v>-124239</v>
      </c>
      <c r="Z47" s="139"/>
      <c r="AA47" s="160">
        <v>-12786</v>
      </c>
      <c r="AB47" s="139"/>
      <c r="AC47" s="139">
        <f>Y47+AA47</f>
        <v>-137025</v>
      </c>
      <c r="AE47" s="353"/>
      <c r="AF47" s="161"/>
      <c r="AG47" s="161"/>
      <c r="AH47" s="161"/>
      <c r="AI47" s="161"/>
      <c r="AJ47" s="161"/>
      <c r="AK47" s="161"/>
      <c r="AL47" s="353"/>
    </row>
    <row r="48" spans="1:38">
      <c r="A48" s="18" t="s">
        <v>242</v>
      </c>
      <c r="B48" s="6"/>
      <c r="C48" s="141">
        <v>0</v>
      </c>
      <c r="D48" s="135"/>
      <c r="E48" s="141">
        <v>0</v>
      </c>
      <c r="F48" s="135"/>
      <c r="G48" s="141">
        <v>0</v>
      </c>
      <c r="H48" s="135"/>
      <c r="I48" s="141">
        <f>SUM(I46:I47)</f>
        <v>979692</v>
      </c>
      <c r="J48" s="135"/>
      <c r="K48" s="141">
        <f>SUM(K46:K47)</f>
        <v>-60851</v>
      </c>
      <c r="L48" s="135"/>
      <c r="M48" s="141">
        <f>SUM(M46:M47)</f>
        <v>-63239</v>
      </c>
      <c r="N48" s="135"/>
      <c r="O48" s="141">
        <f>SUM(O46:O47)</f>
        <v>0</v>
      </c>
      <c r="P48" s="135"/>
      <c r="Q48" s="141">
        <f>SUM(Q46:Q47)</f>
        <v>0</v>
      </c>
      <c r="R48" s="135"/>
      <c r="S48" s="141">
        <f>SUM(S46:S47)</f>
        <v>0</v>
      </c>
      <c r="T48" s="135"/>
      <c r="U48" s="141">
        <f>SUM(U46:U47)</f>
        <v>0</v>
      </c>
      <c r="V48" s="135"/>
      <c r="W48" s="141">
        <f>SUM(W46:W47)</f>
        <v>-124090</v>
      </c>
      <c r="X48" s="135"/>
      <c r="Y48" s="141">
        <f>SUM(Y46:Y47)</f>
        <v>855602</v>
      </c>
      <c r="Z48" s="135"/>
      <c r="AA48" s="141">
        <f>SUM(AA46:AA47)</f>
        <v>-128250</v>
      </c>
      <c r="AB48" s="135"/>
      <c r="AC48" s="141">
        <f>SUM(AC46:AC47)</f>
        <v>727352</v>
      </c>
      <c r="AE48" s="353"/>
      <c r="AF48" s="161"/>
      <c r="AG48" s="161"/>
      <c r="AH48" s="161"/>
      <c r="AI48" s="161"/>
      <c r="AJ48" s="161"/>
      <c r="AK48" s="161"/>
      <c r="AL48" s="353"/>
    </row>
    <row r="49" spans="1:38" ht="15.75" thickBot="1">
      <c r="A49" s="145" t="s">
        <v>253</v>
      </c>
      <c r="B49" s="148"/>
      <c r="C49" s="149">
        <f>C30+C48</f>
        <v>1822465</v>
      </c>
      <c r="D49" s="139"/>
      <c r="E49" s="149">
        <f>E30+E48</f>
        <v>16060017</v>
      </c>
      <c r="F49" s="139"/>
      <c r="G49" s="149">
        <f>G30+G48</f>
        <v>199845</v>
      </c>
      <c r="H49" s="139"/>
      <c r="I49" s="149">
        <f>I30+I48</f>
        <v>3082438</v>
      </c>
      <c r="J49" s="139"/>
      <c r="K49" s="149">
        <f>K30+K48</f>
        <v>-969080</v>
      </c>
      <c r="L49" s="139"/>
      <c r="M49" s="149">
        <f>M30+M48</f>
        <v>-678964</v>
      </c>
      <c r="N49" s="135"/>
      <c r="O49" s="149">
        <f>O30+O48</f>
        <v>-1584</v>
      </c>
      <c r="P49" s="139"/>
      <c r="Q49" s="149">
        <f>Q30+Q48</f>
        <v>-50030</v>
      </c>
      <c r="R49" s="139"/>
      <c r="S49" s="149">
        <f>S30+S48</f>
        <v>2655282</v>
      </c>
      <c r="T49" s="139"/>
      <c r="U49" s="149">
        <f>U30+U48</f>
        <v>874</v>
      </c>
      <c r="V49" s="139"/>
      <c r="W49" s="149">
        <f>W30+W48</f>
        <v>956498</v>
      </c>
      <c r="X49" s="135"/>
      <c r="Y49" s="149">
        <f>SUM(C49:I49,W49)</f>
        <v>22121263</v>
      </c>
      <c r="Z49" s="139"/>
      <c r="AA49" s="149">
        <f>AA30+AA48</f>
        <v>3006360</v>
      </c>
      <c r="AB49" s="139"/>
      <c r="AC49" s="149">
        <f t="shared" ref="AC49" si="2">SUM(Y49:AB49)</f>
        <v>25127623</v>
      </c>
      <c r="AE49" s="353"/>
      <c r="AF49" s="353"/>
      <c r="AG49" s="353"/>
      <c r="AH49" s="353"/>
      <c r="AI49" s="353"/>
      <c r="AJ49" s="353"/>
      <c r="AK49" s="353"/>
      <c r="AL49" s="353"/>
    </row>
    <row r="50" spans="1:38" ht="15.75" thickTop="1">
      <c r="AE50" s="353"/>
      <c r="AF50" s="353"/>
      <c r="AG50" s="353"/>
      <c r="AH50" s="353"/>
      <c r="AI50" s="353"/>
      <c r="AJ50" s="353"/>
      <c r="AK50" s="353"/>
      <c r="AL50" s="353"/>
    </row>
  </sheetData>
  <mergeCells count="4">
    <mergeCell ref="C4:AC4"/>
    <mergeCell ref="K5:W5"/>
    <mergeCell ref="G5:I5"/>
    <mergeCell ref="C12:AC12"/>
  </mergeCells>
  <pageMargins left="0.55000000000000004" right="0.4" top="0.48" bottom="0.25" header="0.5" footer="0.25"/>
  <pageSetup paperSize="9" scale="55" firstPageNumber="7" fitToHeight="0" orientation="landscape" useFirstPageNumber="1" r:id="rId1"/>
  <headerFooter>
    <oddFooter>&amp;L&amp;"Times New Roman,Regular"&amp;12The accompanying notes form an integral part of the interim financial statements.
&amp;C&amp;"Times New Roman,Regular"&amp;P</oddFooter>
  </headerFooter>
  <colBreaks count="1" manualBreakCount="1">
    <brk id="2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7"/>
  <sheetViews>
    <sheetView view="pageBreakPreview" zoomScale="80" zoomScaleNormal="80" zoomScaleSheetLayoutView="80" workbookViewId="0">
      <selection activeCell="B7" sqref="B7"/>
    </sheetView>
  </sheetViews>
  <sheetFormatPr defaultColWidth="9" defaultRowHeight="15"/>
  <cols>
    <col min="1" max="1" width="1.42578125" style="183" customWidth="1"/>
    <col min="2" max="2" width="41.5703125" style="183" customWidth="1"/>
    <col min="3" max="3" width="15.5703125" style="184" customWidth="1"/>
    <col min="4" max="4" width="1.42578125" style="184" customWidth="1"/>
    <col min="5" max="5" width="15.5703125" style="184" customWidth="1"/>
    <col min="6" max="6" width="1.42578125" style="184" customWidth="1"/>
    <col min="7" max="7" width="15.5703125" style="184" customWidth="1"/>
    <col min="8" max="8" width="1.42578125" style="184" customWidth="1"/>
    <col min="9" max="9" width="15.5703125" style="184" customWidth="1"/>
    <col min="10" max="10" width="1.42578125" style="184" customWidth="1"/>
    <col min="11" max="11" width="15.5703125" style="184" customWidth="1"/>
    <col min="12" max="12" width="1.42578125" style="184" customWidth="1"/>
    <col min="13" max="13" width="15.5703125" style="184" customWidth="1"/>
    <col min="14" max="14" width="1.42578125" style="184" customWidth="1"/>
    <col min="15" max="15" width="15.5703125" style="184" customWidth="1"/>
    <col min="16" max="16" width="9.42578125" style="236" bestFit="1" customWidth="1"/>
    <col min="17" max="17" width="13.5703125" style="329" bestFit="1" customWidth="1"/>
    <col min="18" max="16384" width="9" style="236"/>
  </cols>
  <sheetData>
    <row r="1" spans="1:15" ht="18.75" customHeight="1">
      <c r="A1" s="1" t="s">
        <v>0</v>
      </c>
      <c r="B1" s="162"/>
      <c r="C1" s="163"/>
      <c r="D1" s="163"/>
      <c r="E1" s="163"/>
      <c r="F1" s="163"/>
      <c r="G1" s="163"/>
      <c r="H1" s="163"/>
      <c r="I1" s="164"/>
      <c r="J1" s="163"/>
      <c r="K1" s="163"/>
      <c r="L1" s="163"/>
      <c r="M1" s="163"/>
      <c r="N1" s="163"/>
      <c r="O1" s="164"/>
    </row>
    <row r="2" spans="1:15" ht="18.75" customHeight="1">
      <c r="A2" s="128" t="s">
        <v>86</v>
      </c>
      <c r="B2" s="162"/>
      <c r="C2" s="163"/>
      <c r="D2" s="163"/>
      <c r="E2" s="163"/>
      <c r="F2" s="163"/>
      <c r="G2" s="163"/>
      <c r="H2" s="163"/>
      <c r="I2" s="164"/>
      <c r="J2" s="163"/>
      <c r="K2" s="163"/>
      <c r="L2" s="163"/>
      <c r="M2" s="163"/>
      <c r="N2" s="163"/>
      <c r="O2" s="164"/>
    </row>
    <row r="3" spans="1:15" ht="9" customHeight="1">
      <c r="A3" s="126"/>
      <c r="B3" s="126"/>
      <c r="C3" s="165"/>
      <c r="D3" s="165"/>
      <c r="E3" s="165"/>
      <c r="F3" s="165"/>
      <c r="G3" s="165"/>
      <c r="H3" s="165"/>
      <c r="I3" s="166"/>
      <c r="J3" s="165"/>
      <c r="K3" s="164"/>
      <c r="L3" s="165"/>
      <c r="M3" s="165"/>
      <c r="N3" s="165"/>
      <c r="O3" s="166"/>
    </row>
    <row r="4" spans="1:15" ht="18.75" customHeight="1">
      <c r="A4" s="167"/>
      <c r="B4" s="25"/>
      <c r="C4" s="366" t="s">
        <v>130</v>
      </c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</row>
    <row r="5" spans="1:15" ht="18.75" customHeight="1">
      <c r="A5" s="167"/>
      <c r="B5" s="25"/>
      <c r="C5" s="350"/>
      <c r="D5" s="350"/>
      <c r="E5" s="237" t="s">
        <v>91</v>
      </c>
      <c r="F5" s="350"/>
      <c r="G5" s="372" t="s">
        <v>99</v>
      </c>
      <c r="H5" s="372"/>
      <c r="I5" s="372"/>
      <c r="J5" s="350"/>
      <c r="K5" s="372" t="s">
        <v>48</v>
      </c>
      <c r="L5" s="372"/>
      <c r="M5" s="372"/>
      <c r="N5" s="350"/>
      <c r="O5" s="350"/>
    </row>
    <row r="6" spans="1:15" ht="18.75" customHeight="1">
      <c r="A6" s="5"/>
      <c r="B6" s="5"/>
      <c r="C6" s="168" t="s">
        <v>97</v>
      </c>
      <c r="D6" s="138"/>
      <c r="E6" s="237" t="s">
        <v>98</v>
      </c>
      <c r="F6" s="138"/>
      <c r="J6" s="138"/>
      <c r="K6" s="237"/>
      <c r="L6" s="138"/>
      <c r="M6" s="168" t="s">
        <v>95</v>
      </c>
      <c r="N6" s="168"/>
      <c r="O6" s="236"/>
    </row>
    <row r="7" spans="1:15" ht="18.75" customHeight="1">
      <c r="A7" s="5"/>
      <c r="B7" s="5"/>
      <c r="C7" s="133" t="s">
        <v>106</v>
      </c>
      <c r="D7" s="138"/>
      <c r="E7" s="237" t="s">
        <v>107</v>
      </c>
      <c r="F7" s="138"/>
      <c r="G7" s="169" t="s">
        <v>108</v>
      </c>
      <c r="H7" s="138"/>
      <c r="I7" s="138"/>
      <c r="J7" s="138"/>
      <c r="K7" s="237" t="s">
        <v>240</v>
      </c>
      <c r="L7" s="138"/>
      <c r="M7" s="168" t="s">
        <v>131</v>
      </c>
      <c r="N7" s="168"/>
      <c r="O7" s="168" t="s">
        <v>115</v>
      </c>
    </row>
    <row r="8" spans="1:15" ht="18.75" customHeight="1">
      <c r="A8" s="5"/>
      <c r="B8" s="5"/>
      <c r="C8" s="170" t="s">
        <v>116</v>
      </c>
      <c r="D8" s="169"/>
      <c r="E8" s="237" t="s">
        <v>117</v>
      </c>
      <c r="F8" s="169"/>
      <c r="G8" s="169" t="s">
        <v>118</v>
      </c>
      <c r="H8" s="169"/>
      <c r="I8" s="169" t="s">
        <v>119</v>
      </c>
      <c r="J8" s="169"/>
      <c r="K8" s="237" t="s">
        <v>239</v>
      </c>
      <c r="L8" s="169"/>
      <c r="M8" s="170" t="s">
        <v>122</v>
      </c>
      <c r="N8" s="170"/>
      <c r="O8" s="170" t="s">
        <v>122</v>
      </c>
    </row>
    <row r="9" spans="1:15" ht="18.75" customHeight="1">
      <c r="A9" s="5"/>
      <c r="B9" s="5"/>
      <c r="C9" s="373" t="s">
        <v>8</v>
      </c>
      <c r="D9" s="373"/>
      <c r="E9" s="373"/>
      <c r="F9" s="373"/>
      <c r="G9" s="373"/>
      <c r="H9" s="373"/>
      <c r="I9" s="373"/>
      <c r="J9" s="373"/>
      <c r="K9" s="373"/>
      <c r="L9" s="373"/>
      <c r="M9" s="373"/>
      <c r="N9" s="373"/>
      <c r="O9" s="373"/>
    </row>
    <row r="10" spans="1:15">
      <c r="A10" s="18" t="s">
        <v>228</v>
      </c>
      <c r="B10" s="18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</row>
    <row r="11" spans="1:15">
      <c r="A11" s="18" t="s">
        <v>229</v>
      </c>
      <c r="B11" s="18"/>
      <c r="C11" s="65">
        <v>1822465</v>
      </c>
      <c r="D11" s="65"/>
      <c r="E11" s="65">
        <v>16060017</v>
      </c>
      <c r="F11" s="65"/>
      <c r="G11" s="65">
        <v>145800</v>
      </c>
      <c r="H11" s="65"/>
      <c r="I11" s="65">
        <v>7925798</v>
      </c>
      <c r="J11" s="65"/>
      <c r="K11" s="65">
        <v>27652</v>
      </c>
      <c r="L11" s="65"/>
      <c r="M11" s="65">
        <f>K11</f>
        <v>27652</v>
      </c>
      <c r="N11" s="65"/>
      <c r="O11" s="65">
        <f>+C11+E11+G11+I11+M11</f>
        <v>25981732</v>
      </c>
    </row>
    <row r="12" spans="1:15">
      <c r="A12" s="5"/>
      <c r="B12" s="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</row>
    <row r="13" spans="1:15">
      <c r="A13" s="134" t="s">
        <v>241</v>
      </c>
      <c r="B13" s="181"/>
      <c r="C13" s="182"/>
      <c r="D13" s="176"/>
      <c r="E13" s="182"/>
      <c r="F13" s="176"/>
      <c r="G13" s="182"/>
      <c r="H13" s="171"/>
      <c r="I13" s="7"/>
      <c r="J13" s="172"/>
      <c r="K13" s="182"/>
      <c r="L13" s="174"/>
      <c r="M13" s="10"/>
      <c r="N13" s="7"/>
      <c r="O13" s="7"/>
    </row>
    <row r="14" spans="1:15">
      <c r="A14" s="25"/>
      <c r="B14" s="6" t="s">
        <v>236</v>
      </c>
      <c r="C14" s="175">
        <v>0</v>
      </c>
      <c r="D14" s="176"/>
      <c r="E14" s="175">
        <v>0</v>
      </c>
      <c r="F14" s="176"/>
      <c r="G14" s="175">
        <v>0</v>
      </c>
      <c r="H14" s="176"/>
      <c r="I14" s="7">
        <v>115770</v>
      </c>
      <c r="J14" s="176"/>
      <c r="K14" s="175">
        <v>0</v>
      </c>
      <c r="L14" s="176"/>
      <c r="M14" s="175">
        <f t="shared" ref="M14:M17" si="0">K14</f>
        <v>0</v>
      </c>
      <c r="N14" s="7"/>
      <c r="O14" s="7">
        <f t="shared" ref="O14:O17" si="1">SUM(C14:I14,M14)</f>
        <v>115770</v>
      </c>
    </row>
    <row r="15" spans="1:15">
      <c r="A15" s="25"/>
      <c r="B15" s="25" t="s">
        <v>243</v>
      </c>
      <c r="C15" s="177">
        <v>0</v>
      </c>
      <c r="D15" s="178"/>
      <c r="E15" s="177">
        <v>0</v>
      </c>
      <c r="F15" s="178"/>
      <c r="G15" s="177">
        <v>0</v>
      </c>
      <c r="H15" s="178"/>
      <c r="I15" s="177">
        <v>0</v>
      </c>
      <c r="J15" s="178"/>
      <c r="K15" s="60">
        <v>2307</v>
      </c>
      <c r="L15" s="179"/>
      <c r="M15" s="175">
        <f t="shared" si="0"/>
        <v>2307</v>
      </c>
      <c r="N15" s="7"/>
      <c r="O15" s="60">
        <f t="shared" si="1"/>
        <v>2307</v>
      </c>
    </row>
    <row r="16" spans="1:15">
      <c r="A16" s="5" t="s">
        <v>246</v>
      </c>
      <c r="B16" s="25"/>
      <c r="C16" s="154">
        <f>SUM(C14:C15)</f>
        <v>0</v>
      </c>
      <c r="D16" s="65"/>
      <c r="E16" s="154">
        <f>SUM(E14:E15)</f>
        <v>0</v>
      </c>
      <c r="F16" s="65"/>
      <c r="G16" s="154">
        <f>SUM(G14:G15)</f>
        <v>0</v>
      </c>
      <c r="H16" s="65"/>
      <c r="I16" s="154">
        <f>SUM(I14:I15)</f>
        <v>115770</v>
      </c>
      <c r="J16" s="65"/>
      <c r="K16" s="154">
        <f>SUM(K14:K15)</f>
        <v>2307</v>
      </c>
      <c r="L16" s="65"/>
      <c r="M16" s="239">
        <f t="shared" si="0"/>
        <v>2307</v>
      </c>
      <c r="N16" s="65"/>
      <c r="O16" s="65">
        <f t="shared" si="1"/>
        <v>118077</v>
      </c>
    </row>
    <row r="17" spans="1:15" ht="15.75" thickBot="1">
      <c r="A17" s="18" t="s">
        <v>230</v>
      </c>
      <c r="B17" s="173"/>
      <c r="C17" s="180">
        <f>C11+C16</f>
        <v>1822465</v>
      </c>
      <c r="D17" s="171"/>
      <c r="E17" s="180">
        <f>E11+E16</f>
        <v>16060017</v>
      </c>
      <c r="F17" s="172"/>
      <c r="G17" s="180">
        <f>G11+G16</f>
        <v>145800</v>
      </c>
      <c r="H17" s="172"/>
      <c r="I17" s="180">
        <f>I11+I16</f>
        <v>8041568</v>
      </c>
      <c r="J17" s="172"/>
      <c r="K17" s="180">
        <f>K11+K16</f>
        <v>29959</v>
      </c>
      <c r="L17" s="171"/>
      <c r="M17" s="180">
        <f t="shared" si="0"/>
        <v>29959</v>
      </c>
      <c r="N17" s="172"/>
      <c r="O17" s="180">
        <f t="shared" si="1"/>
        <v>26099809</v>
      </c>
    </row>
    <row r="18" spans="1:15" ht="15.75" thickTop="1"/>
    <row r="19" spans="1:15">
      <c r="A19" s="18" t="s">
        <v>251</v>
      </c>
      <c r="B19" s="18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</row>
    <row r="20" spans="1:15">
      <c r="A20" s="18" t="s">
        <v>252</v>
      </c>
      <c r="B20" s="18"/>
      <c r="C20" s="65">
        <v>1822465</v>
      </c>
      <c r="D20" s="65"/>
      <c r="E20" s="65">
        <v>16060017</v>
      </c>
      <c r="F20" s="65"/>
      <c r="G20" s="65">
        <v>199845</v>
      </c>
      <c r="H20" s="65"/>
      <c r="I20" s="65">
        <v>8989971</v>
      </c>
      <c r="J20" s="65"/>
      <c r="K20" s="65">
        <v>32288</v>
      </c>
      <c r="L20" s="65"/>
      <c r="M20" s="65">
        <v>32288</v>
      </c>
      <c r="N20" s="65"/>
      <c r="O20" s="65">
        <v>27104586</v>
      </c>
    </row>
    <row r="21" spans="1:15">
      <c r="A21" s="5"/>
      <c r="B21" s="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</row>
    <row r="22" spans="1:15">
      <c r="A22" s="145" t="s">
        <v>289</v>
      </c>
      <c r="B22" s="330"/>
      <c r="C22" s="182"/>
      <c r="D22" s="176"/>
      <c r="E22" s="182"/>
      <c r="F22" s="176"/>
      <c r="G22" s="182"/>
      <c r="H22" s="171"/>
      <c r="I22" s="7"/>
      <c r="J22" s="172"/>
      <c r="K22" s="182"/>
      <c r="L22" s="174"/>
      <c r="M22" s="10"/>
      <c r="N22" s="7"/>
      <c r="O22" s="7"/>
    </row>
    <row r="23" spans="1:15">
      <c r="A23" s="6"/>
      <c r="B23" s="6" t="s">
        <v>286</v>
      </c>
      <c r="C23" s="175">
        <v>0</v>
      </c>
      <c r="D23" s="176"/>
      <c r="E23" s="175">
        <v>0</v>
      </c>
      <c r="F23" s="176"/>
      <c r="G23" s="175">
        <v>0</v>
      </c>
      <c r="H23" s="176"/>
      <c r="I23" s="7">
        <v>-43097</v>
      </c>
      <c r="J23" s="176"/>
      <c r="K23" s="175">
        <v>0</v>
      </c>
      <c r="L23" s="176"/>
      <c r="M23" s="175">
        <v>0</v>
      </c>
      <c r="N23" s="7"/>
      <c r="O23" s="7">
        <f t="shared" ref="O23" si="2">SUM(C23:I23,M23)</f>
        <v>-43097</v>
      </c>
    </row>
    <row r="24" spans="1:15">
      <c r="A24" s="6"/>
      <c r="B24" s="6" t="s">
        <v>287</v>
      </c>
      <c r="C24" s="177">
        <v>0</v>
      </c>
      <c r="D24" s="178"/>
      <c r="E24" s="177">
        <v>0</v>
      </c>
      <c r="F24" s="178"/>
      <c r="G24" s="177">
        <v>0</v>
      </c>
      <c r="H24" s="178"/>
      <c r="I24" s="177">
        <v>-152</v>
      </c>
      <c r="J24" s="178"/>
      <c r="K24" s="60">
        <v>-11743</v>
      </c>
      <c r="L24" s="179"/>
      <c r="M24" s="175">
        <v>-11743</v>
      </c>
      <c r="N24" s="7"/>
      <c r="O24" s="60">
        <f>SUM(C24:I24,M24)</f>
        <v>-11895</v>
      </c>
    </row>
    <row r="25" spans="1:15">
      <c r="A25" s="18" t="s">
        <v>288</v>
      </c>
      <c r="B25" s="6"/>
      <c r="C25" s="154">
        <f>SUM(C23:C24)</f>
        <v>0</v>
      </c>
      <c r="D25" s="65"/>
      <c r="E25" s="154">
        <f>SUM(E23:E24)</f>
        <v>0</v>
      </c>
      <c r="F25" s="65"/>
      <c r="G25" s="154">
        <f>SUM(G23:G24)</f>
        <v>0</v>
      </c>
      <c r="H25" s="65"/>
      <c r="I25" s="154">
        <f>SUM(I23:I24)</f>
        <v>-43249</v>
      </c>
      <c r="J25" s="65"/>
      <c r="K25" s="154">
        <f>SUM(K23:K24)</f>
        <v>-11743</v>
      </c>
      <c r="L25" s="65"/>
      <c r="M25" s="239">
        <f t="shared" ref="M25:M26" si="3">K25</f>
        <v>-11743</v>
      </c>
      <c r="N25" s="65"/>
      <c r="O25" s="65">
        <f t="shared" ref="O25:O26" si="4">SUM(C25:I25,M25)</f>
        <v>-54992</v>
      </c>
    </row>
    <row r="26" spans="1:15" ht="15.75" thickBot="1">
      <c r="A26" s="18" t="s">
        <v>253</v>
      </c>
      <c r="B26" s="173"/>
      <c r="C26" s="180">
        <f>C20+C25</f>
        <v>1822465</v>
      </c>
      <c r="D26" s="171"/>
      <c r="E26" s="180">
        <f>E20+E25</f>
        <v>16060017</v>
      </c>
      <c r="F26" s="172"/>
      <c r="G26" s="180">
        <f>G20+G25</f>
        <v>199845</v>
      </c>
      <c r="H26" s="172"/>
      <c r="I26" s="180">
        <f>I20+I25</f>
        <v>8946722</v>
      </c>
      <c r="J26" s="172"/>
      <c r="K26" s="180">
        <f>K20+K25</f>
        <v>20545</v>
      </c>
      <c r="L26" s="171"/>
      <c r="M26" s="180">
        <f t="shared" si="3"/>
        <v>20545</v>
      </c>
      <c r="N26" s="172"/>
      <c r="O26" s="180">
        <f t="shared" si="4"/>
        <v>27049594</v>
      </c>
    </row>
    <row r="27" spans="1:15" ht="15.75" thickTop="1"/>
  </sheetData>
  <mergeCells count="4">
    <mergeCell ref="C4:O4"/>
    <mergeCell ref="G5:I5"/>
    <mergeCell ref="C9:O9"/>
    <mergeCell ref="K5:M5"/>
  </mergeCells>
  <pageMargins left="0.8" right="0.8" top="0.48" bottom="0.5" header="0.5" footer="0.5"/>
  <pageSetup paperSize="9" scale="80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35"/>
  <sheetViews>
    <sheetView view="pageBreakPreview" topLeftCell="A102" zoomScaleNormal="100" zoomScaleSheetLayoutView="100" workbookViewId="0">
      <selection activeCell="B138" sqref="B138"/>
    </sheetView>
  </sheetViews>
  <sheetFormatPr defaultColWidth="9.140625" defaultRowHeight="19.5" customHeight="1"/>
  <cols>
    <col min="1" max="1" width="2.42578125" style="220" customWidth="1"/>
    <col min="2" max="2" width="64.7109375" style="220" customWidth="1"/>
    <col min="3" max="3" width="5.5703125" style="229" bestFit="1" customWidth="1"/>
    <col min="4" max="4" width="0.85546875" style="220" customWidth="1"/>
    <col min="5" max="5" width="12.85546875" style="223" customWidth="1"/>
    <col min="6" max="6" width="0.85546875" style="220" customWidth="1"/>
    <col min="7" max="7" width="12.85546875" style="223" customWidth="1"/>
    <col min="8" max="8" width="0.85546875" style="220" customWidth="1"/>
    <col min="9" max="9" width="12.85546875" style="223" customWidth="1"/>
    <col min="10" max="10" width="0.85546875" style="220" customWidth="1"/>
    <col min="11" max="11" width="12.85546875" style="223" customWidth="1"/>
    <col min="12" max="16384" width="9.140625" style="189"/>
  </cols>
  <sheetData>
    <row r="1" spans="1:11" ht="19.5" customHeight="1">
      <c r="A1" s="185" t="s">
        <v>0</v>
      </c>
      <c r="B1" s="186"/>
      <c r="C1" s="187"/>
      <c r="D1" s="186"/>
      <c r="E1" s="188"/>
      <c r="F1" s="186"/>
      <c r="G1" s="188"/>
      <c r="H1" s="186"/>
      <c r="I1" s="188"/>
      <c r="J1" s="186"/>
      <c r="K1" s="188"/>
    </row>
    <row r="2" spans="1:11" ht="19.5" customHeight="1">
      <c r="A2" s="190" t="s">
        <v>132</v>
      </c>
      <c r="B2" s="186"/>
      <c r="C2" s="187"/>
      <c r="D2" s="186"/>
      <c r="E2" s="188"/>
      <c r="F2" s="186"/>
      <c r="G2" s="188"/>
      <c r="H2" s="186"/>
      <c r="I2" s="188"/>
      <c r="J2" s="186"/>
      <c r="K2" s="188"/>
    </row>
    <row r="3" spans="1:11" ht="19.5" customHeight="1">
      <c r="A3" s="190"/>
      <c r="B3" s="186"/>
      <c r="C3" s="187"/>
      <c r="D3" s="186"/>
      <c r="E3" s="188"/>
      <c r="F3" s="186"/>
      <c r="G3" s="188"/>
      <c r="H3" s="186"/>
      <c r="I3" s="188"/>
      <c r="J3" s="186"/>
      <c r="K3" s="188"/>
    </row>
    <row r="4" spans="1:11" ht="19.5" customHeight="1">
      <c r="A4" s="191"/>
      <c r="B4" s="191"/>
      <c r="C4" s="352"/>
      <c r="D4" s="191"/>
      <c r="E4" s="374" t="s">
        <v>53</v>
      </c>
      <c r="F4" s="374"/>
      <c r="G4" s="374"/>
      <c r="H4" s="192"/>
      <c r="I4" s="374" t="s">
        <v>54</v>
      </c>
      <c r="J4" s="374"/>
      <c r="K4" s="374"/>
    </row>
    <row r="5" spans="1:11" ht="19.5" customHeight="1">
      <c r="A5" s="191"/>
      <c r="B5" s="191"/>
      <c r="C5" s="352"/>
      <c r="D5" s="191"/>
      <c r="E5" s="374" t="s">
        <v>55</v>
      </c>
      <c r="F5" s="374"/>
      <c r="G5" s="374"/>
      <c r="H5" s="192"/>
      <c r="I5" s="374" t="s">
        <v>55</v>
      </c>
      <c r="J5" s="374"/>
      <c r="K5" s="374"/>
    </row>
    <row r="6" spans="1:11" ht="19.5" customHeight="1">
      <c r="A6" s="193"/>
      <c r="B6" s="194"/>
      <c r="C6" s="193"/>
      <c r="D6" s="194"/>
      <c r="E6" s="375" t="s">
        <v>56</v>
      </c>
      <c r="F6" s="375"/>
      <c r="G6" s="375"/>
      <c r="H6" s="194"/>
      <c r="I6" s="375" t="str">
        <f>E6</f>
        <v xml:space="preserve">Three-month period ended </v>
      </c>
      <c r="J6" s="375"/>
      <c r="K6" s="375"/>
    </row>
    <row r="7" spans="1:11" ht="19.5" hidden="1" customHeight="1">
      <c r="A7" s="193"/>
      <c r="B7" s="194"/>
      <c r="C7" s="193"/>
      <c r="D7" s="195"/>
      <c r="E7" s="375" t="s">
        <v>5</v>
      </c>
      <c r="F7" s="375"/>
      <c r="G7" s="375"/>
      <c r="H7" s="195"/>
      <c r="I7" s="375" t="str">
        <f>E7</f>
        <v>31 March</v>
      </c>
      <c r="J7" s="375"/>
      <c r="K7" s="375"/>
    </row>
    <row r="8" spans="1:11" ht="19.5" customHeight="1">
      <c r="A8" s="193"/>
      <c r="B8" s="194"/>
      <c r="C8" s="193"/>
      <c r="D8" s="195"/>
      <c r="E8" s="375" t="s">
        <v>5</v>
      </c>
      <c r="F8" s="375"/>
      <c r="G8" s="375"/>
      <c r="H8" s="195"/>
      <c r="I8" s="375" t="s">
        <v>5</v>
      </c>
      <c r="J8" s="375"/>
      <c r="K8" s="375"/>
    </row>
    <row r="9" spans="1:11" ht="19.5" customHeight="1">
      <c r="A9" s="191"/>
      <c r="B9" s="191"/>
      <c r="C9" s="196" t="s">
        <v>7</v>
      </c>
      <c r="D9" s="191"/>
      <c r="E9" s="197">
        <v>2022</v>
      </c>
      <c r="F9" s="198"/>
      <c r="G9" s="197">
        <v>2021</v>
      </c>
      <c r="H9" s="192"/>
      <c r="I9" s="197">
        <v>2022</v>
      </c>
      <c r="J9" s="198"/>
      <c r="K9" s="197">
        <v>2021</v>
      </c>
    </row>
    <row r="10" spans="1:11" ht="19.5" customHeight="1">
      <c r="A10" s="191"/>
      <c r="B10" s="191"/>
      <c r="C10" s="352"/>
      <c r="D10" s="191"/>
      <c r="E10" s="376" t="s">
        <v>8</v>
      </c>
      <c r="F10" s="376"/>
      <c r="G10" s="376"/>
      <c r="H10" s="376"/>
      <c r="I10" s="376"/>
      <c r="J10" s="376"/>
      <c r="K10" s="376"/>
    </row>
    <row r="11" spans="1:11" ht="19.5" customHeight="1">
      <c r="A11" s="199" t="s">
        <v>133</v>
      </c>
      <c r="B11" s="191"/>
      <c r="C11" s="352"/>
      <c r="D11" s="191"/>
      <c r="E11" s="352"/>
      <c r="F11" s="352"/>
      <c r="G11" s="352"/>
      <c r="H11" s="352"/>
      <c r="I11" s="352"/>
      <c r="J11" s="352"/>
      <c r="K11" s="352"/>
    </row>
    <row r="12" spans="1:11" ht="19.5" customHeight="1">
      <c r="A12" s="192" t="s">
        <v>233</v>
      </c>
      <c r="B12" s="192"/>
      <c r="C12" s="352"/>
      <c r="D12" s="191"/>
      <c r="E12" s="200">
        <v>864377</v>
      </c>
      <c r="F12" s="200">
        <v>0</v>
      </c>
      <c r="G12" s="200">
        <f>+PL_YTD!F47</f>
        <v>133911</v>
      </c>
      <c r="H12" s="200">
        <v>0</v>
      </c>
      <c r="I12" s="200">
        <v>-43097</v>
      </c>
      <c r="J12" s="200">
        <v>0</v>
      </c>
      <c r="K12" s="200">
        <f>PL_YTD!J42</f>
        <v>115770</v>
      </c>
    </row>
    <row r="13" spans="1:11" ht="19.5" customHeight="1">
      <c r="A13" s="342" t="s">
        <v>259</v>
      </c>
      <c r="B13" s="192"/>
      <c r="C13" s="352"/>
      <c r="D13" s="191"/>
      <c r="E13" s="200"/>
      <c r="F13" s="200"/>
      <c r="G13" s="200"/>
      <c r="H13" s="200"/>
      <c r="I13" s="200"/>
      <c r="J13" s="200"/>
      <c r="K13" s="200"/>
    </row>
    <row r="14" spans="1:11" ht="19.5" customHeight="1">
      <c r="A14" s="192" t="s">
        <v>134</v>
      </c>
      <c r="B14" s="192"/>
      <c r="C14" s="352"/>
      <c r="D14" s="191"/>
      <c r="E14" s="200"/>
      <c r="F14" s="200"/>
      <c r="G14" s="200"/>
      <c r="H14" s="200"/>
      <c r="I14" s="200"/>
      <c r="J14" s="200"/>
      <c r="K14" s="200"/>
    </row>
    <row r="15" spans="1:11" ht="19.5" customHeight="1">
      <c r="A15" s="192"/>
      <c r="B15" s="192" t="s">
        <v>217</v>
      </c>
      <c r="C15" s="352"/>
      <c r="D15" s="191"/>
      <c r="E15" s="200">
        <v>381757</v>
      </c>
      <c r="F15" s="200"/>
      <c r="G15" s="200">
        <v>364815</v>
      </c>
      <c r="H15" s="200"/>
      <c r="I15" s="200">
        <v>3109</v>
      </c>
      <c r="J15" s="200"/>
      <c r="K15" s="200">
        <v>3008</v>
      </c>
    </row>
    <row r="16" spans="1:11" ht="19.5" customHeight="1">
      <c r="A16" s="192" t="s">
        <v>277</v>
      </c>
      <c r="B16" s="192"/>
      <c r="C16" s="352"/>
      <c r="D16" s="191"/>
      <c r="E16" s="200">
        <v>1466</v>
      </c>
      <c r="F16" s="200"/>
      <c r="G16" s="200">
        <v>-165</v>
      </c>
      <c r="H16" s="200"/>
      <c r="I16" s="200">
        <v>0</v>
      </c>
      <c r="J16" s="200"/>
      <c r="K16" s="200">
        <v>0</v>
      </c>
    </row>
    <row r="17" spans="1:11" ht="19.5" customHeight="1">
      <c r="A17" s="192" t="s">
        <v>174</v>
      </c>
      <c r="B17" s="192"/>
      <c r="C17" s="352"/>
      <c r="D17" s="191"/>
      <c r="E17" s="200">
        <v>8196</v>
      </c>
      <c r="F17" s="200"/>
      <c r="G17" s="200">
        <v>27667</v>
      </c>
      <c r="H17" s="200"/>
      <c r="I17" s="200">
        <v>0</v>
      </c>
      <c r="J17" s="200"/>
      <c r="K17" s="200">
        <v>0</v>
      </c>
    </row>
    <row r="18" spans="1:11" ht="19.5" customHeight="1">
      <c r="A18" s="192" t="s">
        <v>307</v>
      </c>
      <c r="B18" s="192"/>
      <c r="C18" s="352"/>
      <c r="D18" s="191"/>
      <c r="E18" s="200">
        <v>409</v>
      </c>
      <c r="F18" s="200"/>
      <c r="G18" s="200">
        <v>394</v>
      </c>
      <c r="H18" s="200"/>
      <c r="I18" s="200">
        <v>0</v>
      </c>
      <c r="J18" s="200"/>
      <c r="K18" s="200">
        <v>0</v>
      </c>
    </row>
    <row r="19" spans="1:11" ht="19.5" customHeight="1">
      <c r="A19" s="192" t="s">
        <v>135</v>
      </c>
      <c r="B19" s="192"/>
      <c r="C19" s="352"/>
      <c r="D19" s="191"/>
      <c r="E19" s="203">
        <v>13730</v>
      </c>
      <c r="F19" s="200"/>
      <c r="G19" s="203">
        <f>2956+(-1594)</f>
        <v>1362</v>
      </c>
      <c r="H19" s="200"/>
      <c r="I19" s="200">
        <v>0</v>
      </c>
      <c r="J19" s="200"/>
      <c r="K19" s="200">
        <v>0</v>
      </c>
    </row>
    <row r="20" spans="1:11" ht="19.5" hidden="1" customHeight="1">
      <c r="A20" s="192" t="s">
        <v>136</v>
      </c>
      <c r="B20" s="192"/>
      <c r="C20" s="352"/>
      <c r="D20" s="191"/>
      <c r="E20" s="203"/>
      <c r="F20" s="200"/>
      <c r="G20" s="203"/>
      <c r="H20" s="200"/>
      <c r="I20" s="200"/>
      <c r="J20" s="200"/>
      <c r="K20" s="200"/>
    </row>
    <row r="21" spans="1:11" ht="19.5" customHeight="1">
      <c r="A21" s="192" t="s">
        <v>308</v>
      </c>
      <c r="B21" s="192"/>
      <c r="C21" s="352"/>
      <c r="D21" s="191"/>
      <c r="E21" s="203">
        <v>-677</v>
      </c>
      <c r="F21" s="200"/>
      <c r="G21" s="203">
        <v>21180</v>
      </c>
      <c r="H21" s="200"/>
      <c r="I21" s="200">
        <v>0</v>
      </c>
      <c r="J21" s="200"/>
      <c r="K21" s="200">
        <v>0</v>
      </c>
    </row>
    <row r="22" spans="1:11" ht="19.5" customHeight="1">
      <c r="A22" s="192" t="s">
        <v>178</v>
      </c>
      <c r="B22" s="222"/>
      <c r="C22" s="352"/>
      <c r="D22" s="191"/>
      <c r="E22" s="200">
        <v>9408</v>
      </c>
      <c r="F22" s="200"/>
      <c r="G22" s="200">
        <v>8068</v>
      </c>
      <c r="H22" s="200"/>
      <c r="I22" s="200">
        <v>1244</v>
      </c>
      <c r="J22" s="200"/>
      <c r="K22" s="200">
        <v>748</v>
      </c>
    </row>
    <row r="23" spans="1:11" ht="19.5" customHeight="1">
      <c r="A23" s="192" t="s">
        <v>137</v>
      </c>
      <c r="B23" s="192"/>
      <c r="C23" s="352"/>
      <c r="D23" s="191"/>
      <c r="E23" s="200">
        <v>105160</v>
      </c>
      <c r="F23" s="200"/>
      <c r="G23" s="200">
        <v>104057</v>
      </c>
      <c r="H23" s="200"/>
      <c r="I23" s="200">
        <v>60803</v>
      </c>
      <c r="J23" s="200"/>
      <c r="K23" s="200">
        <v>50087</v>
      </c>
    </row>
    <row r="24" spans="1:11" ht="19.5" customHeight="1">
      <c r="A24" s="192" t="s">
        <v>278</v>
      </c>
      <c r="B24" s="192"/>
      <c r="C24" s="204"/>
      <c r="D24" s="191"/>
      <c r="E24" s="200">
        <v>-5636</v>
      </c>
      <c r="F24" s="200"/>
      <c r="G24" s="200">
        <v>595</v>
      </c>
      <c r="H24" s="200"/>
      <c r="I24" s="200">
        <v>-15324</v>
      </c>
      <c r="J24" s="200"/>
      <c r="K24" s="200">
        <v>-2515</v>
      </c>
    </row>
    <row r="25" spans="1:11" ht="19.5" customHeight="1">
      <c r="A25" s="192" t="s">
        <v>260</v>
      </c>
      <c r="B25" s="192"/>
      <c r="C25" s="352"/>
      <c r="D25" s="191"/>
      <c r="E25" s="203">
        <v>-325</v>
      </c>
      <c r="F25" s="200"/>
      <c r="G25" s="203">
        <v>-14277</v>
      </c>
      <c r="H25" s="200"/>
      <c r="I25" s="200">
        <v>0</v>
      </c>
      <c r="J25" s="200"/>
      <c r="K25" s="200">
        <v>0</v>
      </c>
    </row>
    <row r="26" spans="1:11" ht="19.5" customHeight="1">
      <c r="A26" s="192" t="s">
        <v>138</v>
      </c>
      <c r="B26" s="192"/>
      <c r="C26" s="204">
        <v>11</v>
      </c>
      <c r="D26" s="191"/>
      <c r="E26" s="200">
        <v>-4292</v>
      </c>
      <c r="F26" s="200"/>
      <c r="G26" s="200">
        <v>-3149</v>
      </c>
      <c r="H26" s="200"/>
      <c r="I26" s="200">
        <v>-2059</v>
      </c>
      <c r="J26" s="200"/>
      <c r="K26" s="200">
        <v>-3148</v>
      </c>
    </row>
    <row r="27" spans="1:11" ht="18.600000000000001" customHeight="1">
      <c r="A27" s="192" t="s">
        <v>139</v>
      </c>
      <c r="B27" s="192"/>
      <c r="C27" s="204" t="s">
        <v>275</v>
      </c>
      <c r="D27" s="191"/>
      <c r="E27" s="200">
        <v>0</v>
      </c>
      <c r="F27" s="200"/>
      <c r="G27" s="200">
        <v>0</v>
      </c>
      <c r="H27" s="200"/>
      <c r="I27" s="200">
        <v>0</v>
      </c>
      <c r="J27" s="200"/>
      <c r="K27" s="200">
        <v>-14972</v>
      </c>
    </row>
    <row r="28" spans="1:11" ht="19.5" customHeight="1">
      <c r="A28" s="192" t="s">
        <v>309</v>
      </c>
      <c r="B28" s="192"/>
      <c r="C28" s="352"/>
      <c r="D28" s="191"/>
      <c r="E28" s="200">
        <v>54735</v>
      </c>
      <c r="F28" s="200"/>
      <c r="G28" s="200">
        <v>-125989</v>
      </c>
      <c r="H28" s="200"/>
      <c r="I28" s="200">
        <v>0</v>
      </c>
      <c r="J28" s="200"/>
      <c r="K28" s="200">
        <v>0</v>
      </c>
    </row>
    <row r="29" spans="1:11" ht="19.350000000000001" customHeight="1">
      <c r="A29" s="192" t="s">
        <v>310</v>
      </c>
      <c r="B29" s="192"/>
      <c r="C29" s="204"/>
      <c r="D29" s="191"/>
      <c r="E29" s="200">
        <v>-20764</v>
      </c>
      <c r="F29" s="200"/>
      <c r="G29" s="200">
        <v>-1727</v>
      </c>
      <c r="H29" s="200"/>
      <c r="I29" s="200">
        <v>-33164</v>
      </c>
      <c r="J29" s="200"/>
      <c r="K29" s="200">
        <v>-117372</v>
      </c>
    </row>
    <row r="30" spans="1:11" ht="19.5" hidden="1" customHeight="1">
      <c r="A30" s="192" t="s">
        <v>261</v>
      </c>
      <c r="B30" s="192"/>
      <c r="C30" s="352"/>
      <c r="D30" s="191"/>
      <c r="E30" s="200"/>
      <c r="F30" s="200"/>
      <c r="G30" s="200"/>
      <c r="H30" s="200"/>
      <c r="I30" s="200"/>
      <c r="J30" s="200"/>
      <c r="K30" s="200"/>
    </row>
    <row r="31" spans="1:11" ht="19.5" hidden="1" customHeight="1">
      <c r="A31" s="71" t="s">
        <v>262</v>
      </c>
      <c r="B31" s="192"/>
      <c r="C31" s="352"/>
      <c r="D31" s="191"/>
      <c r="E31" s="200"/>
      <c r="F31" s="200"/>
      <c r="G31" s="200"/>
      <c r="H31" s="200"/>
      <c r="I31" s="200"/>
      <c r="J31" s="200"/>
      <c r="K31" s="200"/>
    </row>
    <row r="32" spans="1:11" ht="19.5" hidden="1" customHeight="1">
      <c r="A32" s="71" t="s">
        <v>247</v>
      </c>
      <c r="B32" s="192"/>
      <c r="C32" s="352"/>
      <c r="D32" s="191"/>
      <c r="E32" s="200"/>
      <c r="F32" s="200"/>
      <c r="G32" s="200">
        <v>0</v>
      </c>
      <c r="H32" s="200"/>
      <c r="I32" s="200"/>
      <c r="J32" s="200"/>
      <c r="K32" s="200">
        <v>0</v>
      </c>
    </row>
    <row r="33" spans="1:11" ht="19.5" customHeight="1">
      <c r="A33" s="192" t="s">
        <v>311</v>
      </c>
      <c r="B33" s="192"/>
      <c r="C33" s="352"/>
      <c r="D33" s="191"/>
      <c r="E33" s="203"/>
      <c r="F33" s="200"/>
      <c r="G33" s="203"/>
      <c r="H33" s="200"/>
      <c r="I33" s="200"/>
      <c r="J33" s="200"/>
      <c r="K33" s="200"/>
    </row>
    <row r="34" spans="1:11" ht="19.5" customHeight="1">
      <c r="A34" s="192"/>
      <c r="B34" s="192" t="s">
        <v>194</v>
      </c>
      <c r="C34" s="204">
        <v>5</v>
      </c>
      <c r="D34" s="191"/>
      <c r="E34" s="200">
        <v>-48690</v>
      </c>
      <c r="F34" s="200"/>
      <c r="G34" s="200">
        <v>-4036</v>
      </c>
      <c r="H34" s="200"/>
      <c r="I34" s="200">
        <v>0</v>
      </c>
      <c r="J34" s="200"/>
      <c r="K34" s="200">
        <v>0</v>
      </c>
    </row>
    <row r="35" spans="1:11" ht="19.5" customHeight="1">
      <c r="A35" s="192" t="s">
        <v>263</v>
      </c>
      <c r="B35" s="192"/>
      <c r="C35" s="352"/>
      <c r="D35" s="191"/>
      <c r="E35" s="200">
        <v>16005</v>
      </c>
      <c r="F35" s="200"/>
      <c r="G35" s="200">
        <v>-1583</v>
      </c>
      <c r="H35" s="201"/>
      <c r="I35" s="202">
        <v>22176</v>
      </c>
      <c r="J35" s="201"/>
      <c r="K35" s="202">
        <v>-60008</v>
      </c>
    </row>
    <row r="36" spans="1:11" ht="19.5" customHeight="1">
      <c r="A36" s="192" t="s">
        <v>264</v>
      </c>
      <c r="B36" s="192"/>
      <c r="C36" s="352"/>
      <c r="D36" s="191"/>
      <c r="E36" s="200">
        <v>-1735</v>
      </c>
      <c r="F36" s="200"/>
      <c r="G36" s="200">
        <v>-481</v>
      </c>
      <c r="H36" s="200"/>
      <c r="I36" s="202">
        <v>0</v>
      </c>
      <c r="J36" s="200"/>
      <c r="K36" s="202">
        <v>21449</v>
      </c>
    </row>
    <row r="37" spans="1:11" ht="19.5" customHeight="1">
      <c r="A37" s="192"/>
      <c r="B37" s="192"/>
      <c r="C37" s="352"/>
      <c r="D37" s="192"/>
      <c r="E37" s="234">
        <f>SUM(E12:E36)</f>
        <v>1373124</v>
      </c>
      <c r="F37" s="200"/>
      <c r="G37" s="234">
        <f>SUM(G12:G36)</f>
        <v>510642</v>
      </c>
      <c r="H37" s="200"/>
      <c r="I37" s="234">
        <f>SUM(I12:I36)</f>
        <v>-6312</v>
      </c>
      <c r="J37" s="200"/>
      <c r="K37" s="234">
        <f>SUM(K12:K36)</f>
        <v>-6953</v>
      </c>
    </row>
    <row r="38" spans="1:11" ht="19.5" customHeight="1">
      <c r="A38" s="206" t="s">
        <v>140</v>
      </c>
      <c r="B38" s="192"/>
      <c r="C38" s="352"/>
      <c r="D38" s="191"/>
      <c r="E38" s="200"/>
      <c r="F38" s="200"/>
      <c r="G38" s="200"/>
      <c r="H38" s="200"/>
      <c r="I38" s="200"/>
      <c r="J38" s="200"/>
      <c r="K38" s="200"/>
    </row>
    <row r="39" spans="1:11" ht="19.5" customHeight="1">
      <c r="A39" s="207"/>
      <c r="B39" s="192" t="s">
        <v>219</v>
      </c>
      <c r="C39" s="352"/>
      <c r="D39" s="191"/>
      <c r="E39" s="200">
        <v>507469</v>
      </c>
      <c r="F39" s="200"/>
      <c r="G39" s="200">
        <v>391899</v>
      </c>
      <c r="H39" s="200"/>
      <c r="I39" s="200">
        <v>0</v>
      </c>
      <c r="J39" s="200"/>
      <c r="K39" s="200">
        <v>0</v>
      </c>
    </row>
    <row r="40" spans="1:11" ht="19.5" customHeight="1">
      <c r="A40" s="207"/>
      <c r="B40" s="192" t="s">
        <v>201</v>
      </c>
      <c r="C40" s="352"/>
      <c r="D40" s="191"/>
      <c r="E40" s="200">
        <v>281695</v>
      </c>
      <c r="F40" s="200"/>
      <c r="G40" s="200">
        <v>136115</v>
      </c>
      <c r="H40" s="200"/>
      <c r="I40" s="200">
        <v>-23304</v>
      </c>
      <c r="J40" s="200"/>
      <c r="K40" s="200">
        <v>-22780</v>
      </c>
    </row>
    <row r="41" spans="1:11" ht="19.5" customHeight="1">
      <c r="A41" s="207"/>
      <c r="B41" s="192" t="s">
        <v>141</v>
      </c>
      <c r="C41" s="352"/>
      <c r="D41" s="191"/>
      <c r="E41" s="200">
        <v>-33</v>
      </c>
      <c r="F41" s="200"/>
      <c r="G41" s="200">
        <v>9425</v>
      </c>
      <c r="H41" s="200"/>
      <c r="I41" s="200">
        <v>-22221</v>
      </c>
      <c r="J41" s="200"/>
      <c r="K41" s="200">
        <v>48576</v>
      </c>
    </row>
    <row r="42" spans="1:11" ht="19.5" customHeight="1">
      <c r="A42" s="207"/>
      <c r="B42" s="192" t="s">
        <v>15</v>
      </c>
      <c r="C42" s="352"/>
      <c r="D42" s="191"/>
      <c r="E42" s="200">
        <v>-182162</v>
      </c>
      <c r="F42" s="200"/>
      <c r="G42" s="200">
        <v>67824</v>
      </c>
      <c r="H42" s="200"/>
      <c r="I42" s="200">
        <v>0</v>
      </c>
      <c r="J42" s="200"/>
      <c r="K42" s="200">
        <v>0</v>
      </c>
    </row>
    <row r="43" spans="1:11" ht="19.5" customHeight="1">
      <c r="A43" s="207"/>
      <c r="B43" s="192" t="s">
        <v>142</v>
      </c>
      <c r="C43" s="352"/>
      <c r="D43" s="191"/>
      <c r="E43" s="200">
        <v>-188364</v>
      </c>
      <c r="F43" s="200"/>
      <c r="G43" s="200">
        <v>-166992</v>
      </c>
      <c r="H43" s="200"/>
      <c r="I43" s="200">
        <v>0</v>
      </c>
      <c r="J43" s="200"/>
      <c r="K43" s="200">
        <v>0</v>
      </c>
    </row>
    <row r="44" spans="1:11" ht="19.5" customHeight="1">
      <c r="A44" s="207"/>
      <c r="B44" s="192" t="s">
        <v>143</v>
      </c>
      <c r="C44" s="352"/>
      <c r="D44" s="191"/>
      <c r="E44" s="200">
        <v>-189057</v>
      </c>
      <c r="F44" s="200"/>
      <c r="G44" s="200">
        <v>-92448</v>
      </c>
      <c r="H44" s="200"/>
      <c r="I44" s="200">
        <v>-3059</v>
      </c>
      <c r="J44" s="200"/>
      <c r="K44" s="200">
        <v>-3569</v>
      </c>
    </row>
    <row r="45" spans="1:11" ht="19.5" customHeight="1">
      <c r="A45" s="207"/>
      <c r="B45" s="192" t="s">
        <v>144</v>
      </c>
      <c r="C45" s="352"/>
      <c r="D45" s="191"/>
      <c r="E45" s="200">
        <v>-477521</v>
      </c>
      <c r="F45" s="200"/>
      <c r="G45" s="200">
        <v>-264941</v>
      </c>
      <c r="H45" s="200"/>
      <c r="I45" s="200">
        <f>-26719+28000</f>
        <v>1281</v>
      </c>
      <c r="J45" s="200"/>
      <c r="K45" s="200">
        <v>-6116</v>
      </c>
    </row>
    <row r="46" spans="1:11" ht="19.5" customHeight="1">
      <c r="A46" s="207"/>
      <c r="B46" s="192" t="s">
        <v>145</v>
      </c>
      <c r="C46" s="352"/>
      <c r="D46" s="191"/>
      <c r="E46" s="200">
        <v>-140714</v>
      </c>
      <c r="F46" s="200"/>
      <c r="G46" s="200">
        <v>46610</v>
      </c>
      <c r="H46" s="200"/>
      <c r="I46" s="200">
        <f>-2391-28000</f>
        <v>-30391</v>
      </c>
      <c r="J46" s="200"/>
      <c r="K46" s="200">
        <v>-257</v>
      </c>
    </row>
    <row r="47" spans="1:11" ht="19.5" customHeight="1">
      <c r="A47" s="207"/>
      <c r="B47" s="192" t="s">
        <v>202</v>
      </c>
      <c r="C47" s="352"/>
      <c r="D47" s="191"/>
      <c r="E47" s="200">
        <v>454774</v>
      </c>
      <c r="F47" s="200"/>
      <c r="G47" s="200">
        <v>181417</v>
      </c>
      <c r="H47" s="200"/>
      <c r="I47" s="200">
        <v>-1739</v>
      </c>
      <c r="J47" s="200"/>
      <c r="K47" s="200">
        <v>0</v>
      </c>
    </row>
    <row r="48" spans="1:11" ht="19.5" customHeight="1">
      <c r="A48" s="207"/>
      <c r="B48" s="192" t="s">
        <v>203</v>
      </c>
      <c r="C48" s="352"/>
      <c r="D48" s="191"/>
      <c r="E48" s="200">
        <v>-19021</v>
      </c>
      <c r="F48" s="200"/>
      <c r="G48" s="200">
        <v>16475</v>
      </c>
      <c r="H48" s="200"/>
      <c r="I48" s="200">
        <v>-413</v>
      </c>
      <c r="J48" s="200"/>
      <c r="K48" s="200">
        <v>14431</v>
      </c>
    </row>
    <row r="49" spans="1:11" ht="19.5" customHeight="1">
      <c r="A49" s="207"/>
      <c r="B49" s="192" t="s">
        <v>33</v>
      </c>
      <c r="C49" s="352"/>
      <c r="D49" s="191"/>
      <c r="E49" s="200">
        <v>-3448</v>
      </c>
      <c r="F49" s="200"/>
      <c r="G49" s="200">
        <v>17966</v>
      </c>
      <c r="H49" s="200"/>
      <c r="I49" s="200">
        <v>0</v>
      </c>
      <c r="J49" s="200"/>
      <c r="K49" s="200">
        <v>1139</v>
      </c>
    </row>
    <row r="50" spans="1:11" ht="19.5" customHeight="1">
      <c r="A50" s="207"/>
      <c r="B50" s="192" t="s">
        <v>34</v>
      </c>
      <c r="C50" s="352"/>
      <c r="D50" s="191"/>
      <c r="E50" s="200">
        <v>27989</v>
      </c>
      <c r="F50" s="200"/>
      <c r="G50" s="200">
        <v>208490</v>
      </c>
      <c r="H50" s="200"/>
      <c r="I50" s="200">
        <v>-33</v>
      </c>
      <c r="J50" s="200"/>
      <c r="K50" s="200">
        <v>48</v>
      </c>
    </row>
    <row r="51" spans="1:11" ht="19.5" customHeight="1">
      <c r="A51" s="207"/>
      <c r="B51" s="192" t="s">
        <v>146</v>
      </c>
      <c r="C51" s="352"/>
      <c r="D51" s="191"/>
      <c r="E51" s="200">
        <v>-40603</v>
      </c>
      <c r="F51" s="200"/>
      <c r="G51" s="200">
        <v>37808</v>
      </c>
      <c r="H51" s="200"/>
      <c r="I51" s="200">
        <v>-51019</v>
      </c>
      <c r="J51" s="200"/>
      <c r="K51" s="200">
        <v>-6260</v>
      </c>
    </row>
    <row r="52" spans="1:11" ht="19.5" customHeight="1">
      <c r="A52" s="207"/>
      <c r="B52" s="192" t="s">
        <v>38</v>
      </c>
      <c r="C52" s="352"/>
      <c r="D52" s="191"/>
      <c r="E52" s="200">
        <v>85007</v>
      </c>
      <c r="F52" s="200"/>
      <c r="G52" s="200">
        <v>-6968</v>
      </c>
      <c r="H52" s="200"/>
      <c r="I52" s="200">
        <v>1877</v>
      </c>
      <c r="J52" s="200"/>
      <c r="K52" s="200">
        <v>104</v>
      </c>
    </row>
    <row r="53" spans="1:11" ht="19.5" customHeight="1">
      <c r="A53" s="207"/>
      <c r="B53" s="192" t="s">
        <v>43</v>
      </c>
      <c r="C53" s="352"/>
      <c r="D53" s="191"/>
      <c r="E53" s="205">
        <v>-1158</v>
      </c>
      <c r="F53" s="200"/>
      <c r="G53" s="205">
        <v>-680</v>
      </c>
      <c r="H53" s="200"/>
      <c r="I53" s="205">
        <v>0</v>
      </c>
      <c r="J53" s="200"/>
      <c r="K53" s="205">
        <v>0</v>
      </c>
    </row>
    <row r="54" spans="1:11" ht="19.5" customHeight="1">
      <c r="A54" s="192" t="s">
        <v>207</v>
      </c>
      <c r="B54" s="192"/>
      <c r="C54" s="352"/>
      <c r="D54" s="191"/>
      <c r="E54" s="200">
        <f>SUM(E37:E53)</f>
        <v>1487977</v>
      </c>
      <c r="F54" s="200"/>
      <c r="G54" s="200">
        <f>SUM(G37:G53)</f>
        <v>1092642</v>
      </c>
      <c r="H54" s="200"/>
      <c r="I54" s="200">
        <f>SUM(I37:I53)</f>
        <v>-135333</v>
      </c>
      <c r="J54" s="200"/>
      <c r="K54" s="200">
        <f>SUM(K37:K53)</f>
        <v>18363</v>
      </c>
    </row>
    <row r="55" spans="1:11" ht="19.5" customHeight="1">
      <c r="A55" s="192"/>
      <c r="B55" s="192" t="s">
        <v>179</v>
      </c>
      <c r="C55" s="352"/>
      <c r="D55" s="191"/>
      <c r="E55" s="200">
        <v>-2141</v>
      </c>
      <c r="F55" s="200"/>
      <c r="G55" s="200">
        <v>-5920</v>
      </c>
      <c r="H55" s="200"/>
      <c r="I55" s="200">
        <v>0</v>
      </c>
      <c r="J55" s="200"/>
      <c r="K55" s="200">
        <v>-4800</v>
      </c>
    </row>
    <row r="56" spans="1:11" ht="19.5" customHeight="1">
      <c r="A56" s="208"/>
      <c r="B56" s="208" t="s">
        <v>147</v>
      </c>
      <c r="C56" s="196"/>
      <c r="D56" s="209"/>
      <c r="E56" s="205">
        <v>-17501</v>
      </c>
      <c r="F56" s="200"/>
      <c r="G56" s="205">
        <v>-11947</v>
      </c>
      <c r="H56" s="200"/>
      <c r="I56" s="205">
        <v>-2073</v>
      </c>
      <c r="J56" s="200"/>
      <c r="K56" s="205">
        <v>-2249</v>
      </c>
    </row>
    <row r="57" spans="1:11" ht="19.5" customHeight="1">
      <c r="A57" s="210" t="s">
        <v>148</v>
      </c>
      <c r="B57" s="210"/>
      <c r="C57" s="196"/>
      <c r="D57" s="209"/>
      <c r="E57" s="211">
        <f>SUM(E54:E56)</f>
        <v>1468335</v>
      </c>
      <c r="F57" s="212"/>
      <c r="G57" s="211">
        <f>SUM(G54:G56)</f>
        <v>1074775</v>
      </c>
      <c r="H57" s="212"/>
      <c r="I57" s="211">
        <f>SUM(I54:I56)</f>
        <v>-137406</v>
      </c>
      <c r="J57" s="212"/>
      <c r="K57" s="211">
        <f>SUM(K54:K56)</f>
        <v>11314</v>
      </c>
    </row>
    <row r="58" spans="1:11" ht="19.5" customHeight="1">
      <c r="A58" s="210"/>
      <c r="B58" s="210"/>
      <c r="C58" s="196"/>
      <c r="D58" s="209"/>
      <c r="E58" s="213"/>
      <c r="F58" s="212"/>
      <c r="G58" s="213"/>
      <c r="H58" s="213"/>
      <c r="I58" s="213"/>
      <c r="J58" s="213"/>
      <c r="K58" s="213"/>
    </row>
    <row r="59" spans="1:11" ht="19.5" customHeight="1">
      <c r="A59" s="185" t="s">
        <v>0</v>
      </c>
      <c r="B59" s="186"/>
      <c r="C59" s="187"/>
      <c r="D59" s="186"/>
      <c r="E59" s="188"/>
      <c r="F59" s="186"/>
      <c r="G59" s="188"/>
      <c r="H59" s="186"/>
      <c r="I59" s="188"/>
      <c r="J59" s="186"/>
      <c r="K59" s="188"/>
    </row>
    <row r="60" spans="1:11" ht="19.5" customHeight="1">
      <c r="A60" s="190" t="s">
        <v>132</v>
      </c>
      <c r="B60" s="186"/>
      <c r="C60" s="187"/>
      <c r="D60" s="186"/>
      <c r="E60" s="188"/>
      <c r="F60" s="186"/>
      <c r="G60" s="188"/>
      <c r="H60" s="186"/>
      <c r="I60" s="188"/>
      <c r="J60" s="186"/>
      <c r="K60" s="188"/>
    </row>
    <row r="61" spans="1:11" ht="19.5" customHeight="1">
      <c r="A61" s="214"/>
      <c r="B61" s="192"/>
      <c r="C61" s="352"/>
      <c r="D61" s="192"/>
      <c r="E61" s="215"/>
      <c r="F61" s="215"/>
      <c r="G61" s="215"/>
      <c r="H61" s="215"/>
      <c r="I61" s="215"/>
      <c r="J61" s="215"/>
      <c r="K61" s="215"/>
    </row>
    <row r="62" spans="1:11" ht="19.5" customHeight="1">
      <c r="A62" s="191"/>
      <c r="B62" s="191"/>
      <c r="C62" s="352"/>
      <c r="D62" s="191"/>
      <c r="E62" s="374" t="s">
        <v>53</v>
      </c>
      <c r="F62" s="374"/>
      <c r="G62" s="374"/>
      <c r="H62" s="192"/>
      <c r="I62" s="374" t="s">
        <v>54</v>
      </c>
      <c r="J62" s="374"/>
      <c r="K62" s="374"/>
    </row>
    <row r="63" spans="1:11" ht="19.5" customHeight="1">
      <c r="A63" s="191"/>
      <c r="B63" s="191"/>
      <c r="C63" s="352"/>
      <c r="D63" s="191"/>
      <c r="E63" s="374" t="s">
        <v>55</v>
      </c>
      <c r="F63" s="374"/>
      <c r="G63" s="374"/>
      <c r="H63" s="192"/>
      <c r="I63" s="374" t="s">
        <v>55</v>
      </c>
      <c r="J63" s="374"/>
      <c r="K63" s="374"/>
    </row>
    <row r="64" spans="1:11" ht="19.5" customHeight="1">
      <c r="A64" s="193"/>
      <c r="B64" s="194"/>
      <c r="C64" s="193"/>
      <c r="D64" s="194"/>
      <c r="E64" s="375" t="str">
        <f>E6</f>
        <v xml:space="preserve">Three-month period ended </v>
      </c>
      <c r="F64" s="375"/>
      <c r="G64" s="375"/>
      <c r="H64" s="194"/>
      <c r="I64" s="375" t="str">
        <f>I6</f>
        <v xml:space="preserve">Three-month period ended </v>
      </c>
      <c r="J64" s="375"/>
      <c r="K64" s="375"/>
    </row>
    <row r="65" spans="1:11" ht="19.5" hidden="1" customHeight="1">
      <c r="A65" s="193"/>
      <c r="B65" s="194"/>
      <c r="C65" s="193"/>
      <c r="D65" s="195"/>
      <c r="E65" s="375" t="str">
        <f>E7</f>
        <v>31 March</v>
      </c>
      <c r="F65" s="375"/>
      <c r="G65" s="375"/>
      <c r="H65" s="195"/>
      <c r="I65" s="375" t="str">
        <f>I7</f>
        <v>31 March</v>
      </c>
      <c r="J65" s="375"/>
      <c r="K65" s="375"/>
    </row>
    <row r="66" spans="1:11" ht="19.5" customHeight="1">
      <c r="A66" s="193"/>
      <c r="B66" s="194"/>
      <c r="C66" s="193"/>
      <c r="D66" s="195"/>
      <c r="E66" s="375" t="s">
        <v>5</v>
      </c>
      <c r="F66" s="375"/>
      <c r="G66" s="375"/>
      <c r="H66" s="195"/>
      <c r="I66" s="375" t="s">
        <v>5</v>
      </c>
      <c r="J66" s="375"/>
      <c r="K66" s="375"/>
    </row>
    <row r="67" spans="1:11" ht="19.5" customHeight="1">
      <c r="A67" s="191"/>
      <c r="B67" s="191"/>
      <c r="C67" s="196" t="s">
        <v>7</v>
      </c>
      <c r="D67" s="191"/>
      <c r="E67" s="197">
        <v>2022</v>
      </c>
      <c r="F67" s="198"/>
      <c r="G67" s="197">
        <v>2021</v>
      </c>
      <c r="H67" s="192"/>
      <c r="I67" s="197">
        <v>2022</v>
      </c>
      <c r="J67" s="198"/>
      <c r="K67" s="197">
        <v>2021</v>
      </c>
    </row>
    <row r="68" spans="1:11" ht="19.5" customHeight="1">
      <c r="A68" s="191"/>
      <c r="B68" s="191"/>
      <c r="C68" s="352"/>
      <c r="D68" s="191"/>
      <c r="E68" s="376" t="s">
        <v>8</v>
      </c>
      <c r="F68" s="376"/>
      <c r="G68" s="376"/>
      <c r="H68" s="376"/>
      <c r="I68" s="376"/>
      <c r="J68" s="376"/>
      <c r="K68" s="376"/>
    </row>
    <row r="69" spans="1:11" ht="19.5" customHeight="1">
      <c r="A69" s="216" t="s">
        <v>149</v>
      </c>
      <c r="B69" s="209"/>
      <c r="C69" s="196"/>
      <c r="D69" s="191"/>
      <c r="E69" s="217"/>
      <c r="F69" s="217"/>
      <c r="G69" s="217"/>
      <c r="H69" s="217"/>
      <c r="I69" s="217"/>
      <c r="J69" s="217"/>
      <c r="K69" s="217"/>
    </row>
    <row r="70" spans="1:11" ht="19.5" customHeight="1">
      <c r="A70" s="209" t="s">
        <v>312</v>
      </c>
      <c r="B70" s="209"/>
      <c r="C70" s="196"/>
      <c r="D70" s="209"/>
      <c r="E70" s="202">
        <v>1263765</v>
      </c>
      <c r="F70" s="202"/>
      <c r="G70" s="202">
        <v>554399</v>
      </c>
      <c r="H70" s="212"/>
      <c r="I70" s="218">
        <v>1279556</v>
      </c>
      <c r="J70" s="200"/>
      <c r="K70" s="218">
        <v>467120</v>
      </c>
    </row>
    <row r="71" spans="1:11" ht="19.5" customHeight="1">
      <c r="A71" s="209" t="s">
        <v>214</v>
      </c>
      <c r="B71" s="209"/>
      <c r="C71" s="196"/>
      <c r="D71" s="209"/>
      <c r="E71" s="202">
        <v>2062</v>
      </c>
      <c r="F71" s="218"/>
      <c r="G71" s="202">
        <v>3149</v>
      </c>
      <c r="H71" s="219"/>
      <c r="I71" s="218">
        <v>2059</v>
      </c>
      <c r="J71" s="219"/>
      <c r="K71" s="218">
        <v>3148</v>
      </c>
    </row>
    <row r="72" spans="1:11" ht="19.5" customHeight="1">
      <c r="A72" s="209" t="s">
        <v>321</v>
      </c>
      <c r="B72" s="209"/>
      <c r="C72" s="196"/>
      <c r="D72" s="209"/>
      <c r="E72" s="202">
        <v>2230</v>
      </c>
      <c r="F72" s="218"/>
      <c r="G72" s="202">
        <v>0</v>
      </c>
      <c r="H72" s="219"/>
      <c r="I72" s="218">
        <v>0</v>
      </c>
      <c r="J72" s="219"/>
      <c r="K72" s="218">
        <v>0</v>
      </c>
    </row>
    <row r="73" spans="1:11" ht="19.5" customHeight="1">
      <c r="A73" s="209" t="s">
        <v>215</v>
      </c>
      <c r="B73" s="209"/>
      <c r="C73" s="196"/>
      <c r="D73" s="209"/>
      <c r="E73" s="202">
        <v>-90694</v>
      </c>
      <c r="F73" s="218"/>
      <c r="G73" s="202">
        <v>-6157</v>
      </c>
      <c r="H73" s="219"/>
      <c r="I73" s="218">
        <v>0</v>
      </c>
      <c r="J73" s="219"/>
      <c r="K73" s="218">
        <v>0</v>
      </c>
    </row>
    <row r="74" spans="1:11" ht="19.5" hidden="1" customHeight="1">
      <c r="A74" s="209" t="s">
        <v>180</v>
      </c>
      <c r="B74" s="209"/>
      <c r="C74" s="196"/>
      <c r="D74" s="209"/>
      <c r="E74" s="202"/>
      <c r="F74" s="218"/>
      <c r="G74" s="202"/>
      <c r="H74" s="219"/>
      <c r="I74" s="218"/>
      <c r="J74" s="219"/>
      <c r="K74" s="218"/>
    </row>
    <row r="75" spans="1:11" ht="19.5" customHeight="1">
      <c r="A75" s="209" t="s">
        <v>280</v>
      </c>
      <c r="B75" s="209"/>
      <c r="C75" s="196"/>
      <c r="D75" s="209"/>
      <c r="E75" s="202">
        <v>-68500</v>
      </c>
      <c r="F75" s="218"/>
      <c r="G75" s="202">
        <v>0</v>
      </c>
      <c r="H75" s="219"/>
      <c r="I75" s="218">
        <v>-806406</v>
      </c>
      <c r="J75" s="219"/>
      <c r="K75" s="218">
        <v>281360</v>
      </c>
    </row>
    <row r="76" spans="1:11" ht="19.5" customHeight="1">
      <c r="A76" s="209" t="s">
        <v>313</v>
      </c>
      <c r="B76" s="209"/>
      <c r="C76" s="196"/>
      <c r="D76" s="209"/>
      <c r="E76" s="202">
        <v>-13700</v>
      </c>
      <c r="F76" s="218"/>
      <c r="G76" s="202">
        <v>0</v>
      </c>
      <c r="H76" s="219"/>
      <c r="I76" s="218">
        <v>0</v>
      </c>
      <c r="J76" s="219"/>
      <c r="K76" s="218">
        <v>0</v>
      </c>
    </row>
    <row r="77" spans="1:11" ht="19.5" customHeight="1">
      <c r="A77" s="209" t="s">
        <v>150</v>
      </c>
      <c r="B77" s="209"/>
      <c r="C77" s="196"/>
      <c r="D77" s="209"/>
      <c r="E77" s="202">
        <v>-500</v>
      </c>
      <c r="F77" s="218"/>
      <c r="G77" s="202">
        <v>-43517</v>
      </c>
      <c r="H77" s="219"/>
      <c r="I77" s="218">
        <v>-94000</v>
      </c>
      <c r="J77" s="219"/>
      <c r="K77" s="218">
        <v>0</v>
      </c>
    </row>
    <row r="78" spans="1:11" ht="19.5" customHeight="1">
      <c r="A78" s="209" t="s">
        <v>208</v>
      </c>
      <c r="B78" s="209"/>
      <c r="C78" s="196"/>
      <c r="D78" s="209"/>
      <c r="E78" s="202">
        <v>0</v>
      </c>
      <c r="F78" s="218"/>
      <c r="G78" s="202">
        <v>14972</v>
      </c>
      <c r="H78" s="219"/>
      <c r="I78" s="218">
        <v>0</v>
      </c>
      <c r="J78" s="219"/>
      <c r="K78" s="218">
        <v>14972</v>
      </c>
    </row>
    <row r="79" spans="1:11" ht="15">
      <c r="A79" s="192" t="s">
        <v>317</v>
      </c>
      <c r="B79" s="192"/>
      <c r="C79" s="352"/>
      <c r="D79" s="192"/>
      <c r="E79" s="202">
        <v>35771</v>
      </c>
      <c r="F79" s="200"/>
      <c r="G79" s="202">
        <v>0</v>
      </c>
      <c r="H79" s="213"/>
      <c r="I79" s="219">
        <v>0</v>
      </c>
      <c r="J79" s="200"/>
      <c r="K79" s="219">
        <v>0</v>
      </c>
    </row>
    <row r="80" spans="1:11" ht="19.5" customHeight="1">
      <c r="A80" s="209" t="s">
        <v>151</v>
      </c>
      <c r="B80" s="209"/>
      <c r="C80" s="196"/>
      <c r="D80" s="209"/>
      <c r="E80" s="202">
        <v>-35668</v>
      </c>
      <c r="F80" s="218"/>
      <c r="G80" s="202">
        <v>0</v>
      </c>
      <c r="H80" s="219"/>
      <c r="I80" s="218">
        <v>0</v>
      </c>
      <c r="J80" s="219"/>
      <c r="K80" s="218">
        <v>0</v>
      </c>
    </row>
    <row r="81" spans="1:11" ht="19.5" customHeight="1">
      <c r="A81" s="209" t="s">
        <v>279</v>
      </c>
      <c r="B81" s="209"/>
      <c r="C81" s="196"/>
      <c r="D81" s="209"/>
      <c r="E81" s="202">
        <v>66940</v>
      </c>
      <c r="F81" s="202"/>
      <c r="G81" s="202">
        <v>32179</v>
      </c>
      <c r="H81" s="200"/>
      <c r="I81" s="218">
        <v>0</v>
      </c>
      <c r="J81" s="200"/>
      <c r="K81" s="218">
        <v>0</v>
      </c>
    </row>
    <row r="82" spans="1:11" ht="19.5" customHeight="1">
      <c r="A82" s="209" t="s">
        <v>212</v>
      </c>
      <c r="B82" s="209"/>
      <c r="C82" s="196"/>
      <c r="D82" s="209"/>
      <c r="E82" s="202">
        <v>-401939</v>
      </c>
      <c r="F82" s="218"/>
      <c r="G82" s="202">
        <v>-672906</v>
      </c>
      <c r="H82" s="219"/>
      <c r="I82" s="218">
        <v>-167</v>
      </c>
      <c r="J82" s="219"/>
      <c r="K82" s="218">
        <v>-484</v>
      </c>
    </row>
    <row r="83" spans="1:11" ht="19.5" hidden="1" customHeight="1">
      <c r="A83" s="209" t="s">
        <v>152</v>
      </c>
      <c r="B83" s="209"/>
      <c r="C83" s="196"/>
      <c r="D83" s="209"/>
      <c r="E83" s="202">
        <v>0</v>
      </c>
      <c r="F83" s="218"/>
      <c r="G83" s="202">
        <v>0</v>
      </c>
      <c r="H83" s="219"/>
      <c r="I83" s="218">
        <v>0</v>
      </c>
      <c r="J83" s="219"/>
      <c r="K83" s="218">
        <v>0</v>
      </c>
    </row>
    <row r="84" spans="1:11" ht="19.5" hidden="1" customHeight="1">
      <c r="A84" s="209" t="s">
        <v>153</v>
      </c>
      <c r="B84" s="209"/>
      <c r="C84" s="196">
        <v>4</v>
      </c>
      <c r="D84" s="209"/>
      <c r="E84" s="205">
        <v>0</v>
      </c>
      <c r="F84" s="200"/>
      <c r="G84" s="205">
        <v>0</v>
      </c>
      <c r="H84" s="213"/>
      <c r="I84" s="205">
        <v>0</v>
      </c>
      <c r="J84" s="200"/>
      <c r="K84" s="205">
        <v>0</v>
      </c>
    </row>
    <row r="85" spans="1:11" ht="19.5" customHeight="1">
      <c r="A85" s="210" t="s">
        <v>209</v>
      </c>
      <c r="B85" s="210"/>
      <c r="C85" s="196"/>
      <c r="D85" s="209"/>
      <c r="E85" s="224">
        <f>SUM(E70:E84)</f>
        <v>759767</v>
      </c>
      <c r="F85" s="212"/>
      <c r="G85" s="224">
        <f>SUM(G70:G84)</f>
        <v>-117881</v>
      </c>
      <c r="H85" s="212"/>
      <c r="I85" s="224">
        <f>SUM(I70:I84)</f>
        <v>381042</v>
      </c>
      <c r="J85" s="212"/>
      <c r="K85" s="224">
        <f>SUM(K70:K84)</f>
        <v>766116</v>
      </c>
    </row>
    <row r="86" spans="1:11" ht="19.5" customHeight="1">
      <c r="A86" s="209"/>
      <c r="B86" s="209"/>
      <c r="C86" s="196"/>
      <c r="D86" s="209"/>
      <c r="E86" s="213"/>
      <c r="F86" s="213"/>
      <c r="G86" s="213"/>
      <c r="H86" s="213"/>
      <c r="I86" s="213"/>
      <c r="J86" s="213"/>
      <c r="K86" s="213"/>
    </row>
    <row r="87" spans="1:11" ht="19.5" customHeight="1">
      <c r="A87" s="216" t="s">
        <v>154</v>
      </c>
      <c r="B87" s="209"/>
      <c r="C87" s="196"/>
      <c r="D87" s="209"/>
      <c r="E87" s="202"/>
      <c r="F87" s="202"/>
      <c r="G87" s="202"/>
      <c r="H87" s="200"/>
      <c r="I87" s="202"/>
      <c r="J87" s="200"/>
      <c r="K87" s="202"/>
    </row>
    <row r="88" spans="1:11" ht="19.5" hidden="1" customHeight="1">
      <c r="A88" s="209" t="s">
        <v>270</v>
      </c>
      <c r="B88" s="209"/>
      <c r="C88" s="196"/>
      <c r="D88" s="209"/>
      <c r="E88" s="200">
        <v>0</v>
      </c>
      <c r="F88" s="200"/>
      <c r="G88" s="202">
        <v>0</v>
      </c>
      <c r="H88" s="219"/>
      <c r="I88" s="200">
        <v>0</v>
      </c>
      <c r="J88" s="219"/>
      <c r="K88" s="200">
        <v>0</v>
      </c>
    </row>
    <row r="89" spans="1:11" ht="19.5" customHeight="1">
      <c r="A89" s="209" t="s">
        <v>314</v>
      </c>
      <c r="B89" s="209"/>
      <c r="C89" s="196"/>
      <c r="D89" s="209"/>
      <c r="E89" s="202">
        <v>3993</v>
      </c>
      <c r="F89" s="202"/>
      <c r="G89" s="202">
        <v>5843</v>
      </c>
      <c r="H89" s="219"/>
      <c r="I89" s="200">
        <v>0</v>
      </c>
      <c r="J89" s="219"/>
      <c r="K89" s="200">
        <v>0</v>
      </c>
    </row>
    <row r="90" spans="1:11" ht="19.5" hidden="1" customHeight="1">
      <c r="A90" s="192" t="s">
        <v>175</v>
      </c>
      <c r="B90" s="209"/>
      <c r="C90" s="196"/>
      <c r="D90" s="209"/>
      <c r="E90" s="200"/>
      <c r="F90" s="202"/>
      <c r="G90" s="200">
        <v>0</v>
      </c>
      <c r="H90" s="219"/>
      <c r="I90" s="200"/>
      <c r="J90" s="219"/>
      <c r="K90" s="200">
        <v>0</v>
      </c>
    </row>
    <row r="91" spans="1:11" ht="19.5" customHeight="1">
      <c r="A91" s="209" t="s">
        <v>281</v>
      </c>
      <c r="B91" s="209"/>
      <c r="C91" s="196"/>
      <c r="D91" s="209"/>
      <c r="E91" s="202">
        <v>3948</v>
      </c>
      <c r="F91" s="200"/>
      <c r="G91" s="202">
        <v>-68074</v>
      </c>
      <c r="H91" s="200"/>
      <c r="I91" s="200">
        <v>0</v>
      </c>
      <c r="J91" s="200">
        <v>0</v>
      </c>
      <c r="K91" s="200">
        <v>0</v>
      </c>
    </row>
    <row r="92" spans="1:11" ht="19.5" customHeight="1">
      <c r="A92" s="192" t="s">
        <v>315</v>
      </c>
      <c r="B92" s="209"/>
      <c r="C92" s="196">
        <v>8</v>
      </c>
      <c r="D92" s="209"/>
      <c r="E92" s="200">
        <v>0</v>
      </c>
      <c r="F92" s="202"/>
      <c r="G92" s="200">
        <v>306323</v>
      </c>
      <c r="H92" s="219"/>
      <c r="I92" s="200">
        <v>0</v>
      </c>
      <c r="J92" s="219">
        <v>0</v>
      </c>
      <c r="K92" s="200">
        <v>0</v>
      </c>
    </row>
    <row r="93" spans="1:11" ht="19.350000000000001" customHeight="1">
      <c r="A93" s="209" t="s">
        <v>316</v>
      </c>
      <c r="B93" s="209"/>
      <c r="C93" s="196"/>
      <c r="D93" s="209"/>
      <c r="E93" s="202">
        <v>-280815</v>
      </c>
      <c r="F93" s="200"/>
      <c r="G93" s="202">
        <v>-568333</v>
      </c>
      <c r="H93" s="200"/>
      <c r="I93" s="200">
        <v>0</v>
      </c>
      <c r="J93" s="200"/>
      <c r="K93" s="200">
        <v>0</v>
      </c>
    </row>
    <row r="94" spans="1:11" ht="19.350000000000001" customHeight="1">
      <c r="A94" s="209" t="s">
        <v>285</v>
      </c>
      <c r="B94" s="209"/>
      <c r="C94" s="196"/>
      <c r="D94" s="209"/>
      <c r="E94" s="202">
        <v>-29892</v>
      </c>
      <c r="F94" s="200"/>
      <c r="G94" s="202">
        <v>-35790</v>
      </c>
      <c r="H94" s="200"/>
      <c r="I94" s="200">
        <v>-505</v>
      </c>
      <c r="J94" s="200"/>
      <c r="K94" s="200">
        <v>-505</v>
      </c>
    </row>
    <row r="95" spans="1:11" ht="20.45" customHeight="1">
      <c r="A95" s="192" t="s">
        <v>283</v>
      </c>
      <c r="B95" s="209"/>
      <c r="C95" s="196">
        <v>8</v>
      </c>
      <c r="D95" s="209"/>
      <c r="E95" s="200">
        <v>0</v>
      </c>
      <c r="F95" s="200"/>
      <c r="G95" s="200">
        <v>1479484</v>
      </c>
      <c r="H95" s="200"/>
      <c r="I95" s="200">
        <v>0</v>
      </c>
      <c r="J95" s="200"/>
      <c r="K95" s="200">
        <v>1479484</v>
      </c>
    </row>
    <row r="96" spans="1:11" ht="20.45" customHeight="1">
      <c r="A96" s="209" t="s">
        <v>284</v>
      </c>
      <c r="B96" s="209"/>
      <c r="C96" s="196">
        <v>8</v>
      </c>
      <c r="D96" s="209"/>
      <c r="E96" s="202">
        <v>-1500000</v>
      </c>
      <c r="F96" s="200"/>
      <c r="G96" s="202">
        <v>-1805200</v>
      </c>
      <c r="H96" s="200"/>
      <c r="I96" s="200">
        <v>-1500000</v>
      </c>
      <c r="J96" s="200"/>
      <c r="K96" s="200">
        <v>-1805200</v>
      </c>
    </row>
    <row r="97" spans="1:11" ht="19.5" hidden="1" customHeight="1">
      <c r="A97" s="209" t="s">
        <v>155</v>
      </c>
      <c r="B97" s="209"/>
      <c r="C97" s="196"/>
      <c r="D97" s="209"/>
      <c r="E97" s="200"/>
      <c r="F97" s="202"/>
      <c r="G97" s="200">
        <v>0</v>
      </c>
      <c r="H97" s="200"/>
      <c r="I97" s="200"/>
      <c r="J97" s="200"/>
      <c r="K97" s="200">
        <v>0</v>
      </c>
    </row>
    <row r="98" spans="1:11" ht="19.5" hidden="1" customHeight="1">
      <c r="A98" s="209" t="s">
        <v>156</v>
      </c>
      <c r="B98" s="209"/>
      <c r="C98" s="196">
        <v>30</v>
      </c>
      <c r="D98" s="209"/>
      <c r="E98" s="202"/>
      <c r="F98" s="200"/>
      <c r="G98" s="202"/>
      <c r="H98" s="200"/>
      <c r="I98" s="200"/>
      <c r="J98" s="200"/>
      <c r="K98" s="200"/>
    </row>
    <row r="99" spans="1:11" ht="19.5" hidden="1" customHeight="1">
      <c r="A99" s="209" t="s">
        <v>157</v>
      </c>
      <c r="B99" s="209"/>
      <c r="C99" s="196"/>
      <c r="D99" s="209"/>
      <c r="E99" s="202"/>
      <c r="F99" s="200"/>
      <c r="G99" s="202"/>
      <c r="H99" s="200"/>
      <c r="I99" s="200"/>
      <c r="J99" s="200"/>
      <c r="K99" s="200"/>
    </row>
    <row r="100" spans="1:11" ht="19.5" hidden="1" customHeight="1">
      <c r="A100" s="209" t="s">
        <v>158</v>
      </c>
      <c r="B100" s="209"/>
      <c r="C100" s="196"/>
      <c r="D100" s="209"/>
      <c r="E100" s="225"/>
      <c r="F100" s="200"/>
      <c r="G100" s="225"/>
      <c r="H100" s="200"/>
      <c r="I100" s="200"/>
      <c r="J100" s="200"/>
      <c r="K100" s="200"/>
    </row>
    <row r="101" spans="1:11" ht="19.5" hidden="1" customHeight="1">
      <c r="A101" s="208"/>
      <c r="B101" s="208" t="s">
        <v>159</v>
      </c>
      <c r="C101" s="196"/>
      <c r="D101" s="209"/>
      <c r="E101" s="200"/>
      <c r="F101" s="200"/>
      <c r="G101" s="200"/>
      <c r="H101" s="200"/>
      <c r="I101" s="200"/>
      <c r="J101" s="200"/>
      <c r="K101" s="200"/>
    </row>
    <row r="102" spans="1:11" ht="19.350000000000001" customHeight="1">
      <c r="A102" s="192" t="s">
        <v>160</v>
      </c>
      <c r="B102" s="189"/>
      <c r="C102" s="352"/>
      <c r="D102" s="191"/>
      <c r="E102" s="205">
        <v>-122718</v>
      </c>
      <c r="F102" s="200"/>
      <c r="G102" s="205">
        <v>-109550</v>
      </c>
      <c r="H102" s="200"/>
      <c r="I102" s="205">
        <v>-71086</v>
      </c>
      <c r="J102" s="200"/>
      <c r="K102" s="205">
        <v>-47751</v>
      </c>
    </row>
    <row r="103" spans="1:11" ht="19.5" customHeight="1">
      <c r="A103" s="210" t="s">
        <v>210</v>
      </c>
      <c r="B103" s="210"/>
      <c r="C103" s="196"/>
      <c r="D103" s="209"/>
      <c r="E103" s="211">
        <f>SUM(E88:E102)</f>
        <v>-1925484</v>
      </c>
      <c r="F103" s="212"/>
      <c r="G103" s="211">
        <f>SUM(G88:G102)</f>
        <v>-795297</v>
      </c>
      <c r="H103" s="212"/>
      <c r="I103" s="211">
        <f>SUM(I88:I102)</f>
        <v>-1571591</v>
      </c>
      <c r="J103" s="212"/>
      <c r="K103" s="211">
        <f>SUM(K88:K102)</f>
        <v>-373972</v>
      </c>
    </row>
    <row r="104" spans="1:11" ht="19.5" customHeight="1">
      <c r="A104" s="210"/>
      <c r="B104" s="210"/>
      <c r="C104" s="196"/>
      <c r="D104" s="209"/>
      <c r="E104" s="213"/>
      <c r="F104" s="212"/>
      <c r="G104" s="213"/>
      <c r="H104" s="213"/>
      <c r="I104" s="213"/>
      <c r="J104" s="213"/>
      <c r="K104" s="213"/>
    </row>
    <row r="105" spans="1:11" ht="19.5" customHeight="1">
      <c r="A105" s="209" t="s">
        <v>322</v>
      </c>
      <c r="B105" s="209"/>
      <c r="C105" s="196"/>
      <c r="D105" s="209"/>
      <c r="E105" s="200"/>
      <c r="F105" s="202"/>
      <c r="G105" s="200"/>
      <c r="H105" s="200"/>
      <c r="I105" s="200"/>
      <c r="J105" s="200"/>
      <c r="K105" s="200"/>
    </row>
    <row r="106" spans="1:11" ht="19.5" customHeight="1">
      <c r="A106" s="189"/>
      <c r="B106" s="209" t="s">
        <v>161</v>
      </c>
      <c r="C106" s="196"/>
      <c r="D106" s="209"/>
      <c r="E106" s="200">
        <f>SUM(E103,E85,E57)</f>
        <v>302618</v>
      </c>
      <c r="F106" s="202"/>
      <c r="G106" s="200">
        <f>SUM(G103,G85,G57)</f>
        <v>161597</v>
      </c>
      <c r="H106" s="202"/>
      <c r="I106" s="200">
        <f>SUM(I103,I85,I57)</f>
        <v>-1327955</v>
      </c>
      <c r="J106" s="202"/>
      <c r="K106" s="200">
        <f>SUM(K103,K85,K57)</f>
        <v>403458</v>
      </c>
    </row>
    <row r="107" spans="1:11" ht="19.5" customHeight="1">
      <c r="A107" s="209" t="s">
        <v>162</v>
      </c>
      <c r="B107" s="189"/>
      <c r="C107" s="196"/>
      <c r="D107" s="209"/>
      <c r="E107" s="202">
        <v>102610</v>
      </c>
      <c r="F107" s="200"/>
      <c r="G107" s="202">
        <v>105085</v>
      </c>
      <c r="H107" s="200"/>
      <c r="I107" s="200">
        <v>0</v>
      </c>
      <c r="J107" s="219"/>
      <c r="K107" s="200">
        <v>0</v>
      </c>
    </row>
    <row r="108" spans="1:11" ht="19.5" customHeight="1">
      <c r="A108" s="208" t="s">
        <v>271</v>
      </c>
      <c r="B108" s="209"/>
      <c r="C108" s="196"/>
      <c r="D108" s="209"/>
      <c r="E108" s="205">
        <v>4783</v>
      </c>
      <c r="F108" s="212"/>
      <c r="G108" s="205">
        <v>-8819</v>
      </c>
      <c r="H108" s="212"/>
      <c r="I108" s="205">
        <v>-3427</v>
      </c>
      <c r="J108" s="212"/>
      <c r="K108" s="205">
        <v>10030</v>
      </c>
    </row>
    <row r="109" spans="1:11" ht="19.5" customHeight="1">
      <c r="A109" s="207" t="s">
        <v>327</v>
      </c>
      <c r="B109" s="209"/>
      <c r="C109" s="196"/>
      <c r="D109" s="209"/>
      <c r="E109" s="213">
        <f>SUM(E106:E108)</f>
        <v>410011</v>
      </c>
      <c r="F109" s="212"/>
      <c r="G109" s="213">
        <f>SUM(G106:G108)</f>
        <v>257863</v>
      </c>
      <c r="H109" s="212"/>
      <c r="I109" s="213">
        <f>SUM(I106:I108)</f>
        <v>-1331382</v>
      </c>
      <c r="J109" s="212"/>
      <c r="K109" s="213">
        <f>SUM(K106:K108)</f>
        <v>413488</v>
      </c>
    </row>
    <row r="110" spans="1:11" ht="19.5" customHeight="1">
      <c r="A110" s="209" t="s">
        <v>248</v>
      </c>
      <c r="B110" s="209"/>
      <c r="C110" s="196"/>
      <c r="D110" s="209"/>
      <c r="E110" s="205">
        <v>8273581</v>
      </c>
      <c r="F110" s="200"/>
      <c r="G110" s="205">
        <v>4477176</v>
      </c>
      <c r="H110" s="200"/>
      <c r="I110" s="205">
        <v>2999036</v>
      </c>
      <c r="J110" s="200"/>
      <c r="K110" s="205">
        <v>568983</v>
      </c>
    </row>
    <row r="111" spans="1:11" ht="19.5" customHeight="1" thickBot="1">
      <c r="A111" s="210" t="s">
        <v>249</v>
      </c>
      <c r="B111" s="210"/>
      <c r="C111" s="221"/>
      <c r="D111" s="209"/>
      <c r="E111" s="226">
        <f>SUM(E109:E110)</f>
        <v>8683592</v>
      </c>
      <c r="F111" s="212"/>
      <c r="G111" s="226">
        <f>SUM(G109:G110)</f>
        <v>4735039</v>
      </c>
      <c r="H111" s="212"/>
      <c r="I111" s="226">
        <f>SUM(I109:I110)</f>
        <v>1667654</v>
      </c>
      <c r="J111" s="212"/>
      <c r="K111" s="226">
        <f>SUM(K109:K110)</f>
        <v>982471</v>
      </c>
    </row>
    <row r="112" spans="1:11" ht="19.5" customHeight="1" thickTop="1">
      <c r="A112" s="210"/>
      <c r="B112" s="210"/>
      <c r="C112" s="221"/>
      <c r="D112" s="209"/>
      <c r="E112" s="213"/>
      <c r="F112" s="212"/>
      <c r="G112" s="213"/>
      <c r="H112" s="212"/>
      <c r="I112" s="213"/>
      <c r="J112" s="212"/>
      <c r="K112" s="213"/>
    </row>
    <row r="113" spans="1:11" ht="19.5" customHeight="1">
      <c r="A113" s="227" t="s">
        <v>163</v>
      </c>
      <c r="B113" s="210"/>
      <c r="C113" s="196"/>
      <c r="D113" s="209"/>
      <c r="E113" s="200"/>
      <c r="F113" s="202"/>
      <c r="G113" s="200"/>
      <c r="H113" s="202"/>
      <c r="I113" s="200"/>
      <c r="J113" s="202"/>
      <c r="K113" s="200"/>
    </row>
    <row r="114" spans="1:11" ht="19.5" customHeight="1">
      <c r="A114" s="209" t="s">
        <v>164</v>
      </c>
      <c r="B114" s="210"/>
      <c r="C114" s="352"/>
      <c r="D114" s="191"/>
      <c r="E114" s="228"/>
      <c r="F114" s="228"/>
      <c r="G114" s="228"/>
      <c r="H114" s="228"/>
      <c r="I114" s="228"/>
      <c r="J114" s="228"/>
      <c r="K114" s="228"/>
    </row>
    <row r="115" spans="1:11" ht="15">
      <c r="A115" s="209"/>
      <c r="B115" s="209" t="s">
        <v>165</v>
      </c>
      <c r="C115" s="352"/>
      <c r="D115" s="210"/>
      <c r="E115" s="200">
        <v>15574</v>
      </c>
      <c r="F115" s="202"/>
      <c r="G115" s="200">
        <v>7035</v>
      </c>
      <c r="H115" s="202"/>
      <c r="I115" s="200">
        <v>45</v>
      </c>
      <c r="J115" s="200"/>
      <c r="K115" s="200">
        <v>0</v>
      </c>
    </row>
    <row r="116" spans="1:11" ht="15" hidden="1">
      <c r="A116" s="209" t="s">
        <v>166</v>
      </c>
      <c r="B116" s="209"/>
      <c r="C116" s="352"/>
      <c r="D116" s="210"/>
      <c r="E116" s="200"/>
      <c r="F116" s="202"/>
      <c r="G116" s="200"/>
      <c r="H116" s="202"/>
      <c r="I116" s="202"/>
      <c r="J116" s="200"/>
      <c r="K116" s="202"/>
    </row>
    <row r="117" spans="1:11" ht="15" hidden="1">
      <c r="B117" s="209" t="s">
        <v>165</v>
      </c>
      <c r="E117" s="200">
        <v>0</v>
      </c>
      <c r="G117" s="200">
        <v>0</v>
      </c>
      <c r="I117" s="200">
        <v>0</v>
      </c>
      <c r="K117" s="200">
        <v>0</v>
      </c>
    </row>
    <row r="118" spans="1:11" ht="15" hidden="1">
      <c r="A118" s="230" t="s">
        <v>167</v>
      </c>
      <c r="B118" s="209"/>
      <c r="E118" s="200"/>
      <c r="G118" s="200"/>
      <c r="I118" s="200"/>
      <c r="K118" s="200"/>
    </row>
    <row r="119" spans="1:11" ht="15" hidden="1">
      <c r="A119" s="230"/>
      <c r="B119" s="209" t="s">
        <v>168</v>
      </c>
      <c r="C119" s="352"/>
      <c r="D119" s="210"/>
      <c r="E119" s="200"/>
      <c r="F119" s="202"/>
      <c r="G119" s="200"/>
      <c r="H119" s="202"/>
      <c r="I119" s="200"/>
      <c r="J119" s="200"/>
      <c r="K119" s="200"/>
    </row>
    <row r="120" spans="1:11" ht="15">
      <c r="A120" s="231" t="s">
        <v>169</v>
      </c>
      <c r="B120" s="207"/>
      <c r="C120" s="352"/>
      <c r="D120" s="210"/>
      <c r="E120" s="200">
        <v>3949</v>
      </c>
      <c r="F120" s="202"/>
      <c r="G120" s="200">
        <v>3954</v>
      </c>
      <c r="H120" s="202"/>
      <c r="I120" s="200">
        <v>3949</v>
      </c>
      <c r="J120" s="202"/>
      <c r="K120" s="200">
        <v>3954</v>
      </c>
    </row>
    <row r="121" spans="1:11" ht="19.5" hidden="1" customHeight="1">
      <c r="A121" s="231" t="s">
        <v>170</v>
      </c>
      <c r="B121" s="207"/>
      <c r="C121" s="352"/>
      <c r="D121" s="210"/>
      <c r="E121" s="200"/>
      <c r="F121" s="202"/>
      <c r="G121" s="200"/>
      <c r="H121" s="202"/>
      <c r="I121" s="200"/>
      <c r="J121" s="202"/>
      <c r="K121" s="200"/>
    </row>
    <row r="122" spans="1:11" ht="19.5" hidden="1" customHeight="1">
      <c r="A122" s="231"/>
      <c r="B122" s="208" t="s">
        <v>265</v>
      </c>
      <c r="C122" s="352"/>
      <c r="D122" s="210"/>
      <c r="E122" s="200"/>
      <c r="F122" s="202"/>
      <c r="G122" s="200"/>
      <c r="H122" s="202"/>
      <c r="I122" s="200"/>
      <c r="J122" s="202"/>
      <c r="K122" s="200"/>
    </row>
    <row r="123" spans="1:11" ht="19.5" hidden="1" customHeight="1">
      <c r="A123" s="232" t="s">
        <v>181</v>
      </c>
      <c r="B123" s="208"/>
      <c r="C123" s="352"/>
      <c r="D123" s="210"/>
      <c r="E123" s="200"/>
      <c r="F123" s="202"/>
      <c r="G123" s="200"/>
      <c r="H123" s="202"/>
      <c r="I123" s="200"/>
      <c r="J123" s="202"/>
      <c r="K123" s="200"/>
    </row>
    <row r="124" spans="1:11" ht="19.5" hidden="1" customHeight="1">
      <c r="A124" s="232"/>
      <c r="B124" s="208" t="s">
        <v>266</v>
      </c>
      <c r="C124" s="352"/>
      <c r="D124" s="210"/>
      <c r="E124" s="200"/>
      <c r="F124" s="202"/>
      <c r="G124" s="200"/>
      <c r="H124" s="202"/>
      <c r="I124" s="200"/>
      <c r="J124" s="202"/>
      <c r="K124" s="200"/>
    </row>
    <row r="125" spans="1:11" ht="19.5" hidden="1" customHeight="1">
      <c r="A125" s="232" t="s">
        <v>171</v>
      </c>
      <c r="B125" s="208"/>
      <c r="C125" s="352"/>
      <c r="D125" s="210"/>
      <c r="E125" s="200"/>
      <c r="F125" s="202"/>
      <c r="G125" s="200"/>
      <c r="H125" s="202"/>
      <c r="I125" s="200"/>
      <c r="J125" s="202"/>
      <c r="K125" s="200"/>
    </row>
    <row r="126" spans="1:11" ht="19.5" hidden="1" customHeight="1">
      <c r="A126" s="232"/>
      <c r="B126" s="208" t="s">
        <v>267</v>
      </c>
      <c r="C126" s="352"/>
      <c r="D126" s="210"/>
      <c r="E126" s="200"/>
      <c r="F126" s="202"/>
      <c r="G126" s="200"/>
      <c r="H126" s="202"/>
      <c r="I126" s="200"/>
      <c r="J126" s="202"/>
      <c r="K126" s="200"/>
    </row>
    <row r="127" spans="1:11" ht="19.5" hidden="1" customHeight="1">
      <c r="A127" s="232" t="s">
        <v>171</v>
      </c>
      <c r="B127" s="208"/>
      <c r="C127" s="352"/>
      <c r="D127" s="210"/>
      <c r="E127" s="200"/>
      <c r="F127" s="202"/>
      <c r="G127" s="200"/>
      <c r="H127" s="202"/>
      <c r="I127" s="200"/>
      <c r="J127" s="202"/>
      <c r="K127" s="200"/>
    </row>
    <row r="128" spans="1:11" ht="19.5" hidden="1" customHeight="1">
      <c r="A128" s="232"/>
      <c r="B128" s="208" t="s">
        <v>268</v>
      </c>
      <c r="C128" s="352"/>
      <c r="D128" s="210"/>
      <c r="E128" s="200"/>
      <c r="F128" s="202"/>
      <c r="G128" s="200"/>
      <c r="H128" s="202"/>
      <c r="I128" s="200"/>
      <c r="J128" s="202"/>
      <c r="K128" s="200"/>
    </row>
    <row r="129" spans="1:11" ht="19.5" hidden="1" customHeight="1">
      <c r="A129" s="232" t="s">
        <v>171</v>
      </c>
      <c r="B129" s="208"/>
      <c r="C129" s="352"/>
      <c r="D129" s="210"/>
      <c r="E129" s="200"/>
      <c r="F129" s="202"/>
      <c r="G129" s="200"/>
      <c r="H129" s="202"/>
      <c r="I129" s="200"/>
      <c r="J129" s="202"/>
      <c r="K129" s="200"/>
    </row>
    <row r="130" spans="1:11" ht="19.5" hidden="1" customHeight="1">
      <c r="A130" s="231"/>
      <c r="B130" s="208" t="s">
        <v>269</v>
      </c>
      <c r="C130" s="352"/>
      <c r="D130" s="210"/>
      <c r="E130" s="200"/>
      <c r="F130" s="202"/>
      <c r="G130" s="200"/>
      <c r="H130" s="202"/>
      <c r="I130" s="200"/>
      <c r="J130" s="202"/>
      <c r="K130" s="200"/>
    </row>
    <row r="131" spans="1:11" ht="19.5" hidden="1" customHeight="1">
      <c r="A131" s="231" t="s">
        <v>182</v>
      </c>
      <c r="B131" s="231"/>
      <c r="C131" s="352"/>
      <c r="D131" s="210"/>
      <c r="E131" s="200"/>
      <c r="F131" s="202"/>
      <c r="G131" s="200"/>
      <c r="H131" s="219"/>
      <c r="I131" s="200"/>
      <c r="J131" s="219"/>
      <c r="K131" s="200"/>
    </row>
    <row r="132" spans="1:11" ht="19.5" customHeight="1">
      <c r="A132" s="233" t="s">
        <v>305</v>
      </c>
      <c r="B132" s="231"/>
      <c r="C132" s="352"/>
      <c r="D132" s="210"/>
      <c r="E132" s="200">
        <v>75341</v>
      </c>
      <c r="F132" s="202"/>
      <c r="G132" s="200">
        <v>0</v>
      </c>
      <c r="H132" s="219"/>
      <c r="I132" s="200">
        <v>0</v>
      </c>
      <c r="J132" s="219"/>
      <c r="K132" s="200">
        <v>0</v>
      </c>
    </row>
    <row r="133" spans="1:11" ht="15" hidden="1">
      <c r="A133" s="231" t="s">
        <v>172</v>
      </c>
      <c r="B133" s="231"/>
      <c r="C133" s="352"/>
      <c r="D133" s="210"/>
      <c r="E133" s="200"/>
      <c r="F133" s="202"/>
      <c r="G133" s="200"/>
      <c r="H133" s="219"/>
      <c r="I133" s="200"/>
      <c r="J133" s="219"/>
      <c r="K133" s="200"/>
    </row>
    <row r="134" spans="1:11" ht="19.5" hidden="1" customHeight="1">
      <c r="A134" s="231" t="s">
        <v>200</v>
      </c>
      <c r="B134" s="231"/>
      <c r="C134" s="352"/>
      <c r="D134" s="210"/>
      <c r="E134" s="200"/>
      <c r="F134" s="202"/>
      <c r="G134" s="200">
        <v>0</v>
      </c>
      <c r="H134" s="219"/>
      <c r="I134" s="200">
        <v>0</v>
      </c>
      <c r="J134" s="219"/>
      <c r="K134" s="200">
        <v>0</v>
      </c>
    </row>
    <row r="135" spans="1:11" ht="19.5" customHeight="1">
      <c r="A135" s="207"/>
      <c r="B135" s="210"/>
      <c r="C135" s="196"/>
      <c r="D135" s="209"/>
      <c r="E135" s="213"/>
      <c r="F135" s="212"/>
      <c r="G135" s="213"/>
      <c r="H135" s="212"/>
      <c r="I135" s="213"/>
      <c r="J135" s="212"/>
      <c r="K135" s="213"/>
    </row>
  </sheetData>
  <mergeCells count="22">
    <mergeCell ref="E66:G66"/>
    <mergeCell ref="I66:K66"/>
    <mergeCell ref="E68:K68"/>
    <mergeCell ref="E7:G7"/>
    <mergeCell ref="I7:K7"/>
    <mergeCell ref="E10:K10"/>
    <mergeCell ref="E62:G62"/>
    <mergeCell ref="I62:K62"/>
    <mergeCell ref="E8:G8"/>
    <mergeCell ref="I8:K8"/>
    <mergeCell ref="E63:G63"/>
    <mergeCell ref="I63:K63"/>
    <mergeCell ref="E64:G64"/>
    <mergeCell ref="I64:K64"/>
    <mergeCell ref="E65:G65"/>
    <mergeCell ref="I65:K65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66" firstPageNumber="9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5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PL_YTD</vt:lpstr>
      <vt:lpstr>PL compre</vt:lpstr>
      <vt:lpstr>SOC_conso</vt:lpstr>
      <vt:lpstr>SOC_TTA</vt:lpstr>
      <vt:lpstr>CF</vt:lpstr>
      <vt:lpstr>BS!Print_Area</vt:lpstr>
      <vt:lpstr>CF!Print_Area</vt:lpstr>
      <vt:lpstr>'PL compre'!Print_Area</vt:lpstr>
      <vt:lpstr>PL_YTD!Print_Area</vt:lpstr>
      <vt:lpstr>SOC_conso!Print_Area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Supaporn Siripan</cp:lastModifiedBy>
  <cp:lastPrinted>2022-05-11T11:33:20Z</cp:lastPrinted>
  <dcterms:created xsi:type="dcterms:W3CDTF">2019-04-26T09:41:55Z</dcterms:created>
  <dcterms:modified xsi:type="dcterms:W3CDTF">2022-05-11T11:34:43Z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bda89f54-ced5-44ce-91c8-35a04b696514</vt:lpwstr>
  </property>
  <property fmtid="{D5CDD505-2E9C-101B-9397-08002B2CF9AE}" pid="3" name="LibraryID">
    <vt:lpwstr>Audit Files</vt:lpwstr>
  </property>
  <property fmtid="{D5CDD505-2E9C-101B-9397-08002B2CF9AE}" pid="4" name="DocumentID">
    <vt:lpwstr>DBAC9002-56B6-473A-ADBA-00E5F6389048</vt:lpwstr>
  </property>
  <property fmtid="{D5CDD505-2E9C-101B-9397-08002B2CF9AE}" pid="5" name="ComponentID">
    <vt:lpwstr>650C178B-BA8A-4940-BB29-50A5F40715F7</vt:lpwstr>
  </property>
  <property fmtid="{D5CDD505-2E9C-101B-9397-08002B2CF9AE}" pid="6" name="ComponentName">
    <vt:lpwstr>1096964_Conso_Thoresen Thai Agencies PLC. 31 Dec 21</vt:lpwstr>
  </property>
  <property fmtid="{D5CDD505-2E9C-101B-9397-08002B2CF9AE}" pid="7" name="Locale">
    <vt:lpwstr>en</vt:lpwstr>
  </property>
  <property fmtid="{D5CDD505-2E9C-101B-9397-08002B2CF9AE}" pid="8" name="FilePath">
    <vt:lpwstr>C:\ProgramData\eAudIT\DM\bda89f54-ced5-44ce-91c8-35a04b696514\ReadOnlyDocs\\Q1.7.1.1.5.0030Draft FS EN Q121.xlsx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