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charamongkol\Desktop\Autocorp\Q1\"/>
    </mc:Choice>
  </mc:AlternateContent>
  <xr:revisionPtr revIDLastSave="0" documentId="13_ncr:1_{218FEB01-297C-4DF1-AA32-6DFD377AC402}" xr6:coauthVersionLast="47" xr6:coauthVersionMax="47" xr10:uidLastSave="{00000000-0000-0000-0000-000000000000}"/>
  <bookViews>
    <workbookView xWindow="11940" yWindow="4620" windowWidth="14400" windowHeight="7360" tabRatio="816" activeTab="4" xr2:uid="{00000000-000D-0000-FFFF-FFFF00000000}"/>
  </bookViews>
  <sheets>
    <sheet name="BS" sheetId="14" r:id="rId1"/>
    <sheet name="PL" sheetId="6" r:id="rId2"/>
    <sheet name="SH-Conso Q1'22" sheetId="15" r:id="rId3"/>
    <sheet name="SH-Separate Q1'22" sheetId="16" r:id="rId4"/>
    <sheet name="CF" sheetId="8" r:id="rId5"/>
  </sheets>
  <definedNames>
    <definedName name="_xlnm.Print_Area" localSheetId="0">BS!$A$1:$J$86</definedName>
    <definedName name="_xlnm.Print_Area" localSheetId="4">CF!$A$1:$P$61</definedName>
    <definedName name="_xlnm.Print_Area" localSheetId="1">PL!$A$1:$J$51</definedName>
    <definedName name="_xlnm.Print_Area" localSheetId="2">'SH-Conso Q1''22'!$A$1:$U$55</definedName>
    <definedName name="_xlnm.Print_Area" localSheetId="3">'SH-Separate Q1''22'!$A$1:$O$51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4" i="8" l="1"/>
  <c r="N54" i="8"/>
  <c r="L54" i="8"/>
  <c r="H81" i="14" l="1"/>
  <c r="D19" i="6" l="1"/>
  <c r="D49" i="6"/>
  <c r="D31" i="6"/>
  <c r="D33" i="6" s="1"/>
  <c r="D47" i="6"/>
  <c r="O48" i="15"/>
  <c r="F49" i="14"/>
  <c r="F27" i="14"/>
  <c r="S48" i="15" l="1"/>
  <c r="O20" i="15"/>
  <c r="Q20" i="15" l="1"/>
  <c r="S20" i="15"/>
  <c r="F81" i="14"/>
  <c r="F83" i="14" s="1"/>
  <c r="F57" i="14"/>
  <c r="J57" i="14"/>
  <c r="F47" i="6" l="1"/>
  <c r="F50" i="6" s="1"/>
  <c r="J19" i="6"/>
  <c r="J13" i="6"/>
  <c r="F31" i="6"/>
  <c r="F19" i="6"/>
  <c r="F13" i="6"/>
  <c r="P47" i="8"/>
  <c r="L47" i="8"/>
  <c r="P12" i="8"/>
  <c r="L13" i="8"/>
  <c r="L12" i="8"/>
  <c r="L10" i="8"/>
  <c r="K50" i="16"/>
  <c r="K52" i="16" s="1"/>
  <c r="I50" i="16"/>
  <c r="I52" i="16" s="1"/>
  <c r="G50" i="16"/>
  <c r="G52" i="16" s="1"/>
  <c r="K47" i="16"/>
  <c r="I47" i="16"/>
  <c r="G47" i="16"/>
  <c r="O46" i="16"/>
  <c r="M54" i="15"/>
  <c r="K54" i="15"/>
  <c r="M50" i="15"/>
  <c r="K50" i="15"/>
  <c r="I50" i="15"/>
  <c r="I54" i="15" s="1"/>
  <c r="G50" i="15"/>
  <c r="G54" i="15" s="1"/>
  <c r="Q49" i="15"/>
  <c r="U49" i="15" s="1"/>
  <c r="S50" i="15"/>
  <c r="S54" i="15" s="1"/>
  <c r="O50" i="15"/>
  <c r="O54" i="15" s="1"/>
  <c r="D80" i="14" s="1"/>
  <c r="L20" i="8" l="1"/>
  <c r="L30" i="8" s="1"/>
  <c r="L32" i="8" s="1"/>
  <c r="L56" i="8" s="1"/>
  <c r="L58" i="8" s="1"/>
  <c r="J21" i="6"/>
  <c r="J23" i="6" s="1"/>
  <c r="J25" i="6" s="1"/>
  <c r="J28" i="6" s="1"/>
  <c r="J31" i="6" s="1"/>
  <c r="P10" i="8" s="1"/>
  <c r="P20" i="8" s="1"/>
  <c r="P30" i="8" s="1"/>
  <c r="P32" i="8" s="1"/>
  <c r="P56" i="8" s="1"/>
  <c r="P58" i="8" s="1"/>
  <c r="D81" i="14"/>
  <c r="D82" i="14"/>
  <c r="S56" i="15" s="1"/>
  <c r="J42" i="6"/>
  <c r="J44" i="6" s="1"/>
  <c r="J47" i="6" s="1"/>
  <c r="F21" i="6"/>
  <c r="F23" i="6" s="1"/>
  <c r="F25" i="6" s="1"/>
  <c r="F42" i="6" s="1"/>
  <c r="F44" i="6" s="1"/>
  <c r="Q48" i="15"/>
  <c r="O56" i="15" l="1"/>
  <c r="D83" i="14"/>
  <c r="J50" i="6"/>
  <c r="M19" i="16"/>
  <c r="J10" i="8"/>
  <c r="Q50" i="15"/>
  <c r="Q54" i="15" s="1"/>
  <c r="U48" i="15"/>
  <c r="U50" i="15" s="1"/>
  <c r="U54" i="15" s="1"/>
  <c r="D27" i="14"/>
  <c r="V54" i="15" l="1"/>
  <c r="D16" i="14"/>
  <c r="D29" i="14" s="1"/>
  <c r="N47" i="8"/>
  <c r="J20" i="8"/>
  <c r="J81" i="14" l="1"/>
  <c r="J83" i="14" s="1"/>
  <c r="E88" i="14"/>
  <c r="G88" i="14"/>
  <c r="I88" i="14"/>
  <c r="J16" i="14" l="1"/>
  <c r="H16" i="14"/>
  <c r="F16" i="14"/>
  <c r="J49" i="14" l="1"/>
  <c r="J58" i="14" s="1"/>
  <c r="J85" i="14" s="1"/>
  <c r="J27" i="14"/>
  <c r="J29" i="14" s="1"/>
  <c r="F29" i="14"/>
  <c r="H83" i="14"/>
  <c r="D57" i="14"/>
  <c r="H49" i="14"/>
  <c r="D49" i="14"/>
  <c r="H27" i="14"/>
  <c r="F58" i="14" l="1"/>
  <c r="F85" i="14" s="1"/>
  <c r="F88" i="14" s="1"/>
  <c r="J88" i="14"/>
  <c r="H29" i="14"/>
  <c r="D58" i="14"/>
  <c r="K25" i="16" l="1"/>
  <c r="I25" i="16"/>
  <c r="G25" i="16"/>
  <c r="K21" i="16"/>
  <c r="I21" i="16"/>
  <c r="G21" i="16"/>
  <c r="O20" i="16"/>
  <c r="M26" i="15"/>
  <c r="K26" i="15"/>
  <c r="M22" i="15"/>
  <c r="K22" i="15"/>
  <c r="I22" i="15"/>
  <c r="I26" i="15" s="1"/>
  <c r="G22" i="15"/>
  <c r="G26" i="15" s="1"/>
  <c r="Q21" i="15"/>
  <c r="U21" i="15" s="1"/>
  <c r="S22" i="15"/>
  <c r="S26" i="15" s="1"/>
  <c r="O22" i="15"/>
  <c r="O26" i="15" s="1"/>
  <c r="H19" i="6" l="1"/>
  <c r="U20" i="15" l="1"/>
  <c r="U22" i="15" s="1"/>
  <c r="U26" i="15" s="1"/>
  <c r="Q22" i="15"/>
  <c r="Q26" i="15" s="1"/>
  <c r="J54" i="8"/>
  <c r="D50" i="6" l="1"/>
  <c r="J47" i="8" l="1"/>
  <c r="H13" i="6" l="1"/>
  <c r="D13" i="6" l="1"/>
  <c r="D21" i="6" l="1"/>
  <c r="D23" i="6" l="1"/>
  <c r="J30" i="8"/>
  <c r="J32" i="8" s="1"/>
  <c r="J56" i="8" s="1"/>
  <c r="J58" i="8" s="1"/>
  <c r="J63" i="8" s="1"/>
  <c r="H21" i="6"/>
  <c r="D25" i="6" l="1"/>
  <c r="D42" i="6" s="1"/>
  <c r="D44" i="6" s="1"/>
  <c r="H23" i="6"/>
  <c r="H25" i="6" s="1"/>
  <c r="H31" i="6" l="1"/>
  <c r="H33" i="6" s="1"/>
  <c r="H42" i="6"/>
  <c r="H44" i="6" s="1"/>
  <c r="H47" i="6" s="1"/>
  <c r="N10" i="8" l="1"/>
  <c r="N20" i="8" s="1"/>
  <c r="N30" i="8" s="1"/>
  <c r="N32" i="8" s="1"/>
  <c r="N56" i="8" s="1"/>
  <c r="N58" i="8" s="1"/>
  <c r="N63" i="8" s="1"/>
  <c r="H50" i="6"/>
  <c r="M45" i="16"/>
  <c r="O19" i="16"/>
  <c r="O21" i="16" s="1"/>
  <c r="O25" i="16" s="1"/>
  <c r="M21" i="16"/>
  <c r="M25" i="16" s="1"/>
  <c r="M47" i="16" l="1"/>
  <c r="M50" i="16" s="1"/>
  <c r="M52" i="16" s="1"/>
  <c r="O45" i="16"/>
  <c r="O47" i="16" s="1"/>
  <c r="O50" i="16" s="1"/>
  <c r="O52" i="16" s="1"/>
  <c r="D85" i="14"/>
  <c r="D88" i="14" l="1"/>
  <c r="H57" i="14" l="1"/>
  <c r="H58" i="14" s="1"/>
  <c r="H85" i="14" s="1"/>
  <c r="H88" i="14" s="1"/>
</calcChain>
</file>

<file path=xl/sharedStrings.xml><?xml version="1.0" encoding="utf-8"?>
<sst xmlns="http://schemas.openxmlformats.org/spreadsheetml/2006/main" count="338" uniqueCount="161">
  <si>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</si>
  <si>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</si>
  <si>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</si>
  <si>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</si>
  <si>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</si>
  <si>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</si>
  <si>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</si>
  <si>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</si>
  <si>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</si>
  <si>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</si>
  <si>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</si>
  <si>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</si>
  <si>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</si>
  <si>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</si>
  <si>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</si>
  <si>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</si>
  <si>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</si>
  <si>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</si>
  <si>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</si>
  <si>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</si>
  <si>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</si>
  <si>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</si>
  <si>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</si>
  <si>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</si>
  <si>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</si>
  <si>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</si>
  <si>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</si>
  <si>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</si>
  <si>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</si>
  <si>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</si>
  <si>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</si>
  <si>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</si>
  <si>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</si>
  <si>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</si>
  <si>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</si>
  <si>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</si>
  <si>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</si>
  <si>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</si>
  <si>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</si>
  <si>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</si>
  <si>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</si>
  <si>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</si>
  <si>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</si>
  <si>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</si>
  <si>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</si>
  <si>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</si>
  <si>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</si>
  <si>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</si>
  <si>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</si>
  <si>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</si>
  <si>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</si>
  <si>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</si>
  <si>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</si>
  <si>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</si>
  <si>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</si>
  <si>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</si>
  <si>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</si>
  <si>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</si>
  <si>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</si>
  <si>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</si>
  <si>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</si>
  <si>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</si>
  <si>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</si>
  <si>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</si>
  <si>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</si>
  <si>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</si>
  <si>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</si>
  <si>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</si>
  <si>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</si>
  <si>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</si>
  <si>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</si>
  <si>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</si>
  <si>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</si>
  <si>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</si>
  <si>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</si>
  <si>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</si>
  <si>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31 มีนาคม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</si>
  <si>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</si>
  <si>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</si>
  <si>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</si>
  <si>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</si>
  <si>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</si>
  <si>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</si>
  <si>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</si>
  <si>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</si>
  <si>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</si>
  <si>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</si>
  <si>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</si>
  <si>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</si>
  <si>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</si>
  <si>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</si>
  <si>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</si>
  <si>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>เงินสดรับจากการขายอุปกรณ์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</si>
  <si>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</si>
  <si>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</si>
  <si>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</si>
  <si>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</si>
  <si>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</si>
  <si>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</si>
  <si>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</si>
  <si>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รายได้ค่านายหน้า</t>
  </si>
  <si>
    <t>เพิ่มหุ้นสามัญ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</si>
  <si>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</si>
  <si>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</si>
  <si>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</si>
  <si>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</si>
  <si>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สำหรับผลประโยชน์พนักงาน</t>
  </si>
  <si>
    <t>บริษัท ออโตคอร์ป โฮลดิ้ง จำกัด (มหาชน) และบริษัทย่อย</t>
  </si>
  <si>
    <t>(ไม่ได้ตรวจสอบ)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</si>
  <si>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</si>
  <si>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</si>
  <si>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31 มีนาคม</t>
  </si>
  <si>
    <t>ขาดทุนจากการปรับมูลค่าสินค้าคงเหลือ</t>
  </si>
  <si>
    <t>ส่วนเกินมูลค่าหุ้นสามัญ</t>
  </si>
  <si>
    <t xml:space="preserve">     ยังไม่ได้จัดสรร 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</si>
  <si>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</si>
  <si>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</si>
  <si>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</si>
  <si>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</si>
  <si>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</si>
  <si>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</si>
  <si>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</si>
  <si>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</si>
  <si>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</si>
  <si>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</si>
  <si>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</si>
  <si>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</si>
  <si>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</si>
  <si>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</si>
  <si>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</si>
  <si>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กำไรขาดทุนเบ็ดเสร็จรวมสำหรับงวด</t>
  </si>
  <si>
    <t>การแบ่งปันกำไรเบ็ดเสร็จรวม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</si>
  <si>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</si>
  <si>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</si>
  <si>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</si>
  <si>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</si>
  <si>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</si>
  <si>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</si>
  <si>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เงินให้กู้ยืมระยะยาวแก่บริษัทย่อย</t>
  </si>
  <si>
    <t xml:space="preserve">เจ้าหนี้การค้า </t>
  </si>
  <si>
    <t xml:space="preserve">     ทุนจดทะเบียน</t>
  </si>
  <si>
    <t xml:space="preserve">     ทุนที่ออกและชำระแล้ว</t>
  </si>
  <si>
    <t>เงินกู้ยืมระยะสั้นจากสถาบันการเงิน</t>
  </si>
  <si>
    <t>ต้นทุนในการจัดจำหน่าย</t>
  </si>
  <si>
    <t>กำไรต่อหุ้นขั้นพื้นฐาน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</si>
  <si>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</si>
  <si>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</si>
  <si>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>ภาษีเงินได้รับคืน (จ่ายออก)</t>
  </si>
  <si>
    <t>เงินสดจ่ายเพื่อให้เงินกู้ยืมแก่บริษัทย่อย</t>
  </si>
  <si>
    <t xml:space="preserve">     (หุ้นสามัญจำนวน 600,000,000 หุ้น มูลค่า 0.5 บาทต่อหุ้น)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</si>
  <si>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</si>
  <si>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</si>
  <si>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</si>
  <si>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ประมาณการหนี้สินไม่หมุนเวียนอื่น</t>
  </si>
  <si>
    <t>2, 7</t>
  </si>
  <si>
    <t>กำไรจากการจำหน่ายอุปกรณ์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</si>
  <si>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</si>
  <si>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</si>
  <si>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</si>
  <si>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เงินสดจ่ายเพื่อซื้ออาคารและอุปกรณ์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</si>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</sst>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0" fontId="14" fillId="0" borderId="0"/>
  </cellStyleXfs>
  <cellXfs count="231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/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0" applyNumberFormat="1" applyFont="1" applyFill="1" applyAlignment="1"/>
    <xf numFmtId="165" fontId="3" fillId="0" borderId="0" xfId="5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3" fillId="0" borderId="0" xfId="4" applyNumberFormat="1" applyFont="1" applyFill="1" applyAlignment="1"/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43" fontId="3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3" fillId="0" borderId="0" xfId="4" applyNumberFormat="1" applyFont="1" applyFill="1" applyBorder="1" applyAlignment="1"/>
    <xf numFmtId="166" fontId="3" fillId="0" borderId="0" xfId="5" applyNumberFormat="1" applyFont="1" applyFill="1" applyBorder="1" applyAlignment="1"/>
    <xf numFmtId="0" fontId="4" fillId="0" borderId="0" xfId="5" applyFont="1" applyFill="1" applyAlignment="1"/>
    <xf numFmtId="166" fontId="3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4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37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3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5" fontId="4" fillId="0" borderId="2" xfId="1" applyNumberFormat="1" applyFont="1" applyFill="1" applyBorder="1" applyAlignment="1">
      <alignment horizontal="right" vertical="top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center"/>
    </xf>
    <xf numFmtId="43" fontId="5" fillId="0" borderId="0" xfId="1" applyFont="1" applyFill="1" applyAlignment="1"/>
    <xf numFmtId="0" fontId="0" fillId="0" borderId="0" xfId="4" applyFont="1" applyFill="1" applyAlignment="1">
      <alignment horizontal="center"/>
    </xf>
    <xf numFmtId="165" fontId="3" fillId="0" borderId="2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41" fontId="4" fillId="0" borderId="1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0" fontId="5" fillId="0" borderId="0" xfId="5" applyFont="1" applyFill="1" applyAlignment="1">
      <alignment horizontal="left"/>
    </xf>
    <xf numFmtId="168" fontId="4" fillId="0" borderId="4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41" fontId="0" fillId="0" borderId="0" xfId="1" applyNumberFormat="1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165" fontId="4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4" fillId="0" borderId="0" xfId="1" applyFont="1" applyBorder="1" applyAlignment="1">
      <alignment horizontal="right"/>
    </xf>
    <xf numFmtId="43" fontId="5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37" fontId="4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5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17" fillId="0" borderId="0" xfId="1" applyNumberFormat="1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wrapText="1"/>
    </xf>
    <xf numFmtId="165" fontId="20" fillId="0" borderId="0" xfId="1" applyNumberFormat="1" applyFont="1" applyFill="1" applyAlignment="1">
      <alignment horizontal="right"/>
    </xf>
    <xf numFmtId="0" fontId="20" fillId="0" borderId="0" xfId="0" applyFont="1" applyFill="1" applyAlignment="1">
      <alignment horizontal="right" wrapText="1"/>
    </xf>
    <xf numFmtId="43" fontId="20" fillId="0" borderId="0" xfId="1" applyFont="1" applyFill="1" applyAlignment="1"/>
    <xf numFmtId="0" fontId="20" fillId="0" borderId="0" xfId="0" applyFont="1" applyFill="1" applyAlignment="1"/>
    <xf numFmtId="165" fontId="18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/>
    <xf numFmtId="10" fontId="20" fillId="0" borderId="0" xfId="11" applyNumberFormat="1" applyFont="1" applyFill="1" applyAlignment="1"/>
    <xf numFmtId="0" fontId="19" fillId="0" borderId="0" xfId="0" applyFont="1" applyFill="1" applyAlignment="1">
      <alignment horizontal="center" wrapText="1"/>
    </xf>
    <xf numFmtId="165" fontId="18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37" fontId="17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right" wrapText="1"/>
    </xf>
    <xf numFmtId="0" fontId="21" fillId="0" borderId="0" xfId="0" applyFont="1" applyAlignment="1">
      <alignment horizontal="center" wrapText="1"/>
    </xf>
    <xf numFmtId="37" fontId="15" fillId="0" borderId="5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0" fontId="17" fillId="0" borderId="0" xfId="0" applyFont="1" applyAlignment="1">
      <alignment wrapText="1"/>
    </xf>
    <xf numFmtId="43" fontId="15" fillId="0" borderId="5" xfId="1" applyFont="1" applyFill="1" applyBorder="1" applyAlignment="1">
      <alignment horizontal="right"/>
    </xf>
    <xf numFmtId="0" fontId="5" fillId="0" borderId="0" xfId="0" applyFont="1" applyAlignment="1"/>
    <xf numFmtId="165" fontId="0" fillId="0" borderId="2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15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wrapText="1"/>
    </xf>
    <xf numFmtId="165" fontId="3" fillId="0" borderId="0" xfId="5" applyNumberFormat="1" applyFont="1" applyFill="1" applyAlignment="1"/>
    <xf numFmtId="43" fontId="17" fillId="0" borderId="0" xfId="1" applyFont="1" applyFill="1" applyAlignment="1"/>
    <xf numFmtId="43" fontId="22" fillId="0" borderId="0" xfId="1" applyFont="1" applyFill="1" applyAlignment="1"/>
    <xf numFmtId="0" fontId="0" fillId="0" borderId="0" xfId="0" applyFont="1" applyFill="1" applyAlignment="1">
      <alignment horizontal="center"/>
    </xf>
    <xf numFmtId="165" fontId="4" fillId="0" borderId="0" xfId="1" applyNumberFormat="1" applyFont="1" applyFill="1" applyAlignment="1">
      <alignment horizontal="left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/>
    <xf numFmtId="165" fontId="4" fillId="0" borderId="0" xfId="1" applyNumberFormat="1" applyFont="1" applyFill="1"/>
    <xf numFmtId="165" fontId="0" fillId="0" borderId="0" xfId="1" applyNumberFormat="1" applyFont="1" applyFill="1"/>
    <xf numFmtId="37" fontId="4" fillId="0" borderId="0" xfId="0" applyNumberFormat="1" applyFont="1" applyFill="1"/>
    <xf numFmtId="0" fontId="0" fillId="0" borderId="0" xfId="0" applyFill="1"/>
    <xf numFmtId="41" fontId="0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wrapText="1"/>
    </xf>
    <xf numFmtId="43" fontId="4" fillId="0" borderId="0" xfId="1" applyFont="1" applyFill="1" applyAlignment="1"/>
    <xf numFmtId="0" fontId="6" fillId="0" borderId="0" xfId="0" applyFont="1" applyFill="1" applyAlignment="1">
      <alignment horizontal="right" wrapText="1"/>
    </xf>
    <xf numFmtId="41" fontId="4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3" fillId="0" borderId="2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</cellXfs>
  <cellStyles count="13">
    <cellStyle name="Comma" xfId="1" builtinId="3"/>
    <cellStyle name="Comma 7 3" xfId="2" xr:uid="{00000000-0005-0000-0000-000001000000}"/>
    <cellStyle name="Normal" xfId="0" builtinId="0"/>
    <cellStyle name="Normal 11 4" xfId="12" xr:uid="{E71B6533-4968-42C9-95B7-B144C1CE07D4}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view="pageBreakPreview" topLeftCell="A19" zoomScale="70" zoomScaleNormal="80" zoomScaleSheetLayoutView="70" workbookViewId="0">
      <selection activeCell="H13" sqref="H13"/>
    </sheetView>
  </sheetViews>
  <sheetFormatPr defaultColWidth="9.09765625" defaultRowHeight="21.5" x14ac:dyDescent="0.65"/>
  <cols>
    <col min="1" max="1" width="51.8984375" style="55" customWidth="1"/>
    <col min="2" max="2" width="8.3984375" style="39" customWidth="1"/>
    <col min="3" max="3" width="1" style="55" customWidth="1"/>
    <col min="4" max="4" width="16.5" style="162" customWidth="1"/>
    <col min="5" max="5" width="1" style="55" customWidth="1"/>
    <col min="6" max="6" width="13.8984375" style="55" customWidth="1"/>
    <col min="7" max="7" width="1" style="55" customWidth="1"/>
    <col min="8" max="8" width="13.8984375" style="55" customWidth="1"/>
    <col min="9" max="9" width="1" style="55" customWidth="1"/>
    <col min="10" max="10" width="13.8984375" style="55" customWidth="1"/>
    <col min="11" max="11" width="15.59765625" style="51" bestFit="1" customWidth="1"/>
    <col min="12" max="12" width="14.8984375" style="51" bestFit="1" customWidth="1"/>
    <col min="13" max="16384" width="9.09765625" style="55"/>
  </cols>
  <sheetData>
    <row r="1" spans="1:10" ht="23" x14ac:dyDescent="0.7">
      <c r="A1" s="38" t="s">
        <v>107</v>
      </c>
    </row>
    <row r="2" spans="1:10" ht="23" x14ac:dyDescent="0.7">
      <c r="A2" s="38" t="s">
        <v>25</v>
      </c>
    </row>
    <row r="3" spans="1:10" ht="23" x14ac:dyDescent="0.7">
      <c r="A3" s="38"/>
    </row>
    <row r="4" spans="1:10" ht="22" x14ac:dyDescent="0.7">
      <c r="A4" s="50"/>
      <c r="D4" s="222" t="s">
        <v>34</v>
      </c>
      <c r="E4" s="222"/>
      <c r="F4" s="222"/>
      <c r="G4" s="50"/>
      <c r="H4" s="222" t="s">
        <v>35</v>
      </c>
      <c r="I4" s="222"/>
      <c r="J4" s="222"/>
    </row>
    <row r="5" spans="1:10" ht="22" x14ac:dyDescent="0.7">
      <c r="A5" s="50"/>
      <c r="D5" s="198" t="s">
        <v>76</v>
      </c>
      <c r="E5" s="103"/>
      <c r="F5" s="103" t="s">
        <v>33</v>
      </c>
      <c r="G5" s="103"/>
      <c r="H5" s="205" t="s">
        <v>76</v>
      </c>
      <c r="I5" s="103"/>
      <c r="J5" s="103" t="s">
        <v>33</v>
      </c>
    </row>
    <row r="6" spans="1:10" ht="23" x14ac:dyDescent="0.7">
      <c r="A6" s="38" t="s">
        <v>14</v>
      </c>
      <c r="B6" s="41" t="s">
        <v>0</v>
      </c>
      <c r="D6" s="140">
        <v>2565</v>
      </c>
      <c r="E6" s="11"/>
      <c r="F6" s="140">
        <v>2564</v>
      </c>
      <c r="G6" s="19"/>
      <c r="H6" s="140">
        <v>2565</v>
      </c>
      <c r="I6" s="11"/>
      <c r="J6" s="140">
        <v>2564</v>
      </c>
    </row>
    <row r="7" spans="1:10" ht="23" x14ac:dyDescent="0.7">
      <c r="A7" s="38"/>
      <c r="B7" s="120"/>
      <c r="D7" s="199" t="s">
        <v>108</v>
      </c>
      <c r="F7" s="87"/>
      <c r="G7" s="87"/>
      <c r="H7" s="87" t="s">
        <v>108</v>
      </c>
      <c r="J7" s="87"/>
    </row>
    <row r="8" spans="1:10" ht="22" x14ac:dyDescent="0.7">
      <c r="A8" s="50"/>
      <c r="B8" s="41"/>
      <c r="C8" s="88"/>
      <c r="D8" s="223" t="s">
        <v>15</v>
      </c>
      <c r="E8" s="223"/>
      <c r="F8" s="223"/>
      <c r="G8" s="223"/>
      <c r="H8" s="223"/>
      <c r="I8" s="223"/>
      <c r="J8" s="223"/>
    </row>
    <row r="9" spans="1:10" ht="22" x14ac:dyDescent="0.7">
      <c r="A9" s="155" t="s">
        <v>1</v>
      </c>
      <c r="B9" s="156"/>
      <c r="C9" s="157"/>
      <c r="D9" s="209"/>
      <c r="E9" s="157"/>
      <c r="F9" s="158"/>
      <c r="G9" s="125"/>
      <c r="H9" s="211"/>
      <c r="I9" s="157"/>
      <c r="J9" s="158"/>
    </row>
    <row r="10" spans="1:10" x14ac:dyDescent="0.65">
      <c r="A10" s="124" t="s">
        <v>22</v>
      </c>
      <c r="B10" s="159"/>
      <c r="C10" s="124"/>
      <c r="D10" s="90">
        <v>127138194</v>
      </c>
      <c r="E10" s="124"/>
      <c r="F10" s="123">
        <v>169628015</v>
      </c>
      <c r="G10" s="125"/>
      <c r="H10" s="90">
        <v>10787215</v>
      </c>
      <c r="I10" s="124"/>
      <c r="J10" s="123">
        <v>12024656</v>
      </c>
    </row>
    <row r="11" spans="1:10" x14ac:dyDescent="0.65">
      <c r="A11" s="124" t="s">
        <v>36</v>
      </c>
      <c r="B11" s="45">
        <v>3</v>
      </c>
      <c r="C11" s="124"/>
      <c r="D11" s="90">
        <v>44214463</v>
      </c>
      <c r="E11" s="124"/>
      <c r="F11" s="123">
        <v>45382459</v>
      </c>
      <c r="G11" s="125"/>
      <c r="H11" s="104">
        <v>0</v>
      </c>
      <c r="I11" s="124"/>
      <c r="J11" s="104">
        <v>0</v>
      </c>
    </row>
    <row r="12" spans="1:10" x14ac:dyDescent="0.65">
      <c r="A12" s="124" t="s">
        <v>123</v>
      </c>
      <c r="B12" s="45">
        <v>2</v>
      </c>
      <c r="C12" s="124"/>
      <c r="D12" s="90">
        <v>9545441</v>
      </c>
      <c r="E12" s="124"/>
      <c r="F12" s="123">
        <v>9099692</v>
      </c>
      <c r="G12" s="125"/>
      <c r="H12" s="90">
        <v>7335215</v>
      </c>
      <c r="I12" s="124"/>
      <c r="J12" s="104">
        <v>5290609</v>
      </c>
    </row>
    <row r="13" spans="1:10" x14ac:dyDescent="0.65">
      <c r="A13" s="124" t="s">
        <v>37</v>
      </c>
      <c r="B13" s="45">
        <v>4</v>
      </c>
      <c r="C13" s="124"/>
      <c r="D13" s="90">
        <v>139961793</v>
      </c>
      <c r="E13" s="124"/>
      <c r="F13" s="123">
        <v>140956485</v>
      </c>
      <c r="G13" s="125"/>
      <c r="H13" s="104">
        <v>0</v>
      </c>
      <c r="I13" s="124"/>
      <c r="J13" s="104">
        <v>0</v>
      </c>
    </row>
    <row r="14" spans="1:10" x14ac:dyDescent="0.65">
      <c r="A14" s="124" t="s">
        <v>81</v>
      </c>
      <c r="B14" s="45"/>
      <c r="C14" s="124"/>
      <c r="D14" s="90">
        <v>1094729</v>
      </c>
      <c r="E14" s="124"/>
      <c r="F14" s="123">
        <v>895860</v>
      </c>
      <c r="G14" s="125"/>
      <c r="H14" s="90">
        <v>1040148</v>
      </c>
      <c r="I14" s="124"/>
      <c r="J14" s="123">
        <v>846197</v>
      </c>
    </row>
    <row r="15" spans="1:10" x14ac:dyDescent="0.65">
      <c r="A15" s="124" t="s">
        <v>38</v>
      </c>
      <c r="B15" s="159"/>
      <c r="C15" s="124"/>
      <c r="D15" s="90">
        <v>8780976</v>
      </c>
      <c r="E15" s="124"/>
      <c r="F15" s="123">
        <v>6272245</v>
      </c>
      <c r="G15" s="125"/>
      <c r="H15" s="90">
        <v>154836</v>
      </c>
      <c r="I15" s="124"/>
      <c r="J15" s="123">
        <v>36349</v>
      </c>
    </row>
    <row r="16" spans="1:10" ht="22" x14ac:dyDescent="0.7">
      <c r="A16" s="157" t="s">
        <v>2</v>
      </c>
      <c r="B16" s="159"/>
      <c r="C16" s="157"/>
      <c r="D16" s="48">
        <f>SUM(D10:D15)</f>
        <v>330735596</v>
      </c>
      <c r="E16" s="157"/>
      <c r="F16" s="91">
        <f>SUM(F10:F15)</f>
        <v>372234756</v>
      </c>
      <c r="G16" s="127"/>
      <c r="H16" s="91">
        <f>SUM(H10:H15)</f>
        <v>19317414</v>
      </c>
      <c r="I16" s="157"/>
      <c r="J16" s="91">
        <f>SUM(J10:J15)</f>
        <v>18197811</v>
      </c>
    </row>
    <row r="17" spans="1:12" s="166" customFormat="1" x14ac:dyDescent="0.65">
      <c r="A17" s="182"/>
      <c r="B17" s="183"/>
      <c r="C17" s="182"/>
      <c r="D17" s="165"/>
      <c r="E17" s="182"/>
      <c r="F17" s="184"/>
      <c r="G17" s="185"/>
      <c r="H17" s="184"/>
      <c r="I17" s="182"/>
      <c r="J17" s="184"/>
      <c r="K17" s="51"/>
      <c r="L17" s="203"/>
    </row>
    <row r="18" spans="1:12" ht="22" x14ac:dyDescent="0.7">
      <c r="A18" s="155" t="s">
        <v>3</v>
      </c>
      <c r="B18" s="159"/>
      <c r="C18" s="157"/>
      <c r="D18" s="90"/>
      <c r="E18" s="157"/>
      <c r="F18" s="92"/>
      <c r="G18" s="125"/>
      <c r="H18" s="92"/>
      <c r="I18" s="157"/>
      <c r="J18" s="92"/>
    </row>
    <row r="19" spans="1:12" ht="22" x14ac:dyDescent="0.7">
      <c r="A19" s="124" t="s">
        <v>27</v>
      </c>
      <c r="B19" s="159"/>
      <c r="C19" s="157"/>
      <c r="D19" s="90">
        <v>0</v>
      </c>
      <c r="E19" s="93"/>
      <c r="F19" s="104">
        <v>0</v>
      </c>
      <c r="G19" s="94"/>
      <c r="H19" s="90">
        <v>549590000</v>
      </c>
      <c r="I19" s="157"/>
      <c r="J19" s="92">
        <v>549590000</v>
      </c>
    </row>
    <row r="20" spans="1:12" ht="22" x14ac:dyDescent="0.7">
      <c r="A20" s="124" t="s">
        <v>138</v>
      </c>
      <c r="B20" s="159">
        <v>2</v>
      </c>
      <c r="C20" s="157"/>
      <c r="D20" s="90">
        <v>0</v>
      </c>
      <c r="E20" s="93"/>
      <c r="F20" s="104">
        <v>0</v>
      </c>
      <c r="G20" s="94"/>
      <c r="H20" s="90">
        <v>35000000</v>
      </c>
      <c r="I20" s="157"/>
      <c r="J20" s="92">
        <v>35000000</v>
      </c>
    </row>
    <row r="21" spans="1:12" ht="22" x14ac:dyDescent="0.7">
      <c r="A21" s="124" t="s">
        <v>75</v>
      </c>
      <c r="B21" s="159">
        <v>9</v>
      </c>
      <c r="C21" s="157"/>
      <c r="D21" s="90">
        <v>69596683</v>
      </c>
      <c r="E21" s="157"/>
      <c r="F21" s="92">
        <v>69596683</v>
      </c>
      <c r="G21" s="125"/>
      <c r="H21" s="104">
        <v>0</v>
      </c>
      <c r="I21" s="157"/>
      <c r="J21" s="104">
        <v>0</v>
      </c>
    </row>
    <row r="22" spans="1:12" ht="22" x14ac:dyDescent="0.7">
      <c r="A22" s="124" t="s">
        <v>39</v>
      </c>
      <c r="B22" s="159" t="s">
        <v>160</v>
      </c>
      <c r="C22" s="157"/>
      <c r="D22" s="90">
        <v>719614888</v>
      </c>
      <c r="E22" s="157"/>
      <c r="F22" s="92">
        <v>707186726</v>
      </c>
      <c r="G22" s="125"/>
      <c r="H22" s="104">
        <v>0</v>
      </c>
      <c r="I22" s="157"/>
      <c r="J22" s="104">
        <v>0</v>
      </c>
    </row>
    <row r="23" spans="1:12" ht="22" x14ac:dyDescent="0.7">
      <c r="A23" s="124" t="s">
        <v>118</v>
      </c>
      <c r="B23" s="159">
        <v>6</v>
      </c>
      <c r="C23" s="157"/>
      <c r="D23" s="90">
        <v>143262895</v>
      </c>
      <c r="E23" s="157"/>
      <c r="F23" s="92">
        <v>132731260</v>
      </c>
      <c r="G23" s="125"/>
      <c r="H23" s="104">
        <v>0</v>
      </c>
      <c r="I23" s="157"/>
      <c r="J23" s="104">
        <v>0</v>
      </c>
    </row>
    <row r="24" spans="1:12" ht="22" x14ac:dyDescent="0.7">
      <c r="A24" s="124" t="s">
        <v>40</v>
      </c>
      <c r="B24" s="159"/>
      <c r="C24" s="157"/>
      <c r="D24" s="90">
        <v>7317191</v>
      </c>
      <c r="E24" s="157"/>
      <c r="F24" s="92">
        <v>7396393</v>
      </c>
      <c r="G24" s="125"/>
      <c r="H24" s="90">
        <v>5373544</v>
      </c>
      <c r="I24" s="157"/>
      <c r="J24" s="104">
        <v>5312430</v>
      </c>
      <c r="K24" s="203"/>
    </row>
    <row r="25" spans="1:12" ht="22" x14ac:dyDescent="0.7">
      <c r="A25" s="124" t="s">
        <v>41</v>
      </c>
      <c r="B25" s="159"/>
      <c r="C25" s="157"/>
      <c r="D25" s="90">
        <v>5754334</v>
      </c>
      <c r="E25" s="157"/>
      <c r="F25" s="92">
        <v>5083007</v>
      </c>
      <c r="G25" s="125"/>
      <c r="H25" s="90">
        <v>509125</v>
      </c>
      <c r="I25" s="157"/>
      <c r="J25" s="104">
        <v>488487</v>
      </c>
    </row>
    <row r="26" spans="1:12" ht="22" x14ac:dyDescent="0.7">
      <c r="A26" s="124" t="s">
        <v>42</v>
      </c>
      <c r="B26" s="159"/>
      <c r="C26" s="157"/>
      <c r="D26" s="90">
        <v>7608530</v>
      </c>
      <c r="E26" s="157"/>
      <c r="F26" s="92">
        <v>4169510</v>
      </c>
      <c r="G26" s="125"/>
      <c r="H26" s="104">
        <v>0</v>
      </c>
      <c r="I26" s="157"/>
      <c r="J26" s="104">
        <v>0</v>
      </c>
    </row>
    <row r="27" spans="1:12" ht="22" x14ac:dyDescent="0.7">
      <c r="A27" s="157" t="s">
        <v>4</v>
      </c>
      <c r="B27" s="156"/>
      <c r="C27" s="157"/>
      <c r="D27" s="48">
        <f>SUM(D19:D26)</f>
        <v>953154521</v>
      </c>
      <c r="E27" s="157"/>
      <c r="F27" s="91">
        <f>SUM(F19:F26)</f>
        <v>926163579</v>
      </c>
      <c r="G27" s="127"/>
      <c r="H27" s="91">
        <f>SUM(H19:H26)</f>
        <v>590472669</v>
      </c>
      <c r="I27" s="157"/>
      <c r="J27" s="91">
        <f>SUM(J19:J26)</f>
        <v>590390917</v>
      </c>
    </row>
    <row r="28" spans="1:12" s="166" customFormat="1" x14ac:dyDescent="0.65">
      <c r="A28" s="182"/>
      <c r="B28" s="186"/>
      <c r="C28" s="182"/>
      <c r="D28" s="200"/>
      <c r="E28" s="182"/>
      <c r="F28" s="187"/>
      <c r="G28" s="188"/>
      <c r="H28" s="187"/>
      <c r="I28" s="182"/>
      <c r="J28" s="187"/>
      <c r="K28" s="51"/>
      <c r="L28" s="203"/>
    </row>
    <row r="29" spans="1:12" ht="22.5" thickBot="1" x14ac:dyDescent="0.75">
      <c r="A29" s="157" t="s">
        <v>5</v>
      </c>
      <c r="B29" s="156"/>
      <c r="C29" s="157"/>
      <c r="D29" s="49">
        <f>SUM(D16+D27)</f>
        <v>1283890117</v>
      </c>
      <c r="E29" s="157"/>
      <c r="F29" s="95">
        <f>SUM(F16+F27)</f>
        <v>1298398335</v>
      </c>
      <c r="G29" s="127"/>
      <c r="H29" s="95">
        <f>SUM(H16+H27)</f>
        <v>609790083</v>
      </c>
      <c r="I29" s="157"/>
      <c r="J29" s="95">
        <f>SUM(J16+J27)</f>
        <v>608588728</v>
      </c>
    </row>
    <row r="30" spans="1:12" ht="22.5" thickTop="1" x14ac:dyDescent="0.7">
      <c r="A30" s="57"/>
      <c r="B30" s="40"/>
      <c r="C30" s="144"/>
      <c r="D30" s="96"/>
      <c r="E30" s="144"/>
      <c r="F30" s="154"/>
      <c r="G30" s="153"/>
      <c r="H30" s="152"/>
      <c r="I30" s="144"/>
      <c r="J30" s="143"/>
    </row>
    <row r="31" spans="1:12" ht="23" x14ac:dyDescent="0.7">
      <c r="A31" s="38" t="s">
        <v>107</v>
      </c>
    </row>
    <row r="32" spans="1:12" ht="23" x14ac:dyDescent="0.7">
      <c r="A32" s="38" t="s">
        <v>25</v>
      </c>
    </row>
    <row r="33" spans="1:11" ht="23" x14ac:dyDescent="0.7">
      <c r="A33" s="38"/>
    </row>
    <row r="34" spans="1:11" ht="22" x14ac:dyDescent="0.7">
      <c r="A34" s="50"/>
      <c r="D34" s="222" t="s">
        <v>34</v>
      </c>
      <c r="E34" s="222"/>
      <c r="F34" s="222"/>
      <c r="G34" s="50"/>
      <c r="H34" s="222" t="s">
        <v>35</v>
      </c>
      <c r="I34" s="222"/>
      <c r="J34" s="222"/>
    </row>
    <row r="35" spans="1:11" ht="22" x14ac:dyDescent="0.7">
      <c r="A35" s="50"/>
      <c r="D35" s="198" t="s">
        <v>76</v>
      </c>
      <c r="E35" s="121"/>
      <c r="F35" s="121" t="s">
        <v>33</v>
      </c>
      <c r="G35" s="121"/>
      <c r="H35" s="205" t="s">
        <v>76</v>
      </c>
      <c r="I35" s="121"/>
      <c r="J35" s="121" t="s">
        <v>33</v>
      </c>
    </row>
    <row r="36" spans="1:11" ht="23" x14ac:dyDescent="0.7">
      <c r="A36" s="38" t="s">
        <v>18</v>
      </c>
      <c r="B36" s="41" t="s">
        <v>0</v>
      </c>
      <c r="D36" s="140">
        <v>2565</v>
      </c>
      <c r="E36" s="11"/>
      <c r="F36" s="140">
        <v>2564</v>
      </c>
      <c r="G36" s="19"/>
      <c r="H36" s="140">
        <v>2565</v>
      </c>
      <c r="I36" s="11"/>
      <c r="J36" s="140">
        <v>2564</v>
      </c>
    </row>
    <row r="37" spans="1:11" ht="23" x14ac:dyDescent="0.7">
      <c r="A37" s="38"/>
      <c r="B37" s="120"/>
      <c r="D37" s="199" t="s">
        <v>108</v>
      </c>
      <c r="F37" s="87"/>
      <c r="G37" s="87"/>
      <c r="H37" s="87" t="s">
        <v>108</v>
      </c>
      <c r="J37" s="87"/>
    </row>
    <row r="38" spans="1:11" ht="22" x14ac:dyDescent="0.7">
      <c r="A38" s="50"/>
      <c r="B38" s="41"/>
      <c r="C38" s="88"/>
      <c r="D38" s="223" t="s">
        <v>15</v>
      </c>
      <c r="E38" s="223"/>
      <c r="F38" s="223"/>
      <c r="G38" s="223"/>
      <c r="H38" s="223"/>
      <c r="I38" s="223"/>
      <c r="J38" s="223"/>
    </row>
    <row r="39" spans="1:11" ht="22" x14ac:dyDescent="0.7">
      <c r="A39" s="155" t="s">
        <v>6</v>
      </c>
      <c r="B39" s="160"/>
      <c r="C39" s="157"/>
      <c r="D39" s="201"/>
      <c r="E39" s="157"/>
      <c r="F39" s="93"/>
      <c r="G39" s="125"/>
      <c r="H39" s="93"/>
      <c r="I39" s="157"/>
      <c r="J39" s="93"/>
    </row>
    <row r="40" spans="1:11" x14ac:dyDescent="0.65">
      <c r="A40" s="124" t="s">
        <v>142</v>
      </c>
      <c r="B40" s="159"/>
      <c r="C40" s="124"/>
      <c r="D40" s="90">
        <v>260000000</v>
      </c>
      <c r="E40" s="124"/>
      <c r="F40" s="90">
        <v>300000000</v>
      </c>
      <c r="G40" s="125"/>
      <c r="H40" s="104">
        <v>0</v>
      </c>
      <c r="I40" s="124"/>
      <c r="J40" s="104">
        <v>0</v>
      </c>
    </row>
    <row r="41" spans="1:11" x14ac:dyDescent="0.65">
      <c r="A41" s="124" t="s">
        <v>139</v>
      </c>
      <c r="B41" s="159"/>
      <c r="C41" s="124"/>
      <c r="D41" s="90">
        <v>94771599</v>
      </c>
      <c r="E41" s="124"/>
      <c r="F41" s="90">
        <v>85823654</v>
      </c>
      <c r="G41" s="125"/>
      <c r="H41" s="104">
        <v>0</v>
      </c>
      <c r="I41" s="124"/>
      <c r="J41" s="104">
        <v>0</v>
      </c>
    </row>
    <row r="42" spans="1:11" x14ac:dyDescent="0.65">
      <c r="A42" s="124" t="s">
        <v>124</v>
      </c>
      <c r="B42" s="159"/>
      <c r="C42" s="124"/>
      <c r="D42" s="90">
        <v>33861629</v>
      </c>
      <c r="E42" s="124"/>
      <c r="F42" s="90">
        <v>34333650</v>
      </c>
      <c r="G42" s="125"/>
      <c r="H42" s="104">
        <v>1475578</v>
      </c>
      <c r="I42" s="124"/>
      <c r="J42" s="90">
        <v>1125136</v>
      </c>
    </row>
    <row r="43" spans="1:11" x14ac:dyDescent="0.65">
      <c r="A43" s="124" t="s">
        <v>43</v>
      </c>
      <c r="B43" s="159"/>
      <c r="C43" s="124"/>
      <c r="D43" s="90"/>
      <c r="E43" s="124"/>
      <c r="F43" s="90"/>
      <c r="G43" s="125"/>
      <c r="H43" s="104"/>
      <c r="I43" s="124"/>
      <c r="J43" s="90"/>
    </row>
    <row r="44" spans="1:11" x14ac:dyDescent="0.65">
      <c r="A44" s="124" t="s">
        <v>44</v>
      </c>
      <c r="B44" s="159"/>
      <c r="C44" s="124"/>
      <c r="D44" s="90">
        <v>16200000</v>
      </c>
      <c r="E44" s="90"/>
      <c r="F44" s="90">
        <v>16200000</v>
      </c>
      <c r="G44" s="125"/>
      <c r="H44" s="104">
        <v>0</v>
      </c>
      <c r="I44" s="124"/>
      <c r="J44" s="104">
        <v>0</v>
      </c>
    </row>
    <row r="45" spans="1:11" x14ac:dyDescent="0.65">
      <c r="A45" t="s">
        <v>120</v>
      </c>
      <c r="B45" s="159"/>
      <c r="C45" s="124"/>
      <c r="D45" s="90"/>
      <c r="E45" s="90"/>
      <c r="F45" s="90"/>
      <c r="G45" s="125"/>
      <c r="H45" s="104"/>
      <c r="I45" s="124"/>
      <c r="J45" s="104"/>
    </row>
    <row r="46" spans="1:11" x14ac:dyDescent="0.65">
      <c r="A46" s="124" t="s">
        <v>121</v>
      </c>
      <c r="B46" s="159">
        <v>6</v>
      </c>
      <c r="C46" s="124"/>
      <c r="D46" s="90">
        <v>5034808</v>
      </c>
      <c r="E46" s="90"/>
      <c r="F46" s="90">
        <v>3777262</v>
      </c>
      <c r="G46" s="125"/>
      <c r="H46" s="104">
        <v>0</v>
      </c>
      <c r="I46" s="124"/>
      <c r="J46" s="104">
        <v>0</v>
      </c>
    </row>
    <row r="47" spans="1:11" x14ac:dyDescent="0.65">
      <c r="A47" s="124" t="s">
        <v>119</v>
      </c>
      <c r="B47" s="159"/>
      <c r="C47" s="124"/>
      <c r="D47" s="90">
        <v>5336114</v>
      </c>
      <c r="E47" s="124"/>
      <c r="F47" s="90">
        <v>2647881</v>
      </c>
      <c r="G47" s="125"/>
      <c r="H47" s="104">
        <v>0</v>
      </c>
      <c r="I47" s="124"/>
      <c r="J47" s="104">
        <v>0</v>
      </c>
      <c r="K47" s="203"/>
    </row>
    <row r="48" spans="1:11" x14ac:dyDescent="0.65">
      <c r="A48" s="124" t="s">
        <v>87</v>
      </c>
      <c r="B48" s="159"/>
      <c r="C48" s="124"/>
      <c r="D48" s="90">
        <v>1157717</v>
      </c>
      <c r="E48" s="124"/>
      <c r="F48" s="90">
        <v>2509120</v>
      </c>
      <c r="G48" s="125"/>
      <c r="H48" s="104">
        <v>461734</v>
      </c>
      <c r="I48" s="124"/>
      <c r="J48" s="104">
        <v>400765</v>
      </c>
    </row>
    <row r="49" spans="1:12" ht="22" x14ac:dyDescent="0.7">
      <c r="A49" s="157" t="s">
        <v>45</v>
      </c>
      <c r="B49" s="160"/>
      <c r="C49" s="124"/>
      <c r="D49" s="48">
        <f>SUM(D40:D48)</f>
        <v>416361867</v>
      </c>
      <c r="E49" s="124"/>
      <c r="F49" s="48">
        <f>SUM(F40:F48)</f>
        <v>445291567</v>
      </c>
      <c r="G49" s="127"/>
      <c r="H49" s="48">
        <f>SUM(H40:H48)</f>
        <v>1937312</v>
      </c>
      <c r="I49" s="124"/>
      <c r="J49" s="48">
        <f>SUM(J40:J48)</f>
        <v>1525901</v>
      </c>
    </row>
    <row r="50" spans="1:12" s="166" customFormat="1" x14ac:dyDescent="0.65">
      <c r="A50" s="182"/>
      <c r="B50" s="186"/>
      <c r="C50" s="182"/>
      <c r="D50" s="165"/>
      <c r="E50" s="182"/>
      <c r="F50" s="165"/>
      <c r="G50" s="185"/>
      <c r="H50" s="165"/>
      <c r="I50" s="182"/>
      <c r="J50" s="165"/>
      <c r="K50" s="51"/>
      <c r="L50" s="203"/>
    </row>
    <row r="51" spans="1:12" ht="22" x14ac:dyDescent="0.7">
      <c r="A51" s="155" t="s">
        <v>46</v>
      </c>
      <c r="B51" s="156"/>
      <c r="C51" s="157"/>
      <c r="D51" s="90"/>
      <c r="E51" s="157"/>
      <c r="F51" s="90"/>
      <c r="G51" s="125"/>
      <c r="H51" s="90"/>
      <c r="I51" s="157"/>
      <c r="J51" s="90"/>
    </row>
    <row r="52" spans="1:12" ht="22" x14ac:dyDescent="0.7">
      <c r="A52" s="124" t="s">
        <v>43</v>
      </c>
      <c r="B52" s="159"/>
      <c r="C52" s="157"/>
      <c r="D52" s="90">
        <v>39500000</v>
      </c>
      <c r="E52" s="157"/>
      <c r="F52" s="90">
        <v>43550000</v>
      </c>
      <c r="G52" s="125"/>
      <c r="H52" s="104">
        <v>0</v>
      </c>
      <c r="I52" s="157"/>
      <c r="J52" s="104">
        <v>0</v>
      </c>
    </row>
    <row r="53" spans="1:12" ht="22" x14ac:dyDescent="0.7">
      <c r="A53" s="124" t="s">
        <v>125</v>
      </c>
      <c r="B53" s="159">
        <v>6</v>
      </c>
      <c r="C53" s="157"/>
      <c r="D53" s="90">
        <v>145661926</v>
      </c>
      <c r="E53" s="157"/>
      <c r="F53" s="90">
        <v>135578671</v>
      </c>
      <c r="G53" s="125"/>
      <c r="H53" s="104">
        <v>0</v>
      </c>
      <c r="I53" s="157"/>
      <c r="J53" s="104">
        <v>0</v>
      </c>
    </row>
    <row r="54" spans="1:12" ht="22" x14ac:dyDescent="0.7">
      <c r="A54" t="s">
        <v>153</v>
      </c>
      <c r="B54" s="159"/>
      <c r="C54" s="157"/>
      <c r="D54" s="90">
        <v>2397075</v>
      </c>
      <c r="E54" s="157"/>
      <c r="F54" s="90">
        <v>1506718</v>
      </c>
      <c r="G54" s="125"/>
      <c r="H54" s="104">
        <v>0</v>
      </c>
      <c r="I54" s="157"/>
      <c r="J54" s="104">
        <v>0</v>
      </c>
    </row>
    <row r="55" spans="1:12" ht="22" x14ac:dyDescent="0.7">
      <c r="A55" s="208" t="s">
        <v>89</v>
      </c>
      <c r="B55" s="159"/>
      <c r="C55" s="157"/>
      <c r="D55" s="90"/>
      <c r="E55" s="157"/>
      <c r="F55" s="90"/>
      <c r="G55" s="125"/>
      <c r="H55" s="104"/>
      <c r="I55" s="157"/>
      <c r="J55" s="104"/>
    </row>
    <row r="56" spans="1:12" ht="22" x14ac:dyDescent="0.7">
      <c r="A56" t="s">
        <v>90</v>
      </c>
      <c r="B56" s="156"/>
      <c r="C56" s="157"/>
      <c r="D56" s="90">
        <v>5378705</v>
      </c>
      <c r="E56" s="157"/>
      <c r="F56" s="90">
        <v>5192218</v>
      </c>
      <c r="G56" s="125"/>
      <c r="H56" s="104">
        <v>2545627</v>
      </c>
      <c r="I56" s="157"/>
      <c r="J56" s="104">
        <v>2442435</v>
      </c>
    </row>
    <row r="57" spans="1:12" ht="22" x14ac:dyDescent="0.7">
      <c r="A57" s="157" t="s">
        <v>47</v>
      </c>
      <c r="B57" s="156"/>
      <c r="C57" s="157"/>
      <c r="D57" s="48">
        <f>SUM(D52:D56)</f>
        <v>192937706</v>
      </c>
      <c r="E57" s="124"/>
      <c r="F57" s="48">
        <f>SUM(F52:F56)</f>
        <v>185827607</v>
      </c>
      <c r="G57" s="127"/>
      <c r="H57" s="105">
        <f>SUM(H52:H56)</f>
        <v>2545627</v>
      </c>
      <c r="I57" s="124"/>
      <c r="J57" s="105">
        <f>SUM(J52:J56)</f>
        <v>2442435</v>
      </c>
    </row>
    <row r="58" spans="1:12" ht="22" x14ac:dyDescent="0.7">
      <c r="A58" s="157" t="s">
        <v>26</v>
      </c>
      <c r="B58" s="156"/>
      <c r="C58" s="157"/>
      <c r="D58" s="48">
        <f>D49+D57</f>
        <v>609299573</v>
      </c>
      <c r="E58" s="124"/>
      <c r="F58" s="48">
        <f>F49+F57</f>
        <v>631119174</v>
      </c>
      <c r="G58" s="127"/>
      <c r="H58" s="48">
        <f>H49+H57</f>
        <v>4482939</v>
      </c>
      <c r="I58" s="124"/>
      <c r="J58" s="48">
        <f>J49+J57</f>
        <v>3968336</v>
      </c>
    </row>
    <row r="59" spans="1:12" ht="22" x14ac:dyDescent="0.7">
      <c r="A59" s="88"/>
      <c r="B59" s="40"/>
      <c r="C59" s="144"/>
      <c r="D59" s="96"/>
      <c r="E59" s="144"/>
      <c r="F59" s="143"/>
      <c r="G59" s="96"/>
      <c r="H59" s="152"/>
      <c r="I59" s="144"/>
      <c r="J59" s="143"/>
    </row>
    <row r="60" spans="1:12" ht="23" x14ac:dyDescent="0.7">
      <c r="A60" s="38" t="s">
        <v>107</v>
      </c>
    </row>
    <row r="61" spans="1:12" ht="23" x14ac:dyDescent="0.7">
      <c r="A61" s="38" t="s">
        <v>25</v>
      </c>
    </row>
    <row r="62" spans="1:12" ht="23" x14ac:dyDescent="0.7">
      <c r="A62" s="38"/>
    </row>
    <row r="63" spans="1:12" ht="22" x14ac:dyDescent="0.7">
      <c r="A63" s="50"/>
      <c r="D63" s="222" t="s">
        <v>34</v>
      </c>
      <c r="E63" s="222"/>
      <c r="F63" s="222"/>
      <c r="G63" s="50"/>
      <c r="H63" s="222" t="s">
        <v>35</v>
      </c>
      <c r="I63" s="222"/>
      <c r="J63" s="222"/>
    </row>
    <row r="64" spans="1:12" ht="22" x14ac:dyDescent="0.7">
      <c r="A64" s="50"/>
      <c r="D64" s="198" t="s">
        <v>76</v>
      </c>
      <c r="E64" s="121"/>
      <c r="F64" s="121" t="s">
        <v>33</v>
      </c>
      <c r="G64" s="121"/>
      <c r="H64" s="205" t="s">
        <v>76</v>
      </c>
      <c r="I64" s="121"/>
      <c r="J64" s="121" t="s">
        <v>33</v>
      </c>
    </row>
    <row r="65" spans="1:13" ht="23" x14ac:dyDescent="0.7">
      <c r="A65" s="38" t="s">
        <v>18</v>
      </c>
      <c r="B65" s="114"/>
      <c r="D65" s="140">
        <v>2565</v>
      </c>
      <c r="E65" s="11"/>
      <c r="F65" s="140">
        <v>2564</v>
      </c>
      <c r="G65" s="19"/>
      <c r="H65" s="140">
        <v>2565</v>
      </c>
      <c r="I65" s="11"/>
      <c r="J65" s="140">
        <v>2564</v>
      </c>
    </row>
    <row r="66" spans="1:13" ht="23" x14ac:dyDescent="0.7">
      <c r="A66" s="38"/>
      <c r="B66" s="120"/>
      <c r="D66" s="199" t="s">
        <v>108</v>
      </c>
      <c r="F66" s="87"/>
      <c r="G66" s="87"/>
      <c r="H66" s="87" t="s">
        <v>108</v>
      </c>
      <c r="J66" s="87"/>
    </row>
    <row r="67" spans="1:13" ht="22" x14ac:dyDescent="0.7">
      <c r="A67" s="50"/>
      <c r="B67" s="41"/>
      <c r="C67" s="88"/>
      <c r="D67" s="223" t="s">
        <v>15</v>
      </c>
      <c r="E67" s="223"/>
      <c r="F67" s="223"/>
      <c r="G67" s="223"/>
      <c r="H67" s="223"/>
      <c r="I67" s="223"/>
      <c r="J67" s="223"/>
    </row>
    <row r="68" spans="1:13" ht="22" x14ac:dyDescent="0.7">
      <c r="A68" s="155" t="s">
        <v>19</v>
      </c>
      <c r="B68" s="160"/>
      <c r="C68" s="124"/>
      <c r="D68" s="90"/>
      <c r="E68" s="124"/>
      <c r="F68" s="90"/>
      <c r="G68" s="125"/>
      <c r="H68" s="90"/>
      <c r="I68" s="124"/>
      <c r="J68" s="90"/>
    </row>
    <row r="69" spans="1:13" x14ac:dyDescent="0.65">
      <c r="A69" s="124" t="s">
        <v>16</v>
      </c>
      <c r="B69" s="159"/>
      <c r="C69" s="124"/>
      <c r="D69" s="90"/>
      <c r="E69" s="124"/>
      <c r="F69" s="90"/>
      <c r="G69" s="125"/>
      <c r="H69" s="90"/>
      <c r="I69" s="124"/>
      <c r="J69" s="90"/>
    </row>
    <row r="70" spans="1:13" x14ac:dyDescent="0.65">
      <c r="A70" s="124" t="s">
        <v>140</v>
      </c>
      <c r="B70" s="159"/>
      <c r="C70" s="124"/>
      <c r="D70" s="90"/>
      <c r="E70" s="124"/>
      <c r="F70" s="90"/>
      <c r="G70" s="125"/>
      <c r="H70" s="90"/>
      <c r="I70" s="124"/>
      <c r="J70" s="90"/>
    </row>
    <row r="71" spans="1:13" ht="22" thickBot="1" x14ac:dyDescent="0.7">
      <c r="A71" s="192" t="s">
        <v>149</v>
      </c>
      <c r="B71" s="159"/>
      <c r="C71" s="124"/>
      <c r="D71" s="161">
        <v>300000000</v>
      </c>
      <c r="E71" s="124"/>
      <c r="F71" s="161">
        <v>300000000</v>
      </c>
      <c r="G71" s="125"/>
      <c r="H71" s="161">
        <v>300000000</v>
      </c>
      <c r="I71" s="124"/>
      <c r="J71" s="161">
        <v>300000000</v>
      </c>
    </row>
    <row r="72" spans="1:13" ht="22" thickTop="1" x14ac:dyDescent="0.65">
      <c r="A72" s="124" t="s">
        <v>141</v>
      </c>
      <c r="B72" s="159"/>
      <c r="C72" s="124"/>
      <c r="D72" s="96"/>
      <c r="E72" s="124"/>
      <c r="F72"/>
      <c r="G72" s="125"/>
      <c r="H72" s="96"/>
      <c r="I72" s="124"/>
      <c r="J72" s="96"/>
    </row>
    <row r="73" spans="1:13" x14ac:dyDescent="0.65">
      <c r="A73" s="192" t="s">
        <v>149</v>
      </c>
      <c r="B73" s="159"/>
      <c r="C73" s="124"/>
      <c r="D73" s="90">
        <v>300000000</v>
      </c>
      <c r="E73" s="124"/>
      <c r="F73" s="90">
        <v>300000000</v>
      </c>
      <c r="G73" s="125"/>
      <c r="H73" s="90">
        <v>300000000</v>
      </c>
      <c r="I73" s="124"/>
      <c r="J73" s="90">
        <v>300000000</v>
      </c>
    </row>
    <row r="74" spans="1:13" x14ac:dyDescent="0.65">
      <c r="A74" s="124" t="s">
        <v>113</v>
      </c>
      <c r="B74" s="159"/>
      <c r="C74" s="124"/>
      <c r="D74" s="90">
        <v>137109509</v>
      </c>
      <c r="E74" s="124"/>
      <c r="F74" s="90">
        <v>137109509</v>
      </c>
      <c r="G74" s="125"/>
      <c r="H74" s="104">
        <v>137109509</v>
      </c>
      <c r="I74" s="124"/>
      <c r="J74" s="104">
        <v>137109509</v>
      </c>
    </row>
    <row r="75" spans="1:13" x14ac:dyDescent="0.65">
      <c r="A75" t="s">
        <v>48</v>
      </c>
      <c r="B75" s="159"/>
      <c r="C75" s="124"/>
      <c r="D75" s="90"/>
      <c r="E75" s="124"/>
      <c r="F75" s="90"/>
      <c r="G75" s="125"/>
      <c r="H75" s="90"/>
      <c r="I75" s="124"/>
      <c r="J75" s="90"/>
    </row>
    <row r="76" spans="1:13" x14ac:dyDescent="0.65">
      <c r="A76" s="124" t="s">
        <v>49</v>
      </c>
      <c r="B76" s="159"/>
      <c r="C76" s="124"/>
      <c r="D76" s="90">
        <v>130891299</v>
      </c>
      <c r="E76" s="124"/>
      <c r="F76" s="90">
        <v>130891299</v>
      </c>
      <c r="G76" s="125"/>
      <c r="H76" s="104">
        <v>0</v>
      </c>
      <c r="I76" s="124"/>
      <c r="J76" s="104">
        <v>0</v>
      </c>
    </row>
    <row r="77" spans="1:13" x14ac:dyDescent="0.65">
      <c r="A77" s="124" t="s">
        <v>28</v>
      </c>
      <c r="B77" s="160"/>
      <c r="C77" s="124"/>
      <c r="D77" s="210"/>
      <c r="E77" s="124"/>
      <c r="F77"/>
      <c r="G77" s="126"/>
      <c r="H77" s="212"/>
      <c r="I77" s="124"/>
      <c r="J77"/>
    </row>
    <row r="78" spans="1:13" x14ac:dyDescent="0.65">
      <c r="A78" s="124" t="s">
        <v>64</v>
      </c>
      <c r="B78" s="160"/>
      <c r="C78" s="124"/>
      <c r="D78" s="210"/>
      <c r="E78" s="124"/>
      <c r="F78"/>
      <c r="G78" s="126"/>
      <c r="H78" s="212"/>
      <c r="I78" s="124"/>
      <c r="J78"/>
    </row>
    <row r="79" spans="1:13" x14ac:dyDescent="0.65">
      <c r="A79" s="124" t="s">
        <v>65</v>
      </c>
      <c r="B79" s="159"/>
      <c r="C79" s="124"/>
      <c r="D79" s="90">
        <v>5888303</v>
      </c>
      <c r="E79" s="124"/>
      <c r="F79" s="162">
        <v>5888303</v>
      </c>
      <c r="G79" s="126"/>
      <c r="H79" s="104">
        <v>5888303</v>
      </c>
      <c r="I79" s="124"/>
      <c r="J79" s="162">
        <v>5888303</v>
      </c>
    </row>
    <row r="80" spans="1:13" x14ac:dyDescent="0.65">
      <c r="A80" s="124" t="s">
        <v>114</v>
      </c>
      <c r="B80" s="160"/>
      <c r="C80" s="124"/>
      <c r="D80" s="90">
        <f>'SH-Conso Q1''22'!O54</f>
        <v>98531770</v>
      </c>
      <c r="E80" s="124"/>
      <c r="F80" s="197">
        <v>91286545</v>
      </c>
      <c r="G80" s="126"/>
      <c r="H80" s="104">
        <v>162309332</v>
      </c>
      <c r="I80" s="124"/>
      <c r="J80" s="96">
        <v>161622580</v>
      </c>
      <c r="L80" s="204"/>
      <c r="M80" s="135"/>
    </row>
    <row r="81" spans="1:12" ht="22" x14ac:dyDescent="0.7">
      <c r="A81" s="157" t="s">
        <v>66</v>
      </c>
      <c r="B81" s="160"/>
      <c r="C81" s="124"/>
      <c r="D81" s="163">
        <f>SUM(D73:D80)</f>
        <v>672420881</v>
      </c>
      <c r="E81" s="124"/>
      <c r="F81" s="163">
        <f>SUM(F73:F80)</f>
        <v>665175656</v>
      </c>
      <c r="G81" s="127"/>
      <c r="H81" s="163">
        <f>SUM(H73:H80)</f>
        <v>605307144</v>
      </c>
      <c r="I81" s="124"/>
      <c r="J81" s="163">
        <f>SUM(J73:J80)</f>
        <v>604620392</v>
      </c>
      <c r="K81" s="203"/>
    </row>
    <row r="82" spans="1:12" x14ac:dyDescent="0.65">
      <c r="A82" s="124" t="s">
        <v>50</v>
      </c>
      <c r="B82" s="160"/>
      <c r="C82" s="124"/>
      <c r="D82" s="90">
        <f>'SH-Conso Q1''22'!S54</f>
        <v>2169663</v>
      </c>
      <c r="E82" s="124"/>
      <c r="F82" s="96">
        <v>2103505</v>
      </c>
      <c r="G82" s="125"/>
      <c r="H82" s="104">
        <v>0</v>
      </c>
      <c r="I82" s="124"/>
      <c r="J82" s="104">
        <v>0</v>
      </c>
    </row>
    <row r="83" spans="1:12" ht="22" x14ac:dyDescent="0.7">
      <c r="A83" s="157" t="s">
        <v>21</v>
      </c>
      <c r="B83" s="160"/>
      <c r="C83" s="124"/>
      <c r="D83" s="27">
        <f>SUM(D81:D82)</f>
        <v>674590544</v>
      </c>
      <c r="E83" s="124"/>
      <c r="F83" s="27">
        <f>SUM(F81:F82)</f>
        <v>667279161</v>
      </c>
      <c r="G83" s="127"/>
      <c r="H83" s="27">
        <f>SUM(H81:H82)</f>
        <v>605307144</v>
      </c>
      <c r="I83" s="124"/>
      <c r="J83" s="27">
        <f>SUM(J81:J82)</f>
        <v>604620392</v>
      </c>
    </row>
    <row r="84" spans="1:12" s="166" customFormat="1" x14ac:dyDescent="0.65">
      <c r="A84" s="182"/>
      <c r="B84" s="189"/>
      <c r="C84" s="190"/>
      <c r="D84" s="200"/>
      <c r="E84" s="190"/>
      <c r="F84" s="191"/>
      <c r="G84" s="188"/>
      <c r="H84" s="191"/>
      <c r="I84" s="190"/>
      <c r="J84" s="191"/>
      <c r="K84" s="51"/>
      <c r="L84" s="203"/>
    </row>
    <row r="85" spans="1:12" ht="22.5" thickBot="1" x14ac:dyDescent="0.75">
      <c r="A85" s="157" t="s">
        <v>20</v>
      </c>
      <c r="B85" s="160"/>
      <c r="C85" s="124"/>
      <c r="D85" s="49">
        <f>SUM(D58,D83)</f>
        <v>1283890117</v>
      </c>
      <c r="E85" s="124"/>
      <c r="F85" s="49">
        <f>SUM(F58,F83)</f>
        <v>1298398335</v>
      </c>
      <c r="G85" s="127"/>
      <c r="H85" s="49">
        <f>SUM(H58,H83)</f>
        <v>609790083</v>
      </c>
      <c r="I85" s="124"/>
      <c r="J85" s="49">
        <f>SUM(J58,J83)</f>
        <v>608588728</v>
      </c>
    </row>
    <row r="86" spans="1:12" ht="22.5" thickTop="1" x14ac:dyDescent="0.7">
      <c r="A86" s="144"/>
      <c r="B86" s="141"/>
      <c r="C86" s="57"/>
      <c r="D86" s="31"/>
      <c r="E86" s="142"/>
      <c r="F86" s="149"/>
      <c r="G86" s="145"/>
      <c r="H86" s="106"/>
      <c r="I86" s="142"/>
      <c r="J86" s="149"/>
    </row>
    <row r="87" spans="1:12" ht="22" x14ac:dyDescent="0.7">
      <c r="A87" s="144"/>
      <c r="B87" s="141"/>
      <c r="C87" s="57"/>
      <c r="D87" s="31"/>
      <c r="E87" s="142"/>
      <c r="F87" s="146"/>
      <c r="G87" s="145"/>
      <c r="H87" s="31"/>
      <c r="I87" s="142"/>
      <c r="J87" s="146"/>
    </row>
    <row r="88" spans="1:12" ht="22" x14ac:dyDescent="0.7">
      <c r="A88" s="88"/>
      <c r="B88" s="41"/>
      <c r="C88" s="88"/>
      <c r="D88" s="28">
        <f t="shared" ref="D88:J88" si="0">D85-D29</f>
        <v>0</v>
      </c>
      <c r="E88" s="164">
        <f t="shared" si="0"/>
        <v>0</v>
      </c>
      <c r="F88" s="164">
        <f t="shared" si="0"/>
        <v>0</v>
      </c>
      <c r="G88" s="164">
        <f t="shared" si="0"/>
        <v>0</v>
      </c>
      <c r="H88" s="164">
        <f>H85-H29</f>
        <v>0</v>
      </c>
      <c r="I88" s="164">
        <f t="shared" si="0"/>
        <v>0</v>
      </c>
      <c r="J88" s="164">
        <f t="shared" si="0"/>
        <v>0</v>
      </c>
    </row>
    <row r="89" spans="1:12" ht="22" x14ac:dyDescent="0.7">
      <c r="A89" s="144"/>
      <c r="B89" s="40"/>
      <c r="C89" s="57"/>
      <c r="D89" s="31"/>
      <c r="E89" s="147"/>
      <c r="F89" s="31"/>
      <c r="G89" s="106"/>
      <c r="H89" s="106"/>
      <c r="I89" s="147"/>
      <c r="J89" s="31"/>
    </row>
    <row r="90" spans="1:12" x14ac:dyDescent="0.65">
      <c r="A90" s="57"/>
      <c r="B90" s="141"/>
      <c r="C90" s="56"/>
      <c r="D90" s="96"/>
      <c r="E90" s="56"/>
      <c r="F90" s="96"/>
      <c r="G90" s="148"/>
      <c r="H90" s="148"/>
      <c r="I90" s="56"/>
      <c r="J90" s="148"/>
    </row>
    <row r="91" spans="1:12" s="51" customFormat="1" x14ac:dyDescent="0.65">
      <c r="A91" s="147"/>
      <c r="B91" s="150"/>
      <c r="C91" s="151"/>
      <c r="D91" s="96"/>
      <c r="E91" s="151"/>
      <c r="F91" s="148"/>
      <c r="G91" s="148"/>
      <c r="H91" s="148"/>
      <c r="I91" s="151"/>
      <c r="J91" s="148"/>
    </row>
  </sheetData>
  <mergeCells count="9">
    <mergeCell ref="H63:J63"/>
    <mergeCell ref="D67:J67"/>
    <mergeCell ref="H4:J4"/>
    <mergeCell ref="D8:J8"/>
    <mergeCell ref="H34:J34"/>
    <mergeCell ref="D38:J38"/>
    <mergeCell ref="D34:F34"/>
    <mergeCell ref="D4:F4"/>
    <mergeCell ref="D63:F63"/>
  </mergeCells>
  <pageMargins left="0.7" right="0.5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view="pageBreakPreview" topLeftCell="B26" zoomScale="85" zoomScaleNormal="70" zoomScaleSheetLayoutView="85" workbookViewId="0">
      <selection activeCell="H13" sqref="H13"/>
    </sheetView>
  </sheetViews>
  <sheetFormatPr defaultColWidth="9.09765625" defaultRowHeight="21.5" x14ac:dyDescent="0.65"/>
  <cols>
    <col min="1" max="1" width="36.796875" style="1" customWidth="1"/>
    <col min="2" max="2" width="8.8984375" style="39" customWidth="1"/>
    <col min="3" max="3" width="1" style="1" customWidth="1"/>
    <col min="4" max="4" width="14.3984375" style="1" customWidth="1"/>
    <col min="5" max="5" width="1" style="1" customWidth="1"/>
    <col min="6" max="6" width="14.3984375" style="1" customWidth="1"/>
    <col min="7" max="7" width="1" style="1" customWidth="1"/>
    <col min="8" max="8" width="14.3984375" style="1" customWidth="1"/>
    <col min="9" max="9" width="1" style="1" customWidth="1"/>
    <col min="10" max="10" width="14.3984375" style="1" customWidth="1"/>
    <col min="11" max="11" width="5.09765625" style="51" customWidth="1"/>
    <col min="12" max="12" width="19" style="16" customWidth="1"/>
    <col min="13" max="13" width="15.59765625" style="51" bestFit="1" customWidth="1"/>
    <col min="14" max="14" width="13.8984375" style="51" bestFit="1" customWidth="1"/>
    <col min="15" max="15" width="11.3984375" style="1" bestFit="1" customWidth="1"/>
    <col min="16" max="16384" width="9.09765625" style="1"/>
  </cols>
  <sheetData>
    <row r="1" spans="1:14" ht="23" x14ac:dyDescent="0.7">
      <c r="A1" s="38" t="s">
        <v>107</v>
      </c>
    </row>
    <row r="2" spans="1:14" ht="23" x14ac:dyDescent="0.7">
      <c r="A2" s="38" t="s">
        <v>77</v>
      </c>
    </row>
    <row r="3" spans="1:14" ht="23" x14ac:dyDescent="0.7">
      <c r="A3" s="38"/>
    </row>
    <row r="4" spans="1:14" s="55" customFormat="1" ht="22" x14ac:dyDescent="0.7">
      <c r="A4" s="50"/>
      <c r="B4" s="39"/>
      <c r="D4" s="222" t="s">
        <v>34</v>
      </c>
      <c r="E4" s="222"/>
      <c r="F4" s="222"/>
      <c r="H4" s="222" t="s">
        <v>35</v>
      </c>
      <c r="I4" s="222"/>
      <c r="J4" s="222"/>
      <c r="K4" s="51"/>
      <c r="L4" s="16"/>
      <c r="M4" s="51"/>
      <c r="N4" s="51"/>
    </row>
    <row r="5" spans="1:14" s="55" customFormat="1" ht="22" x14ac:dyDescent="0.7">
      <c r="A5" s="50"/>
      <c r="B5" s="39"/>
      <c r="D5" s="224" t="s">
        <v>145</v>
      </c>
      <c r="E5" s="226"/>
      <c r="F5" s="226"/>
      <c r="H5" s="226" t="s">
        <v>145</v>
      </c>
      <c r="I5" s="226"/>
      <c r="J5" s="226"/>
      <c r="K5" s="51"/>
      <c r="L5" s="16"/>
      <c r="M5" s="51"/>
      <c r="N5" s="51"/>
    </row>
    <row r="6" spans="1:14" s="55" customFormat="1" ht="22" x14ac:dyDescent="0.7">
      <c r="A6" s="50"/>
      <c r="B6" s="39"/>
      <c r="D6" s="224" t="s">
        <v>111</v>
      </c>
      <c r="E6" s="225"/>
      <c r="F6" s="225"/>
      <c r="H6" s="224" t="s">
        <v>76</v>
      </c>
      <c r="I6" s="225"/>
      <c r="J6" s="225"/>
      <c r="K6" s="51"/>
      <c r="L6" s="16"/>
      <c r="M6" s="51"/>
      <c r="N6" s="51"/>
    </row>
    <row r="7" spans="1:14" s="55" customFormat="1" ht="22" x14ac:dyDescent="0.7">
      <c r="A7" s="50"/>
      <c r="B7" s="79" t="s">
        <v>0</v>
      </c>
      <c r="D7" s="140">
        <v>2565</v>
      </c>
      <c r="E7" s="11"/>
      <c r="F7" s="140">
        <v>2564</v>
      </c>
      <c r="G7" s="19"/>
      <c r="H7" s="140">
        <v>2565</v>
      </c>
      <c r="I7" s="11"/>
      <c r="J7" s="140">
        <v>2564</v>
      </c>
      <c r="K7" s="51"/>
      <c r="L7" s="16"/>
      <c r="M7" s="51"/>
      <c r="N7" s="51"/>
    </row>
    <row r="8" spans="1:14" s="55" customFormat="1" x14ac:dyDescent="0.65">
      <c r="A8" s="97"/>
      <c r="B8" s="41"/>
      <c r="C8" s="88"/>
      <c r="D8" s="223" t="s">
        <v>15</v>
      </c>
      <c r="E8" s="223"/>
      <c r="F8" s="223"/>
      <c r="G8" s="223"/>
      <c r="H8" s="223"/>
      <c r="I8" s="223"/>
      <c r="J8" s="223"/>
      <c r="K8" s="51"/>
      <c r="L8" s="16"/>
      <c r="M8" s="51"/>
      <c r="N8" s="51"/>
    </row>
    <row r="9" spans="1:14" s="55" customFormat="1" ht="22" x14ac:dyDescent="0.7">
      <c r="A9" s="42" t="s">
        <v>7</v>
      </c>
      <c r="B9" s="45"/>
      <c r="C9" s="43"/>
      <c r="D9" s="43"/>
      <c r="E9" s="89"/>
      <c r="F9" s="43"/>
      <c r="G9" s="43"/>
      <c r="H9" s="43"/>
      <c r="I9" s="89"/>
      <c r="J9" s="43"/>
      <c r="K9" s="51"/>
      <c r="L9" s="16"/>
      <c r="M9" s="51"/>
      <c r="N9" s="51"/>
    </row>
    <row r="10" spans="1:14" s="55" customFormat="1" x14ac:dyDescent="0.65">
      <c r="A10" s="55" t="s">
        <v>80</v>
      </c>
      <c r="B10" s="45" t="s">
        <v>154</v>
      </c>
      <c r="C10" s="54"/>
      <c r="D10" s="96">
        <v>498186224</v>
      </c>
      <c r="E10" s="89"/>
      <c r="F10" s="96">
        <v>431558316</v>
      </c>
      <c r="G10" s="54"/>
      <c r="H10" s="96">
        <v>13538254</v>
      </c>
      <c r="I10" s="54"/>
      <c r="J10" s="96">
        <v>12116391</v>
      </c>
      <c r="K10" s="98"/>
      <c r="L10" s="16"/>
      <c r="M10" s="51"/>
      <c r="N10" s="51"/>
    </row>
    <row r="11" spans="1:14" s="55" customFormat="1" x14ac:dyDescent="0.65">
      <c r="A11" s="54" t="s">
        <v>100</v>
      </c>
      <c r="B11" s="45"/>
      <c r="C11" s="54"/>
      <c r="D11" s="96">
        <v>15399425</v>
      </c>
      <c r="E11" s="89"/>
      <c r="F11" s="96">
        <v>13613808</v>
      </c>
      <c r="G11" s="54"/>
      <c r="H11" s="104">
        <v>0</v>
      </c>
      <c r="I11" s="54"/>
      <c r="J11" s="104">
        <v>0</v>
      </c>
      <c r="K11" s="98"/>
      <c r="L11" s="204"/>
      <c r="M11" s="51"/>
      <c r="N11" s="51"/>
    </row>
    <row r="12" spans="1:14" s="55" customFormat="1" x14ac:dyDescent="0.65">
      <c r="A12" s="54" t="s">
        <v>51</v>
      </c>
      <c r="B12" s="45">
        <v>2</v>
      </c>
      <c r="C12" s="54"/>
      <c r="D12" s="96">
        <v>3618290</v>
      </c>
      <c r="E12" s="89"/>
      <c r="F12" s="96">
        <v>2537754</v>
      </c>
      <c r="G12" s="54"/>
      <c r="H12" s="96">
        <v>381513</v>
      </c>
      <c r="I12" s="89"/>
      <c r="J12" s="96">
        <v>16833</v>
      </c>
      <c r="K12" s="98"/>
      <c r="L12" s="16"/>
      <c r="M12" s="51"/>
      <c r="N12" s="51"/>
    </row>
    <row r="13" spans="1:14" s="55" customFormat="1" ht="22" x14ac:dyDescent="0.7">
      <c r="A13" s="43" t="s">
        <v>8</v>
      </c>
      <c r="B13" s="47"/>
      <c r="C13" s="54"/>
      <c r="D13" s="48">
        <f>SUM(D10:D12)</f>
        <v>517203939</v>
      </c>
      <c r="E13" s="46"/>
      <c r="F13" s="48">
        <f>SUM(F10:F12)</f>
        <v>447709878</v>
      </c>
      <c r="G13" s="54"/>
      <c r="H13" s="48">
        <f>SUM(H10:H12)</f>
        <v>13919767</v>
      </c>
      <c r="I13" s="46"/>
      <c r="J13" s="48">
        <f>SUM(J10:J12)</f>
        <v>12133224</v>
      </c>
      <c r="K13" s="51"/>
      <c r="L13" s="16"/>
      <c r="M13" s="51"/>
      <c r="N13" s="51"/>
    </row>
    <row r="14" spans="1:14" s="173" customFormat="1" x14ac:dyDescent="0.65">
      <c r="A14" s="167"/>
      <c r="B14" s="168"/>
      <c r="C14" s="169"/>
      <c r="D14" s="170"/>
      <c r="E14" s="171"/>
      <c r="F14" s="170"/>
      <c r="G14" s="169"/>
      <c r="H14" s="170"/>
      <c r="I14" s="171"/>
      <c r="J14" s="170"/>
      <c r="K14" s="172"/>
      <c r="L14" s="16"/>
      <c r="M14" s="172"/>
      <c r="N14" s="172"/>
    </row>
    <row r="15" spans="1:14" s="55" customFormat="1" ht="22" x14ac:dyDescent="0.7">
      <c r="A15" s="42" t="s">
        <v>9</v>
      </c>
      <c r="B15" s="45"/>
      <c r="C15" s="54"/>
      <c r="D15" s="90"/>
      <c r="E15" s="89"/>
      <c r="F15" s="90"/>
      <c r="G15" s="54"/>
      <c r="H15" s="90"/>
      <c r="I15" s="89"/>
      <c r="J15" s="90"/>
      <c r="K15" s="51"/>
      <c r="L15" s="16"/>
      <c r="M15" s="51"/>
      <c r="N15" s="51"/>
    </row>
    <row r="16" spans="1:14" s="55" customFormat="1" x14ac:dyDescent="0.65">
      <c r="A16" s="55" t="s">
        <v>52</v>
      </c>
      <c r="B16" s="45"/>
      <c r="C16" s="54"/>
      <c r="D16" s="96">
        <v>450640115</v>
      </c>
      <c r="E16" s="89"/>
      <c r="F16" s="90">
        <v>388705012</v>
      </c>
      <c r="G16" s="54"/>
      <c r="H16" s="104">
        <v>0</v>
      </c>
      <c r="I16" s="54"/>
      <c r="J16" s="104">
        <v>0</v>
      </c>
      <c r="K16" s="51"/>
      <c r="L16" s="16"/>
      <c r="M16" s="51"/>
      <c r="N16" s="51"/>
    </row>
    <row r="17" spans="1:15" s="55" customFormat="1" x14ac:dyDescent="0.65">
      <c r="A17" s="74" t="s">
        <v>143</v>
      </c>
      <c r="B17" s="45"/>
      <c r="C17" s="54"/>
      <c r="D17" s="96">
        <v>16178537</v>
      </c>
      <c r="E17" s="89"/>
      <c r="F17" s="90">
        <v>12863638</v>
      </c>
      <c r="G17" s="54"/>
      <c r="H17" s="104">
        <v>0</v>
      </c>
      <c r="I17" s="54"/>
      <c r="J17" s="104">
        <v>0</v>
      </c>
      <c r="K17" s="51"/>
      <c r="L17" s="16"/>
      <c r="M17" s="51"/>
      <c r="N17" s="51"/>
    </row>
    <row r="18" spans="1:15" s="55" customFormat="1" x14ac:dyDescent="0.65">
      <c r="A18" s="54" t="s">
        <v>23</v>
      </c>
      <c r="B18" s="45">
        <v>2</v>
      </c>
      <c r="C18" s="54"/>
      <c r="D18" s="96">
        <v>34769575</v>
      </c>
      <c r="E18" s="89"/>
      <c r="F18" s="90">
        <v>30633574</v>
      </c>
      <c r="G18" s="54"/>
      <c r="H18" s="96">
        <v>13063837</v>
      </c>
      <c r="I18" s="89"/>
      <c r="J18" s="90">
        <v>11650403</v>
      </c>
      <c r="K18" s="51"/>
      <c r="L18" s="16"/>
      <c r="M18" s="51"/>
      <c r="N18" s="51"/>
      <c r="O18" s="135"/>
    </row>
    <row r="19" spans="1:15" s="55" customFormat="1" ht="22" x14ac:dyDescent="0.7">
      <c r="A19" s="43" t="s">
        <v>10</v>
      </c>
      <c r="B19" s="47"/>
      <c r="C19" s="54"/>
      <c r="D19" s="48">
        <f>SUM(D16:D18)</f>
        <v>501588227</v>
      </c>
      <c r="E19" s="46"/>
      <c r="F19" s="48">
        <f>SUM(F16:F18)</f>
        <v>432202224</v>
      </c>
      <c r="G19" s="54"/>
      <c r="H19" s="48">
        <f>SUM(H16:H18)</f>
        <v>13063837</v>
      </c>
      <c r="I19" s="46"/>
      <c r="J19" s="48">
        <f>SUM(J16:J18)</f>
        <v>11650403</v>
      </c>
      <c r="K19" s="51"/>
      <c r="M19" s="51"/>
      <c r="N19" s="51"/>
    </row>
    <row r="20" spans="1:15" s="173" customFormat="1" x14ac:dyDescent="0.65">
      <c r="A20" s="167"/>
      <c r="B20" s="168"/>
      <c r="C20" s="169"/>
      <c r="D20" s="174"/>
      <c r="E20" s="175"/>
      <c r="F20" s="174"/>
      <c r="G20" s="169"/>
      <c r="H20" s="174"/>
      <c r="I20" s="175"/>
      <c r="J20" s="174"/>
      <c r="K20" s="172"/>
      <c r="L20" s="16"/>
      <c r="M20" s="172"/>
      <c r="N20" s="172"/>
    </row>
    <row r="21" spans="1:15" s="55" customFormat="1" ht="22" x14ac:dyDescent="0.7">
      <c r="A21" s="43" t="s">
        <v>134</v>
      </c>
      <c r="B21" s="47"/>
      <c r="C21" s="54"/>
      <c r="D21" s="52">
        <f>SUM(D13-D19)</f>
        <v>15615712</v>
      </c>
      <c r="E21" s="46"/>
      <c r="F21" s="52">
        <f>SUM(F13-F19)</f>
        <v>15507654</v>
      </c>
      <c r="G21" s="54"/>
      <c r="H21" s="52">
        <f>SUM(H13-H19)</f>
        <v>855930</v>
      </c>
      <c r="I21" s="46"/>
      <c r="J21" s="52">
        <f>SUM(J13-J19)</f>
        <v>482821</v>
      </c>
      <c r="K21" s="51"/>
      <c r="L21" s="16"/>
      <c r="M21" s="51"/>
      <c r="N21" s="51"/>
    </row>
    <row r="22" spans="1:15" s="55" customFormat="1" x14ac:dyDescent="0.65">
      <c r="A22" s="54" t="s">
        <v>24</v>
      </c>
      <c r="B22" s="45">
        <v>6</v>
      </c>
      <c r="C22" s="54"/>
      <c r="D22" s="96">
        <v>4511538</v>
      </c>
      <c r="E22" s="89"/>
      <c r="F22" s="90">
        <v>4021531</v>
      </c>
      <c r="G22" s="54"/>
      <c r="H22" s="104">
        <v>0</v>
      </c>
      <c r="I22" s="54"/>
      <c r="J22" s="104">
        <v>0</v>
      </c>
      <c r="K22" s="51"/>
      <c r="L22" s="16"/>
      <c r="M22" s="51"/>
      <c r="N22" s="51"/>
    </row>
    <row r="23" spans="1:15" s="55" customFormat="1" ht="22" x14ac:dyDescent="0.7">
      <c r="A23" s="43" t="s">
        <v>126</v>
      </c>
      <c r="B23" s="45"/>
      <c r="C23" s="54"/>
      <c r="D23" s="136">
        <f>D21-D22</f>
        <v>11104174</v>
      </c>
      <c r="F23" s="136">
        <f>F21-F22</f>
        <v>11486123</v>
      </c>
      <c r="H23" s="136">
        <f>H21-H22</f>
        <v>855930</v>
      </c>
      <c r="J23" s="136">
        <f>J21-J22</f>
        <v>482821</v>
      </c>
      <c r="K23" s="51"/>
      <c r="L23" s="16"/>
      <c r="M23" s="51"/>
      <c r="N23" s="51"/>
    </row>
    <row r="24" spans="1:15" s="55" customFormat="1" x14ac:dyDescent="0.65">
      <c r="A24" s="74" t="s">
        <v>127</v>
      </c>
      <c r="B24" s="45"/>
      <c r="C24" s="54"/>
      <c r="D24" s="96">
        <v>3792791</v>
      </c>
      <c r="E24" s="56"/>
      <c r="F24" s="99">
        <v>2763458</v>
      </c>
      <c r="G24" s="54"/>
      <c r="H24" s="96">
        <v>169178</v>
      </c>
      <c r="I24" s="56"/>
      <c r="J24" s="104">
        <v>96564</v>
      </c>
      <c r="K24" s="51"/>
      <c r="L24" s="16"/>
      <c r="M24" s="51"/>
      <c r="N24" s="51"/>
    </row>
    <row r="25" spans="1:15" s="55" customFormat="1" ht="22.5" thickBot="1" x14ac:dyDescent="0.75">
      <c r="A25" s="43" t="s">
        <v>128</v>
      </c>
      <c r="B25" s="45"/>
      <c r="C25" s="54"/>
      <c r="D25" s="35">
        <f>D23-D24</f>
        <v>7311383</v>
      </c>
      <c r="E25" s="53"/>
      <c r="F25" s="35">
        <f>F23-F24</f>
        <v>8722665</v>
      </c>
      <c r="G25" s="54"/>
      <c r="H25" s="35">
        <f>H23-H24</f>
        <v>686752</v>
      </c>
      <c r="I25" s="53"/>
      <c r="J25" s="35">
        <f>J23-J24</f>
        <v>386257</v>
      </c>
      <c r="K25" s="51"/>
      <c r="L25" s="16"/>
      <c r="M25" s="51"/>
      <c r="N25" s="51"/>
    </row>
    <row r="26" spans="1:15" s="173" customFormat="1" ht="22" thickTop="1" x14ac:dyDescent="0.65">
      <c r="A26" s="176"/>
      <c r="B26" s="177"/>
      <c r="D26" s="178"/>
      <c r="F26" s="178"/>
      <c r="H26" s="178"/>
      <c r="J26" s="178"/>
      <c r="K26" s="172"/>
      <c r="L26" s="16"/>
      <c r="M26" s="172"/>
      <c r="N26" s="172"/>
    </row>
    <row r="27" spans="1:15" s="55" customFormat="1" ht="22" x14ac:dyDescent="0.7">
      <c r="A27" s="50" t="s">
        <v>129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  <c r="L27" s="204"/>
      <c r="M27" s="51"/>
      <c r="N27" s="51"/>
    </row>
    <row r="28" spans="1:15" s="55" customFormat="1" x14ac:dyDescent="0.65">
      <c r="A28" s="74" t="s">
        <v>82</v>
      </c>
      <c r="B28" s="45"/>
      <c r="C28" s="54"/>
      <c r="D28" s="96">
        <v>7245225</v>
      </c>
      <c r="E28" s="56"/>
      <c r="F28" s="96">
        <v>8638020</v>
      </c>
      <c r="G28" s="57"/>
      <c r="H28" s="96">
        <v>686752</v>
      </c>
      <c r="I28" s="56"/>
      <c r="J28" s="96">
        <f>J25</f>
        <v>386257</v>
      </c>
      <c r="K28" s="51"/>
      <c r="L28" s="16"/>
      <c r="M28" s="51"/>
      <c r="N28" s="51"/>
    </row>
    <row r="29" spans="1:15" s="55" customFormat="1" x14ac:dyDescent="0.65">
      <c r="A29" s="74" t="s">
        <v>93</v>
      </c>
      <c r="B29" s="45"/>
      <c r="C29" s="54"/>
      <c r="D29" s="96"/>
      <c r="E29" s="56"/>
      <c r="F29" s="96"/>
      <c r="G29" s="57"/>
      <c r="H29" s="96"/>
      <c r="I29" s="56"/>
      <c r="J29" s="96"/>
      <c r="K29" s="51"/>
      <c r="L29" s="16"/>
      <c r="M29" s="51"/>
      <c r="N29" s="51"/>
    </row>
    <row r="30" spans="1:15" s="55" customFormat="1" x14ac:dyDescent="0.65">
      <c r="A30" s="74" t="s">
        <v>94</v>
      </c>
      <c r="B30" s="45"/>
      <c r="C30" s="54"/>
      <c r="D30" s="96">
        <v>66158</v>
      </c>
      <c r="E30" s="56"/>
      <c r="F30" s="96">
        <v>84645</v>
      </c>
      <c r="G30" s="57"/>
      <c r="H30" s="104">
        <v>0</v>
      </c>
      <c r="I30" s="54"/>
      <c r="J30" s="104">
        <v>0</v>
      </c>
      <c r="K30" s="51"/>
      <c r="L30" s="16"/>
      <c r="M30" s="51"/>
      <c r="N30" s="51"/>
    </row>
    <row r="31" spans="1:15" s="55" customFormat="1" ht="22.5" thickBot="1" x14ac:dyDescent="0.75">
      <c r="A31" s="43" t="s">
        <v>128</v>
      </c>
      <c r="B31" s="45"/>
      <c r="C31" s="54"/>
      <c r="D31" s="35">
        <f>SUM(D28:D30)</f>
        <v>7311383</v>
      </c>
      <c r="E31" s="31"/>
      <c r="F31" s="35">
        <f>SUM(F28:F30)</f>
        <v>8722665</v>
      </c>
      <c r="G31" s="100"/>
      <c r="H31" s="35">
        <f>SUM(H28:H30)</f>
        <v>686752</v>
      </c>
      <c r="I31" s="31"/>
      <c r="J31" s="35">
        <f>SUM(J28:J30)</f>
        <v>386257</v>
      </c>
      <c r="K31" s="51"/>
      <c r="L31" s="16"/>
      <c r="M31" s="51"/>
      <c r="N31" s="51"/>
      <c r="O31" s="135"/>
    </row>
    <row r="32" spans="1:15" s="173" customFormat="1" ht="22" thickTop="1" x14ac:dyDescent="0.65">
      <c r="A32" s="167"/>
      <c r="B32" s="179"/>
      <c r="C32" s="169"/>
      <c r="D32" s="180"/>
      <c r="E32" s="180"/>
      <c r="F32" s="180"/>
      <c r="G32" s="181"/>
      <c r="H32" s="180"/>
      <c r="I32" s="180"/>
      <c r="J32" s="180"/>
      <c r="K32" s="172"/>
      <c r="L32" s="16"/>
      <c r="M32" s="172"/>
      <c r="N32" s="172"/>
    </row>
    <row r="33" spans="1:14" s="55" customFormat="1" ht="25.75" customHeight="1" thickBot="1" x14ac:dyDescent="0.75">
      <c r="A33" s="50" t="s">
        <v>144</v>
      </c>
      <c r="B33" s="45"/>
      <c r="C33" s="54"/>
      <c r="D33" s="108">
        <f>D31/600000000</f>
        <v>1.2185638333333334E-2</v>
      </c>
      <c r="E33" s="53"/>
      <c r="F33" s="108">
        <v>0.01</v>
      </c>
      <c r="G33" s="54"/>
      <c r="H33" s="134">
        <f>H31/600000000</f>
        <v>1.1445866666666667E-3</v>
      </c>
      <c r="I33" s="53"/>
      <c r="J33" s="134">
        <v>6.4376166666666671E-4</v>
      </c>
      <c r="K33" s="51"/>
      <c r="L33" s="16"/>
      <c r="M33" s="51"/>
      <c r="N33" s="51"/>
    </row>
    <row r="34" spans="1:14" ht="23.5" thickTop="1" x14ac:dyDescent="0.7">
      <c r="A34" s="38" t="s">
        <v>107</v>
      </c>
    </row>
    <row r="35" spans="1:14" ht="23" x14ac:dyDescent="0.7">
      <c r="A35" s="38" t="s">
        <v>78</v>
      </c>
    </row>
    <row r="36" spans="1:14" ht="23" x14ac:dyDescent="0.7">
      <c r="A36" s="38"/>
    </row>
    <row r="37" spans="1:14" s="55" customFormat="1" ht="22" x14ac:dyDescent="0.7">
      <c r="A37" s="50"/>
      <c r="B37" s="39"/>
      <c r="D37" s="222" t="s">
        <v>34</v>
      </c>
      <c r="E37" s="222"/>
      <c r="F37" s="222"/>
      <c r="H37" s="222" t="s">
        <v>35</v>
      </c>
      <c r="I37" s="222"/>
      <c r="J37" s="222"/>
      <c r="K37" s="51"/>
      <c r="L37" s="16"/>
      <c r="M37" s="51"/>
      <c r="N37" s="51"/>
    </row>
    <row r="38" spans="1:14" s="55" customFormat="1" ht="22" x14ac:dyDescent="0.7">
      <c r="A38" s="50"/>
      <c r="B38" s="39"/>
      <c r="D38" s="224" t="s">
        <v>145</v>
      </c>
      <c r="E38" s="226"/>
      <c r="F38" s="226"/>
      <c r="H38" s="226" t="s">
        <v>145</v>
      </c>
      <c r="I38" s="226"/>
      <c r="J38" s="226"/>
      <c r="K38" s="51"/>
      <c r="L38" s="16"/>
      <c r="M38" s="51"/>
      <c r="N38" s="51"/>
    </row>
    <row r="39" spans="1:14" s="55" customFormat="1" ht="22" x14ac:dyDescent="0.7">
      <c r="A39" s="50"/>
      <c r="D39" s="224" t="s">
        <v>76</v>
      </c>
      <c r="E39" s="224"/>
      <c r="F39" s="224"/>
      <c r="H39" s="224" t="s">
        <v>111</v>
      </c>
      <c r="I39" s="224"/>
      <c r="J39" s="224"/>
      <c r="K39" s="51"/>
      <c r="L39" s="16"/>
      <c r="M39" s="51"/>
      <c r="N39" s="51"/>
    </row>
    <row r="40" spans="1:14" s="55" customFormat="1" ht="22" x14ac:dyDescent="0.7">
      <c r="A40" s="50"/>
      <c r="B40" s="79"/>
      <c r="D40" s="140">
        <v>2565</v>
      </c>
      <c r="E40" s="11"/>
      <c r="F40" s="140">
        <v>2564</v>
      </c>
      <c r="G40" s="19"/>
      <c r="H40" s="140">
        <v>2565</v>
      </c>
      <c r="I40" s="11"/>
      <c r="J40" s="140">
        <v>2564</v>
      </c>
      <c r="K40" s="51"/>
      <c r="L40" s="16"/>
      <c r="M40" s="51"/>
      <c r="N40" s="51"/>
    </row>
    <row r="41" spans="1:14" s="55" customFormat="1" x14ac:dyDescent="0.65">
      <c r="A41" s="97"/>
      <c r="B41" s="41"/>
      <c r="C41" s="88"/>
      <c r="D41" s="223" t="s">
        <v>15</v>
      </c>
      <c r="E41" s="223"/>
      <c r="F41" s="223"/>
      <c r="G41" s="223"/>
      <c r="H41" s="223"/>
      <c r="I41" s="223"/>
      <c r="J41" s="223"/>
      <c r="K41" s="51"/>
      <c r="L41" s="16"/>
      <c r="M41" s="51"/>
      <c r="N41" s="51"/>
    </row>
    <row r="42" spans="1:14" s="50" customFormat="1" ht="22" x14ac:dyDescent="0.7">
      <c r="A42" s="43" t="s">
        <v>128</v>
      </c>
      <c r="B42" s="218"/>
      <c r="C42" s="43"/>
      <c r="D42" s="215">
        <f>D25</f>
        <v>7311383</v>
      </c>
      <c r="E42" s="46"/>
      <c r="F42" s="70">
        <f>F25</f>
        <v>8722665</v>
      </c>
      <c r="G42" s="43"/>
      <c r="H42" s="215">
        <f>H25</f>
        <v>686752</v>
      </c>
      <c r="I42" s="46"/>
      <c r="J42" s="70">
        <f>J25</f>
        <v>386257</v>
      </c>
      <c r="K42" s="219"/>
      <c r="L42" s="219"/>
      <c r="M42" s="219"/>
      <c r="N42" s="219"/>
    </row>
    <row r="43" spans="1:14" s="55" customFormat="1" x14ac:dyDescent="0.65">
      <c r="A43" s="54" t="s">
        <v>53</v>
      </c>
      <c r="B43" s="45"/>
      <c r="C43" s="54"/>
      <c r="D43" s="104">
        <v>0</v>
      </c>
      <c r="E43" s="54"/>
      <c r="F43" s="104">
        <v>0</v>
      </c>
      <c r="G43" s="54"/>
      <c r="H43" s="104">
        <v>0</v>
      </c>
      <c r="I43" s="54"/>
      <c r="J43" s="104">
        <v>0</v>
      </c>
      <c r="K43" s="51"/>
      <c r="L43" s="16"/>
      <c r="M43" s="51"/>
      <c r="N43" s="51"/>
    </row>
    <row r="44" spans="1:14" s="50" customFormat="1" ht="22.5" thickBot="1" x14ac:dyDescent="0.75">
      <c r="A44" s="50" t="s">
        <v>130</v>
      </c>
      <c r="B44" s="220"/>
      <c r="C44" s="43"/>
      <c r="D44" s="221">
        <f>SUM(D42:D43)</f>
        <v>7311383</v>
      </c>
      <c r="E44" s="46"/>
      <c r="F44" s="35">
        <f>SUM(F42:F43)</f>
        <v>8722665</v>
      </c>
      <c r="G44" s="43"/>
      <c r="H44" s="221">
        <f>SUM(H42:H43)</f>
        <v>686752</v>
      </c>
      <c r="I44" s="46"/>
      <c r="J44" s="35">
        <f>SUM(J42:J43)</f>
        <v>386257</v>
      </c>
      <c r="K44" s="219"/>
      <c r="L44" s="219"/>
      <c r="M44" s="219"/>
      <c r="N44" s="219"/>
    </row>
    <row r="45" spans="1:14" s="55" customFormat="1" ht="22.5" thickTop="1" x14ac:dyDescent="0.7">
      <c r="B45" s="47"/>
      <c r="C45" s="54"/>
      <c r="D45" s="52"/>
      <c r="E45" s="46"/>
      <c r="F45" s="52"/>
      <c r="G45" s="54"/>
      <c r="H45" s="52"/>
      <c r="I45" s="46"/>
      <c r="J45" s="52"/>
      <c r="K45" s="51"/>
      <c r="L45" s="16"/>
      <c r="M45" s="51"/>
      <c r="N45" s="51"/>
    </row>
    <row r="46" spans="1:14" s="55" customFormat="1" ht="22" x14ac:dyDescent="0.7">
      <c r="A46" s="50" t="s">
        <v>131</v>
      </c>
      <c r="B46" s="45"/>
      <c r="C46" s="54"/>
      <c r="D46" s="52"/>
      <c r="E46" s="46"/>
      <c r="F46" s="52"/>
      <c r="G46" s="54"/>
      <c r="H46" s="52"/>
      <c r="I46" s="46"/>
      <c r="J46" s="52"/>
      <c r="K46" s="51"/>
      <c r="L46" s="16"/>
      <c r="M46" s="51"/>
      <c r="N46" s="51"/>
    </row>
    <row r="47" spans="1:14" s="55" customFormat="1" x14ac:dyDescent="0.65">
      <c r="A47" s="74" t="s">
        <v>82</v>
      </c>
      <c r="B47" s="45"/>
      <c r="C47" s="54"/>
      <c r="D47" s="104">
        <f>D28</f>
        <v>7245225</v>
      </c>
      <c r="E47" s="56"/>
      <c r="F47" s="96">
        <f>F28</f>
        <v>8638020</v>
      </c>
      <c r="G47" s="57"/>
      <c r="H47" s="104">
        <f>H44</f>
        <v>686752</v>
      </c>
      <c r="I47" s="54"/>
      <c r="J47" s="96">
        <f>J44</f>
        <v>386257</v>
      </c>
      <c r="K47" s="51"/>
      <c r="L47" s="16"/>
      <c r="M47" s="51"/>
      <c r="N47" s="51"/>
    </row>
    <row r="48" spans="1:14" s="55" customFormat="1" x14ac:dyDescent="0.65">
      <c r="A48" s="74" t="s">
        <v>93</v>
      </c>
      <c r="B48" s="45"/>
      <c r="C48" s="54"/>
      <c r="D48" s="96"/>
      <c r="E48" s="56"/>
      <c r="F48" s="96"/>
      <c r="G48" s="57"/>
      <c r="H48" s="96"/>
      <c r="I48" s="56"/>
      <c r="J48" s="96"/>
      <c r="K48" s="51"/>
      <c r="L48" s="16"/>
      <c r="M48" s="51"/>
      <c r="N48" s="51"/>
    </row>
    <row r="49" spans="1:14" s="55" customFormat="1" x14ac:dyDescent="0.65">
      <c r="A49" s="74" t="s">
        <v>95</v>
      </c>
      <c r="B49" s="45"/>
      <c r="C49" s="54"/>
      <c r="D49" s="96">
        <f>D30</f>
        <v>66158</v>
      </c>
      <c r="E49" s="56"/>
      <c r="F49" s="96">
        <v>84645</v>
      </c>
      <c r="G49" s="57"/>
      <c r="H49" s="104">
        <v>0</v>
      </c>
      <c r="I49" s="54"/>
      <c r="J49" s="104">
        <v>0</v>
      </c>
      <c r="K49" s="51"/>
      <c r="L49" s="16"/>
      <c r="M49" s="51"/>
      <c r="N49" s="51"/>
    </row>
    <row r="50" spans="1:14" s="50" customFormat="1" ht="22.5" thickBot="1" x14ac:dyDescent="0.75">
      <c r="A50" s="50" t="s">
        <v>130</v>
      </c>
      <c r="B50" s="218"/>
      <c r="C50" s="43"/>
      <c r="D50" s="221">
        <f>SUM(D47:D49)</f>
        <v>7311383</v>
      </c>
      <c r="E50" s="31"/>
      <c r="F50" s="35">
        <f>SUM(F47:F49)</f>
        <v>8722665</v>
      </c>
      <c r="G50" s="201"/>
      <c r="H50" s="221">
        <f>SUM(H47:H49)</f>
        <v>686752</v>
      </c>
      <c r="I50" s="43"/>
      <c r="J50" s="35">
        <f>SUM(J47:J49)</f>
        <v>386257</v>
      </c>
      <c r="L50" s="219"/>
      <c r="M50" s="219"/>
      <c r="N50" s="219"/>
    </row>
    <row r="51" spans="1:14" s="55" customFormat="1" ht="22" thickTop="1" x14ac:dyDescent="0.65">
      <c r="B51" s="39"/>
      <c r="L51" s="16"/>
      <c r="M51" s="51"/>
      <c r="N51" s="51"/>
    </row>
  </sheetData>
  <mergeCells count="14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</mergeCells>
  <pageMargins left="0.7" right="0.6" top="0.48" bottom="0.5" header="0.5" footer="0.5"/>
  <pageSetup paperSize="9" scale="94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view="pageBreakPreview" topLeftCell="A21" zoomScale="85" zoomScaleNormal="60" zoomScaleSheetLayoutView="85" workbookViewId="0">
      <selection activeCell="H13" sqref="H13"/>
    </sheetView>
  </sheetViews>
  <sheetFormatPr defaultColWidth="9.09765625" defaultRowHeight="23.25" customHeight="1" x14ac:dyDescent="0.65"/>
  <cols>
    <col min="1" max="2" width="2.3984375" style="9" customWidth="1"/>
    <col min="3" max="3" width="41.69921875" style="9" customWidth="1"/>
    <col min="4" max="4" width="1.59765625" style="15" customWidth="1"/>
    <col min="5" max="5" width="3.3984375" style="9" customWidth="1"/>
    <col min="6" max="6" width="1.09765625" style="15" customWidth="1"/>
    <col min="7" max="7" width="14.69921875" style="9" customWidth="1"/>
    <col min="8" max="8" width="1.09765625" style="9" customWidth="1"/>
    <col min="9" max="9" width="15.5" style="9" customWidth="1"/>
    <col min="10" max="10" width="1.09765625" style="15" customWidth="1"/>
    <col min="11" max="11" width="15.699218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4.09765625" style="14" customWidth="1"/>
    <col min="16" max="16" width="1.09765625" style="15" customWidth="1"/>
    <col min="17" max="17" width="14.59765625" style="7" customWidth="1"/>
    <col min="18" max="18" width="1.09765625" style="15" customWidth="1"/>
    <col min="19" max="19" width="14.3984375" style="14" customWidth="1"/>
    <col min="20" max="20" width="1.09765625" style="15" customWidth="1"/>
    <col min="21" max="21" width="14.1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3" ht="23.25" customHeight="1" x14ac:dyDescent="0.7">
      <c r="A1" s="38" t="s">
        <v>107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3" ht="23.25" customHeight="1" x14ac:dyDescent="0.7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3" ht="23.25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3" ht="23.25" customHeight="1" x14ac:dyDescent="0.7">
      <c r="A4" s="84"/>
      <c r="B4" s="84"/>
      <c r="C4" s="84"/>
      <c r="D4" s="84"/>
      <c r="E4" s="84"/>
      <c r="F4" s="84"/>
      <c r="G4" s="227" t="s">
        <v>34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23" ht="23.25" customHeight="1" x14ac:dyDescent="0.7">
      <c r="A5" s="6"/>
      <c r="B5" s="6"/>
      <c r="C5" s="6"/>
      <c r="D5" s="8"/>
      <c r="E5" s="6"/>
      <c r="F5" s="8"/>
      <c r="G5" s="6"/>
      <c r="H5" s="6"/>
      <c r="I5" s="6"/>
      <c r="J5" s="8"/>
      <c r="K5" s="85" t="s">
        <v>56</v>
      </c>
      <c r="L5" s="85"/>
      <c r="M5" s="85"/>
      <c r="N5" s="8"/>
      <c r="O5" s="138"/>
      <c r="P5" s="138"/>
      <c r="Q5" s="138"/>
      <c r="R5" s="138"/>
      <c r="S5" s="138"/>
      <c r="T5" s="138"/>
      <c r="U5" s="138"/>
    </row>
    <row r="6" spans="1:23" ht="23.25" customHeight="1" x14ac:dyDescent="0.7">
      <c r="A6" s="6"/>
      <c r="B6" s="6"/>
      <c r="C6" s="6"/>
      <c r="D6" s="8">
        <v>2562</v>
      </c>
      <c r="E6" s="58"/>
      <c r="F6" s="8">
        <v>2561</v>
      </c>
      <c r="G6" s="58" t="s">
        <v>16</v>
      </c>
      <c r="H6" s="58"/>
      <c r="I6" s="130" t="s">
        <v>115</v>
      </c>
      <c r="J6" s="8">
        <v>2562</v>
      </c>
      <c r="K6" s="85" t="s">
        <v>57</v>
      </c>
      <c r="L6" s="85">
        <v>2561</v>
      </c>
      <c r="M6" s="228" t="s">
        <v>28</v>
      </c>
      <c r="N6" s="228"/>
      <c r="O6" s="228"/>
      <c r="P6" s="10"/>
      <c r="Q6" s="11" t="s">
        <v>29</v>
      </c>
      <c r="R6" s="10"/>
      <c r="S6" s="58"/>
      <c r="T6" s="10"/>
      <c r="U6" s="5"/>
    </row>
    <row r="7" spans="1:23" ht="23.25" customHeight="1" x14ac:dyDescent="0.65">
      <c r="D7" s="10"/>
      <c r="E7" s="85"/>
      <c r="F7" s="10"/>
      <c r="G7" s="85" t="s">
        <v>55</v>
      </c>
      <c r="H7" s="85"/>
      <c r="I7" s="131" t="s">
        <v>116</v>
      </c>
      <c r="J7" s="10"/>
      <c r="K7" s="85" t="s">
        <v>58</v>
      </c>
      <c r="L7" s="85"/>
      <c r="M7" s="58" t="s">
        <v>67</v>
      </c>
      <c r="P7" s="10"/>
      <c r="Q7" s="58" t="s">
        <v>84</v>
      </c>
      <c r="R7" s="10"/>
      <c r="S7" s="11" t="s">
        <v>69</v>
      </c>
      <c r="T7" s="10"/>
      <c r="U7" s="11" t="s">
        <v>29</v>
      </c>
    </row>
    <row r="8" spans="1:23" ht="23.25" customHeight="1" x14ac:dyDescent="0.65">
      <c r="D8" s="10"/>
      <c r="E8" s="137"/>
      <c r="F8" s="10"/>
      <c r="G8" s="85" t="s">
        <v>54</v>
      </c>
      <c r="H8" s="85"/>
      <c r="I8" s="131" t="s">
        <v>117</v>
      </c>
      <c r="J8" s="10"/>
      <c r="K8" s="58" t="s">
        <v>59</v>
      </c>
      <c r="L8" s="58"/>
      <c r="M8" s="58" t="s">
        <v>68</v>
      </c>
      <c r="N8" s="10"/>
      <c r="O8" s="85" t="s">
        <v>32</v>
      </c>
      <c r="P8" s="10"/>
      <c r="Q8" s="11" t="s">
        <v>60</v>
      </c>
      <c r="R8" s="10"/>
      <c r="S8" s="11" t="s">
        <v>70</v>
      </c>
      <c r="T8" s="10"/>
      <c r="U8" s="11" t="s">
        <v>30</v>
      </c>
    </row>
    <row r="9" spans="1:23" ht="23.25" customHeight="1" x14ac:dyDescent="0.7">
      <c r="A9" s="6"/>
      <c r="B9" s="6"/>
      <c r="C9" s="6"/>
      <c r="D9" s="6"/>
      <c r="E9" s="6"/>
      <c r="F9" s="6"/>
      <c r="G9" s="229" t="s">
        <v>15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</row>
    <row r="10" spans="1:23" ht="23.25" customHeight="1" x14ac:dyDescent="0.7">
      <c r="A10" s="73" t="s">
        <v>135</v>
      </c>
      <c r="B10" s="6"/>
      <c r="C10" s="6"/>
      <c r="D10" s="139"/>
      <c r="E10" s="6"/>
      <c r="F10" s="139"/>
      <c r="G10" s="6"/>
      <c r="H10" s="6"/>
      <c r="I10" s="6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</row>
    <row r="11" spans="1:23" ht="23.25" customHeight="1" x14ac:dyDescent="0.7">
      <c r="A11" s="6" t="s">
        <v>136</v>
      </c>
      <c r="B11" s="6"/>
      <c r="C11" s="6"/>
      <c r="D11" s="139"/>
      <c r="E11" s="40"/>
      <c r="F11" s="139"/>
      <c r="G11" s="31">
        <v>300000000</v>
      </c>
      <c r="H11" s="31"/>
      <c r="I11" s="31">
        <v>137109509</v>
      </c>
      <c r="J11" s="28"/>
      <c r="K11" s="31">
        <v>130891299</v>
      </c>
      <c r="L11" s="31"/>
      <c r="M11" s="31">
        <v>5768303</v>
      </c>
      <c r="N11" s="28"/>
      <c r="O11" s="32">
        <v>87244245</v>
      </c>
      <c r="P11" s="28"/>
      <c r="Q11" s="31">
        <v>661013356</v>
      </c>
      <c r="R11" s="28"/>
      <c r="S11" s="32">
        <v>1841981</v>
      </c>
      <c r="T11" s="28"/>
      <c r="U11" s="31">
        <v>662855337</v>
      </c>
    </row>
    <row r="12" spans="1:23" ht="14.5" customHeight="1" x14ac:dyDescent="0.7">
      <c r="D12" s="32"/>
      <c r="E12" s="40"/>
      <c r="F12" s="32"/>
      <c r="G12" s="68"/>
      <c r="H12" s="68"/>
      <c r="I12" s="68"/>
      <c r="J12" s="67"/>
      <c r="K12" s="68"/>
      <c r="L12" s="68"/>
      <c r="M12" s="68"/>
      <c r="N12" s="67"/>
      <c r="O12" s="34"/>
      <c r="P12" s="68"/>
      <c r="Q12" s="34"/>
      <c r="R12" s="68"/>
      <c r="S12" s="34"/>
      <c r="T12" s="68"/>
      <c r="U12" s="34"/>
      <c r="V12" s="12"/>
      <c r="W12" s="16"/>
    </row>
    <row r="13" spans="1:23" ht="23.25" hidden="1" customHeight="1" x14ac:dyDescent="0.7">
      <c r="A13" s="62" t="s">
        <v>104</v>
      </c>
      <c r="B13" s="63"/>
      <c r="C13" s="6"/>
      <c r="D13" s="28"/>
      <c r="E13" s="40"/>
      <c r="F13" s="28"/>
      <c r="G13" s="31"/>
      <c r="H13" s="31"/>
      <c r="I13" s="31"/>
      <c r="J13" s="28"/>
      <c r="K13" s="31"/>
      <c r="L13" s="31"/>
      <c r="M13" s="31"/>
      <c r="N13" s="28"/>
      <c r="O13" s="32"/>
      <c r="P13" s="28"/>
      <c r="Q13" s="31"/>
      <c r="R13" s="28"/>
      <c r="S13" s="32"/>
      <c r="T13" s="28"/>
      <c r="U13" s="31"/>
    </row>
    <row r="14" spans="1:23" ht="23.25" hidden="1" customHeight="1" x14ac:dyDescent="0.7">
      <c r="A14" s="5"/>
      <c r="B14" s="64" t="s">
        <v>72</v>
      </c>
      <c r="C14" s="6"/>
      <c r="D14" s="28"/>
      <c r="E14" s="40"/>
      <c r="F14" s="28"/>
      <c r="G14" s="34"/>
      <c r="H14" s="34"/>
      <c r="I14" s="34"/>
      <c r="J14" s="28"/>
      <c r="K14" s="34"/>
      <c r="L14" s="34"/>
      <c r="M14" s="34"/>
      <c r="N14" s="28"/>
      <c r="O14" s="29"/>
      <c r="P14" s="28"/>
      <c r="Q14" s="34"/>
      <c r="R14" s="28"/>
      <c r="S14" s="29"/>
      <c r="T14" s="28"/>
      <c r="U14" s="31"/>
    </row>
    <row r="15" spans="1:23" ht="23.25" hidden="1" customHeight="1" x14ac:dyDescent="0.7">
      <c r="A15" s="5"/>
      <c r="B15" s="64"/>
      <c r="C15" s="109" t="s">
        <v>101</v>
      </c>
      <c r="D15" s="28"/>
      <c r="E15" s="40">
        <v>9</v>
      </c>
      <c r="F15" s="28"/>
      <c r="G15" s="34"/>
      <c r="H15" s="34"/>
      <c r="I15" s="34"/>
      <c r="J15" s="28"/>
      <c r="K15" s="104"/>
      <c r="L15" s="34"/>
      <c r="M15" s="104"/>
      <c r="N15" s="28"/>
      <c r="O15" s="29"/>
      <c r="P15" s="28"/>
      <c r="Q15" s="34"/>
      <c r="R15" s="28"/>
      <c r="S15" s="104"/>
      <c r="T15" s="28"/>
      <c r="U15" s="34"/>
    </row>
    <row r="16" spans="1:23" ht="23.25" hidden="1" customHeight="1" x14ac:dyDescent="0.7">
      <c r="A16" s="5"/>
      <c r="B16" s="5"/>
      <c r="C16" s="63" t="s">
        <v>85</v>
      </c>
      <c r="D16" s="28"/>
      <c r="E16" s="40">
        <v>13</v>
      </c>
      <c r="F16" s="28"/>
      <c r="G16" s="104"/>
      <c r="H16" s="104"/>
      <c r="I16" s="104"/>
      <c r="J16" s="28"/>
      <c r="K16" s="104"/>
      <c r="L16" s="34"/>
      <c r="M16" s="104"/>
      <c r="N16" s="28"/>
      <c r="O16" s="34"/>
      <c r="P16" s="28"/>
      <c r="Q16" s="34"/>
      <c r="R16" s="28"/>
      <c r="S16" s="104"/>
      <c r="T16" s="28"/>
      <c r="U16" s="34"/>
    </row>
    <row r="17" spans="1:23" ht="23.25" hidden="1" customHeight="1" x14ac:dyDescent="0.7">
      <c r="A17" s="62" t="s">
        <v>71</v>
      </c>
      <c r="B17" s="5"/>
      <c r="C17" s="63"/>
      <c r="D17" s="28"/>
      <c r="E17" s="40"/>
      <c r="F17" s="28"/>
      <c r="G17" s="48"/>
      <c r="H17" s="31"/>
      <c r="I17" s="48"/>
      <c r="J17" s="28"/>
      <c r="K17" s="105"/>
      <c r="L17" s="34"/>
      <c r="M17" s="105"/>
      <c r="N17" s="28"/>
      <c r="O17" s="48"/>
      <c r="P17" s="28"/>
      <c r="Q17" s="48"/>
      <c r="R17" s="28"/>
      <c r="S17" s="105"/>
      <c r="T17" s="28"/>
      <c r="U17" s="48"/>
    </row>
    <row r="18" spans="1:23" ht="14.5" hidden="1" customHeight="1" x14ac:dyDescent="0.7">
      <c r="D18" s="32"/>
      <c r="E18" s="40"/>
      <c r="F18" s="32"/>
      <c r="G18" s="68"/>
      <c r="H18" s="68"/>
      <c r="I18" s="68"/>
      <c r="J18" s="67"/>
      <c r="K18" s="68"/>
      <c r="L18" s="68"/>
      <c r="M18" s="68"/>
      <c r="N18" s="67"/>
      <c r="O18" s="34"/>
      <c r="P18" s="68"/>
      <c r="Q18" s="34"/>
      <c r="R18" s="68"/>
      <c r="S18" s="34"/>
      <c r="T18" s="68"/>
      <c r="U18" s="34"/>
      <c r="V18" s="12"/>
      <c r="W18" s="16"/>
    </row>
    <row r="19" spans="1:23" ht="23.25" customHeight="1" x14ac:dyDescent="0.7">
      <c r="A19" s="62" t="s">
        <v>86</v>
      </c>
      <c r="B19" s="5"/>
      <c r="C19" s="63"/>
      <c r="D19" s="28"/>
      <c r="E19" s="40"/>
      <c r="F19" s="28"/>
      <c r="G19" s="34"/>
      <c r="H19" s="34"/>
      <c r="I19" s="34"/>
      <c r="J19" s="28"/>
      <c r="K19" s="34"/>
      <c r="L19" s="34"/>
      <c r="M19" s="34"/>
      <c r="N19" s="28"/>
      <c r="O19" s="29"/>
      <c r="P19" s="28"/>
      <c r="Q19" s="34"/>
      <c r="R19" s="28"/>
      <c r="S19" s="29"/>
      <c r="T19" s="28"/>
      <c r="U19" s="31"/>
    </row>
    <row r="20" spans="1:23" ht="23.25" customHeight="1" x14ac:dyDescent="0.7">
      <c r="A20" s="5"/>
      <c r="B20" s="65" t="s">
        <v>91</v>
      </c>
      <c r="C20" s="63"/>
      <c r="D20" s="28"/>
      <c r="E20" s="40"/>
      <c r="F20" s="28"/>
      <c r="G20" s="37">
        <v>0</v>
      </c>
      <c r="H20" s="86"/>
      <c r="I20" s="37">
        <v>0</v>
      </c>
      <c r="J20" s="44"/>
      <c r="K20" s="37">
        <v>0</v>
      </c>
      <c r="L20" s="34"/>
      <c r="M20" s="37">
        <v>0</v>
      </c>
      <c r="N20" s="28"/>
      <c r="O20" s="37">
        <f>PL!F28</f>
        <v>8638020</v>
      </c>
      <c r="P20" s="28"/>
      <c r="Q20" s="37">
        <f>SUM(G20:P20)</f>
        <v>8638020</v>
      </c>
      <c r="R20" s="28"/>
      <c r="S20" s="37">
        <f>PL!F30</f>
        <v>84645</v>
      </c>
      <c r="T20" s="28"/>
      <c r="U20" s="37">
        <f t="shared" ref="U20:U21" si="0">SUM(Q20:T20)</f>
        <v>8722665</v>
      </c>
    </row>
    <row r="21" spans="1:23" ht="23.25" customHeight="1" x14ac:dyDescent="0.7">
      <c r="B21" s="65" t="s">
        <v>53</v>
      </c>
      <c r="D21" s="32"/>
      <c r="E21" s="37"/>
      <c r="F21" s="32"/>
      <c r="G21" s="37">
        <v>0</v>
      </c>
      <c r="H21" s="86"/>
      <c r="I21" s="37">
        <v>0</v>
      </c>
      <c r="J21" s="44"/>
      <c r="K21" s="37">
        <v>0</v>
      </c>
      <c r="L21" s="34"/>
      <c r="M21" s="37">
        <v>0</v>
      </c>
      <c r="N21" s="32"/>
      <c r="O21" s="37">
        <v>0</v>
      </c>
      <c r="P21" s="44"/>
      <c r="Q21" s="37">
        <f t="shared" ref="Q21" si="1">SUM(G21:P21)</f>
        <v>0</v>
      </c>
      <c r="R21" s="34"/>
      <c r="S21" s="37">
        <v>0</v>
      </c>
      <c r="T21" s="29"/>
      <c r="U21" s="37">
        <f t="shared" si="0"/>
        <v>0</v>
      </c>
    </row>
    <row r="22" spans="1:23" ht="23.25" customHeight="1" x14ac:dyDescent="0.7">
      <c r="A22" s="62" t="s">
        <v>74</v>
      </c>
      <c r="B22" s="65"/>
      <c r="D22" s="32"/>
      <c r="E22" s="37"/>
      <c r="F22" s="32"/>
      <c r="G22" s="128">
        <f>SUM(G20:G21)</f>
        <v>0</v>
      </c>
      <c r="H22" s="129"/>
      <c r="I22" s="128">
        <f>SUM(I20:I21)</f>
        <v>0</v>
      </c>
      <c r="J22" s="43"/>
      <c r="K22" s="128">
        <f>SUM(K20:K21)</f>
        <v>0</v>
      </c>
      <c r="L22" s="29"/>
      <c r="M22" s="128">
        <f>SUM(M20:M21)</f>
        <v>0</v>
      </c>
      <c r="N22" s="32"/>
      <c r="O22" s="128">
        <f>SUM(O20:O21)</f>
        <v>8638020</v>
      </c>
      <c r="P22" s="29"/>
      <c r="Q22" s="105">
        <f>SUM(Q20:Q21)</f>
        <v>8638020</v>
      </c>
      <c r="R22" s="29"/>
      <c r="S22" s="105">
        <f>SUM(S20:S21)</f>
        <v>84645</v>
      </c>
      <c r="T22" s="29"/>
      <c r="U22" s="105">
        <f>SUM(U20:U21)</f>
        <v>8722665</v>
      </c>
    </row>
    <row r="23" spans="1:23" ht="14.5" customHeight="1" x14ac:dyDescent="0.7">
      <c r="D23" s="32"/>
      <c r="E23" s="40"/>
      <c r="F23" s="32"/>
      <c r="G23" s="68"/>
      <c r="H23" s="68"/>
      <c r="I23" s="68"/>
      <c r="J23" s="67"/>
      <c r="K23" s="68"/>
      <c r="L23" s="68"/>
      <c r="M23" s="68"/>
      <c r="N23" s="67"/>
      <c r="O23" s="34"/>
      <c r="P23" s="68"/>
      <c r="Q23" s="34"/>
      <c r="R23" s="68"/>
      <c r="S23" s="34"/>
      <c r="T23" s="68"/>
      <c r="U23" s="34"/>
      <c r="V23" s="12"/>
      <c r="W23" s="16"/>
    </row>
    <row r="24" spans="1:23" ht="23.25" hidden="1" customHeight="1" x14ac:dyDescent="0.7">
      <c r="A24" s="69" t="s">
        <v>73</v>
      </c>
      <c r="B24" s="65"/>
      <c r="D24" s="32"/>
      <c r="E24" s="37"/>
      <c r="F24" s="32"/>
      <c r="G24" s="29">
        <v>0</v>
      </c>
      <c r="H24" s="29"/>
      <c r="I24" s="29">
        <v>0</v>
      </c>
      <c r="J24" s="32"/>
      <c r="K24" s="29">
        <v>0</v>
      </c>
      <c r="L24" s="29"/>
      <c r="M24" s="29">
        <v>0</v>
      </c>
      <c r="N24" s="32"/>
      <c r="O24" s="33">
        <v>0</v>
      </c>
      <c r="P24" s="29"/>
      <c r="Q24" s="34">
        <v>0</v>
      </c>
      <c r="R24" s="29"/>
      <c r="S24" s="33">
        <v>0</v>
      </c>
      <c r="T24" s="29"/>
      <c r="U24" s="31">
        <v>0</v>
      </c>
    </row>
    <row r="25" spans="1:23" ht="14.5" hidden="1" customHeight="1" x14ac:dyDescent="0.7">
      <c r="D25" s="32"/>
      <c r="E25" s="40"/>
      <c r="F25" s="32"/>
      <c r="G25" s="68"/>
      <c r="H25" s="68"/>
      <c r="I25" s="68"/>
      <c r="J25" s="67"/>
      <c r="K25" s="68"/>
      <c r="L25" s="68"/>
      <c r="M25" s="68"/>
      <c r="N25" s="67"/>
      <c r="O25" s="34"/>
      <c r="P25" s="68"/>
      <c r="Q25" s="34"/>
      <c r="R25" s="68"/>
      <c r="S25" s="34"/>
      <c r="T25" s="68"/>
      <c r="U25" s="34"/>
      <c r="V25" s="12"/>
      <c r="W25" s="16"/>
    </row>
    <row r="26" spans="1:23" ht="23.25" customHeight="1" thickBot="1" x14ac:dyDescent="0.75">
      <c r="A26" s="6" t="s">
        <v>137</v>
      </c>
      <c r="B26" s="6"/>
      <c r="C26" s="6"/>
      <c r="D26" s="28"/>
      <c r="E26" s="40"/>
      <c r="F26" s="28"/>
      <c r="G26" s="49">
        <f>G11+G17+G22</f>
        <v>300000000</v>
      </c>
      <c r="H26" s="31"/>
      <c r="I26" s="49">
        <f>I11+I17+I22</f>
        <v>137109509</v>
      </c>
      <c r="J26" s="28"/>
      <c r="K26" s="49">
        <f>K11</f>
        <v>130891299</v>
      </c>
      <c r="L26" s="31"/>
      <c r="M26" s="49">
        <f>M11</f>
        <v>5768303</v>
      </c>
      <c r="N26" s="28"/>
      <c r="O26" s="49">
        <f>O11+O17+O22</f>
        <v>95882265</v>
      </c>
      <c r="P26" s="28"/>
      <c r="Q26" s="49">
        <f>Q11+Q17+Q22</f>
        <v>669651376</v>
      </c>
      <c r="R26" s="28"/>
      <c r="S26" s="49">
        <f>S11+S17+S22</f>
        <v>1926626</v>
      </c>
      <c r="T26" s="28"/>
      <c r="U26" s="49">
        <f>U11+U17+U22</f>
        <v>671578002</v>
      </c>
    </row>
    <row r="27" spans="1:23" ht="23.25" customHeight="1" thickTop="1" x14ac:dyDescent="0.65"/>
    <row r="28" spans="1:23" ht="23.25" customHeight="1" x14ac:dyDescent="0.65">
      <c r="G28" s="71"/>
      <c r="I28" s="71"/>
    </row>
    <row r="29" spans="1:23" ht="23.25" customHeight="1" x14ac:dyDescent="0.7">
      <c r="A29" s="38" t="s">
        <v>107</v>
      </c>
      <c r="B29" s="2"/>
      <c r="C29" s="2"/>
      <c r="D29" s="4"/>
      <c r="E29" s="2"/>
      <c r="F29" s="4"/>
      <c r="G29" s="2"/>
      <c r="H29" s="2"/>
      <c r="I29" s="2"/>
      <c r="J29" s="4"/>
      <c r="K29" s="3"/>
      <c r="L29" s="3"/>
      <c r="M29" s="3"/>
      <c r="N29" s="4"/>
      <c r="O29" s="3"/>
      <c r="P29" s="4"/>
      <c r="Q29" s="3"/>
      <c r="R29" s="4"/>
      <c r="S29" s="3"/>
      <c r="T29" s="4"/>
      <c r="U29" s="3"/>
    </row>
    <row r="30" spans="1:23" ht="23.25" customHeight="1" x14ac:dyDescent="0.7">
      <c r="A30" s="4" t="s">
        <v>83</v>
      </c>
      <c r="B30" s="4"/>
      <c r="C30" s="4"/>
      <c r="D30" s="4"/>
      <c r="E30" s="4"/>
      <c r="F30" s="4"/>
      <c r="G30" s="4"/>
      <c r="H30" s="4"/>
      <c r="I30" s="4"/>
      <c r="J30" s="4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3" ht="23.25" customHeight="1" x14ac:dyDescent="0.7">
      <c r="A31" s="4"/>
      <c r="B31" s="4"/>
      <c r="C31" s="4"/>
      <c r="D31" s="4"/>
      <c r="E31" s="4"/>
      <c r="F31" s="4"/>
      <c r="G31" s="4"/>
      <c r="H31" s="4"/>
      <c r="I31" s="4"/>
      <c r="J31" s="4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3" ht="23.25" customHeight="1" x14ac:dyDescent="0.7">
      <c r="A32" s="84"/>
      <c r="B32" s="84"/>
      <c r="C32" s="84"/>
      <c r="D32" s="84"/>
      <c r="E32" s="84"/>
      <c r="F32" s="84"/>
      <c r="G32" s="227" t="s">
        <v>34</v>
      </c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</row>
    <row r="33" spans="1:23" ht="23.25" customHeight="1" x14ac:dyDescent="0.7">
      <c r="A33" s="6"/>
      <c r="B33" s="6"/>
      <c r="C33" s="6"/>
      <c r="D33" s="8"/>
      <c r="E33" s="6"/>
      <c r="F33" s="8"/>
      <c r="G33" s="6"/>
      <c r="H33" s="6"/>
      <c r="I33" s="6"/>
      <c r="J33" s="8"/>
      <c r="K33" s="85" t="s">
        <v>56</v>
      </c>
      <c r="L33" s="85"/>
      <c r="M33" s="85"/>
      <c r="N33" s="8"/>
      <c r="O33" s="196"/>
      <c r="P33" s="196"/>
      <c r="Q33" s="196"/>
      <c r="R33" s="196"/>
      <c r="S33" s="196"/>
      <c r="T33" s="196"/>
      <c r="U33" s="196"/>
    </row>
    <row r="34" spans="1:23" ht="23.25" customHeight="1" x14ac:dyDescent="0.7">
      <c r="A34" s="6"/>
      <c r="B34" s="6"/>
      <c r="C34" s="6"/>
      <c r="D34" s="8">
        <v>2562</v>
      </c>
      <c r="E34" s="58"/>
      <c r="F34" s="8">
        <v>2561</v>
      </c>
      <c r="G34" s="58" t="s">
        <v>16</v>
      </c>
      <c r="H34" s="58"/>
      <c r="I34" s="130" t="s">
        <v>115</v>
      </c>
      <c r="J34" s="8">
        <v>2562</v>
      </c>
      <c r="K34" s="85" t="s">
        <v>57</v>
      </c>
      <c r="L34" s="85">
        <v>2561</v>
      </c>
      <c r="M34" s="228" t="s">
        <v>28</v>
      </c>
      <c r="N34" s="228"/>
      <c r="O34" s="228"/>
      <c r="P34" s="10"/>
      <c r="Q34" s="11" t="s">
        <v>29</v>
      </c>
      <c r="R34" s="10"/>
      <c r="S34" s="58"/>
      <c r="T34" s="10"/>
      <c r="U34" s="5"/>
    </row>
    <row r="35" spans="1:23" ht="23.25" customHeight="1" x14ac:dyDescent="0.65">
      <c r="D35" s="10"/>
      <c r="E35" s="85"/>
      <c r="F35" s="10"/>
      <c r="G35" s="85" t="s">
        <v>55</v>
      </c>
      <c r="H35" s="85"/>
      <c r="I35" s="131" t="s">
        <v>116</v>
      </c>
      <c r="J35" s="10"/>
      <c r="K35" s="85" t="s">
        <v>58</v>
      </c>
      <c r="L35" s="85"/>
      <c r="M35" s="58" t="s">
        <v>67</v>
      </c>
      <c r="P35" s="10"/>
      <c r="Q35" s="58" t="s">
        <v>84</v>
      </c>
      <c r="R35" s="10"/>
      <c r="S35" s="11" t="s">
        <v>69</v>
      </c>
      <c r="T35" s="10"/>
      <c r="U35" s="11" t="s">
        <v>29</v>
      </c>
    </row>
    <row r="36" spans="1:23" ht="23.25" customHeight="1" x14ac:dyDescent="0.65">
      <c r="D36" s="10"/>
      <c r="E36" s="194"/>
      <c r="F36" s="10"/>
      <c r="G36" s="85" t="s">
        <v>54</v>
      </c>
      <c r="H36" s="85"/>
      <c r="I36" s="131" t="s">
        <v>117</v>
      </c>
      <c r="J36" s="10"/>
      <c r="K36" s="58" t="s">
        <v>59</v>
      </c>
      <c r="L36" s="58"/>
      <c r="M36" s="58" t="s">
        <v>68</v>
      </c>
      <c r="N36" s="10"/>
      <c r="O36" s="85" t="s">
        <v>32</v>
      </c>
      <c r="P36" s="10"/>
      <c r="Q36" s="11" t="s">
        <v>60</v>
      </c>
      <c r="R36" s="10"/>
      <c r="S36" s="11" t="s">
        <v>70</v>
      </c>
      <c r="T36" s="10"/>
      <c r="U36" s="11" t="s">
        <v>30</v>
      </c>
    </row>
    <row r="37" spans="1:23" ht="23.25" customHeight="1" x14ac:dyDescent="0.7">
      <c r="A37" s="6"/>
      <c r="B37" s="6"/>
      <c r="C37" s="6"/>
      <c r="D37" s="6"/>
      <c r="E37" s="6"/>
      <c r="F37" s="6"/>
      <c r="G37" s="229" t="s">
        <v>15</v>
      </c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</row>
    <row r="38" spans="1:23" ht="23.25" customHeight="1" x14ac:dyDescent="0.7">
      <c r="A38" s="73" t="s">
        <v>150</v>
      </c>
      <c r="B38" s="6"/>
      <c r="C38" s="6"/>
      <c r="D38" s="195"/>
      <c r="E38" s="6"/>
      <c r="F38" s="195"/>
      <c r="G38" s="206"/>
      <c r="H38" s="206"/>
      <c r="I38" s="206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</row>
    <row r="39" spans="1:23" ht="23.25" customHeight="1" x14ac:dyDescent="0.7">
      <c r="A39" s="6" t="s">
        <v>151</v>
      </c>
      <c r="B39" s="6"/>
      <c r="C39" s="6"/>
      <c r="D39" s="195"/>
      <c r="E39" s="40"/>
      <c r="F39" s="195"/>
      <c r="G39" s="31">
        <v>300000000</v>
      </c>
      <c r="H39" s="31"/>
      <c r="I39" s="31">
        <v>137109509</v>
      </c>
      <c r="J39" s="28"/>
      <c r="K39" s="31">
        <v>130891299</v>
      </c>
      <c r="L39" s="31"/>
      <c r="M39" s="31">
        <v>5888303</v>
      </c>
      <c r="N39" s="28"/>
      <c r="O39" s="32">
        <v>91286545</v>
      </c>
      <c r="P39" s="28"/>
      <c r="Q39" s="31">
        <v>665175656</v>
      </c>
      <c r="R39" s="28"/>
      <c r="S39" s="32">
        <v>2103505</v>
      </c>
      <c r="T39" s="28"/>
      <c r="U39" s="31">
        <v>667279161</v>
      </c>
    </row>
    <row r="40" spans="1:23" ht="14.5" customHeight="1" x14ac:dyDescent="0.7">
      <c r="D40" s="32"/>
      <c r="E40" s="40"/>
      <c r="F40" s="32"/>
      <c r="G40" s="68"/>
      <c r="H40" s="68"/>
      <c r="I40" s="68"/>
      <c r="J40" s="67"/>
      <c r="K40" s="68"/>
      <c r="L40" s="68"/>
      <c r="M40" s="68"/>
      <c r="N40" s="67"/>
      <c r="O40" s="34"/>
      <c r="P40" s="68"/>
      <c r="Q40" s="34"/>
      <c r="R40" s="68"/>
      <c r="S40" s="34"/>
      <c r="T40" s="68"/>
      <c r="U40" s="34"/>
      <c r="V40" s="12"/>
      <c r="W40" s="16"/>
    </row>
    <row r="41" spans="1:23" ht="23.25" hidden="1" customHeight="1" x14ac:dyDescent="0.7">
      <c r="A41" s="62" t="s">
        <v>104</v>
      </c>
      <c r="B41" s="63"/>
      <c r="C41" s="6"/>
      <c r="D41" s="28"/>
      <c r="E41" s="40"/>
      <c r="F41" s="28"/>
      <c r="G41" s="31"/>
      <c r="H41" s="31"/>
      <c r="I41" s="31"/>
      <c r="J41" s="28"/>
      <c r="K41" s="31"/>
      <c r="L41" s="31"/>
      <c r="M41" s="31"/>
      <c r="N41" s="28"/>
      <c r="O41" s="32"/>
      <c r="P41" s="28"/>
      <c r="Q41" s="31"/>
      <c r="R41" s="28"/>
      <c r="S41" s="32"/>
      <c r="T41" s="28"/>
      <c r="U41" s="31"/>
    </row>
    <row r="42" spans="1:23" ht="23.25" hidden="1" customHeight="1" x14ac:dyDescent="0.7">
      <c r="A42" s="5"/>
      <c r="B42" s="64" t="s">
        <v>72</v>
      </c>
      <c r="C42" s="6"/>
      <c r="D42" s="28"/>
      <c r="E42" s="40"/>
      <c r="F42" s="28"/>
      <c r="G42" s="34"/>
      <c r="H42" s="34"/>
      <c r="I42" s="34"/>
      <c r="J42" s="28"/>
      <c r="K42" s="34"/>
      <c r="L42" s="34"/>
      <c r="M42" s="34"/>
      <c r="N42" s="28"/>
      <c r="O42" s="29"/>
      <c r="P42" s="28"/>
      <c r="Q42" s="34"/>
      <c r="R42" s="28"/>
      <c r="S42" s="29"/>
      <c r="T42" s="28"/>
      <c r="U42" s="31"/>
    </row>
    <row r="43" spans="1:23" ht="23.25" hidden="1" customHeight="1" x14ac:dyDescent="0.7">
      <c r="A43" s="5"/>
      <c r="B43" s="64"/>
      <c r="C43" s="109" t="s">
        <v>101</v>
      </c>
      <c r="D43" s="28"/>
      <c r="E43" s="40">
        <v>9</v>
      </c>
      <c r="F43" s="28"/>
      <c r="G43" s="34"/>
      <c r="H43" s="34"/>
      <c r="I43" s="34"/>
      <c r="J43" s="28"/>
      <c r="K43" s="104"/>
      <c r="L43" s="34"/>
      <c r="M43" s="104"/>
      <c r="N43" s="28"/>
      <c r="O43" s="29"/>
      <c r="P43" s="28"/>
      <c r="Q43" s="34"/>
      <c r="R43" s="28"/>
      <c r="S43" s="104"/>
      <c r="T43" s="28"/>
      <c r="U43" s="34"/>
    </row>
    <row r="44" spans="1:23" ht="23.25" hidden="1" customHeight="1" x14ac:dyDescent="0.7">
      <c r="A44" s="5"/>
      <c r="B44" s="5"/>
      <c r="C44" s="63" t="s">
        <v>85</v>
      </c>
      <c r="D44" s="28"/>
      <c r="E44" s="40">
        <v>13</v>
      </c>
      <c r="F44" s="28"/>
      <c r="G44" s="104"/>
      <c r="H44" s="104"/>
      <c r="I44" s="104"/>
      <c r="J44" s="28"/>
      <c r="K44" s="104"/>
      <c r="L44" s="34"/>
      <c r="M44" s="104"/>
      <c r="N44" s="28"/>
      <c r="O44" s="34"/>
      <c r="P44" s="28"/>
      <c r="Q44" s="34"/>
      <c r="R44" s="28"/>
      <c r="S44" s="104"/>
      <c r="T44" s="28"/>
      <c r="U44" s="34"/>
    </row>
    <row r="45" spans="1:23" ht="23.25" hidden="1" customHeight="1" x14ac:dyDescent="0.7">
      <c r="A45" s="62" t="s">
        <v>71</v>
      </c>
      <c r="B45" s="5"/>
      <c r="C45" s="63"/>
      <c r="D45" s="28"/>
      <c r="E45" s="40"/>
      <c r="F45" s="28"/>
      <c r="G45" s="48"/>
      <c r="H45" s="31"/>
      <c r="I45" s="48"/>
      <c r="J45" s="28"/>
      <c r="K45" s="105"/>
      <c r="L45" s="34"/>
      <c r="M45" s="105"/>
      <c r="N45" s="28"/>
      <c r="O45" s="48"/>
      <c r="P45" s="28"/>
      <c r="Q45" s="48"/>
      <c r="R45" s="28"/>
      <c r="S45" s="105"/>
      <c r="T45" s="28"/>
      <c r="U45" s="48"/>
    </row>
    <row r="46" spans="1:23" ht="23.25" hidden="1" customHeight="1" x14ac:dyDescent="0.7">
      <c r="D46" s="32"/>
      <c r="E46" s="40"/>
      <c r="F46" s="32"/>
      <c r="G46" s="68"/>
      <c r="H46" s="68"/>
      <c r="I46" s="68"/>
      <c r="J46" s="67"/>
      <c r="K46" s="68"/>
      <c r="L46" s="68"/>
      <c r="M46" s="68"/>
      <c r="N46" s="67"/>
      <c r="O46" s="34"/>
      <c r="P46" s="68"/>
      <c r="Q46" s="34"/>
      <c r="R46" s="68"/>
      <c r="S46" s="34"/>
      <c r="T46" s="68"/>
      <c r="U46" s="34"/>
    </row>
    <row r="47" spans="1:23" ht="23.25" customHeight="1" x14ac:dyDescent="0.7">
      <c r="A47" s="62" t="s">
        <v>86</v>
      </c>
      <c r="B47" s="5"/>
      <c r="C47" s="63"/>
      <c r="D47" s="28"/>
      <c r="E47" s="40"/>
      <c r="F47" s="28"/>
      <c r="G47" s="34"/>
      <c r="H47" s="34"/>
      <c r="I47" s="34"/>
      <c r="J47" s="28"/>
      <c r="K47" s="34"/>
      <c r="L47" s="34"/>
      <c r="M47" s="34"/>
      <c r="N47" s="28"/>
      <c r="O47" s="29"/>
      <c r="P47" s="28"/>
      <c r="Q47" s="34"/>
      <c r="R47" s="28"/>
      <c r="S47" s="29"/>
      <c r="T47" s="28"/>
      <c r="U47" s="31"/>
    </row>
    <row r="48" spans="1:23" ht="23.25" customHeight="1" x14ac:dyDescent="0.7">
      <c r="A48" s="5"/>
      <c r="B48" s="65" t="s">
        <v>91</v>
      </c>
      <c r="C48" s="63"/>
      <c r="D48" s="28"/>
      <c r="E48" s="40"/>
      <c r="F48" s="28"/>
      <c r="G48" s="37">
        <v>0</v>
      </c>
      <c r="H48" s="86"/>
      <c r="I48" s="37">
        <v>0</v>
      </c>
      <c r="J48" s="44"/>
      <c r="K48" s="37">
        <v>0</v>
      </c>
      <c r="L48" s="34"/>
      <c r="M48" s="37">
        <v>0</v>
      </c>
      <c r="N48" s="28"/>
      <c r="O48" s="37">
        <f>PL!D28</f>
        <v>7245225</v>
      </c>
      <c r="P48" s="28"/>
      <c r="Q48" s="37">
        <f t="shared" ref="Q48:Q49" si="2">SUM(G48:P48)</f>
        <v>7245225</v>
      </c>
      <c r="R48" s="28"/>
      <c r="S48" s="37">
        <f>PL!D30</f>
        <v>66158</v>
      </c>
      <c r="T48" s="28"/>
      <c r="U48" s="37">
        <f>SUM(Q48:T48)</f>
        <v>7311383</v>
      </c>
    </row>
    <row r="49" spans="1:23" ht="23.25" customHeight="1" x14ac:dyDescent="0.7">
      <c r="B49" s="65" t="s">
        <v>53</v>
      </c>
      <c r="D49" s="32"/>
      <c r="E49" s="37"/>
      <c r="F49" s="32"/>
      <c r="G49" s="37">
        <v>0</v>
      </c>
      <c r="H49" s="86"/>
      <c r="I49" s="37">
        <v>0</v>
      </c>
      <c r="J49" s="44"/>
      <c r="K49" s="37">
        <v>0</v>
      </c>
      <c r="L49" s="34"/>
      <c r="M49" s="37">
        <v>0</v>
      </c>
      <c r="N49" s="32"/>
      <c r="O49" s="37">
        <v>0</v>
      </c>
      <c r="P49" s="44"/>
      <c r="Q49" s="37">
        <f t="shared" si="2"/>
        <v>0</v>
      </c>
      <c r="R49" s="34"/>
      <c r="S49" s="37">
        <v>0</v>
      </c>
      <c r="T49" s="29"/>
      <c r="U49" s="37">
        <f t="shared" ref="U49" si="3">SUM(Q49:T49)</f>
        <v>0</v>
      </c>
    </row>
    <row r="50" spans="1:23" ht="23.25" customHeight="1" x14ac:dyDescent="0.7">
      <c r="A50" s="62" t="s">
        <v>74</v>
      </c>
      <c r="B50" s="65"/>
      <c r="D50" s="32"/>
      <c r="E50" s="37"/>
      <c r="F50" s="32"/>
      <c r="G50" s="128">
        <f>SUM(G48:G49)</f>
        <v>0</v>
      </c>
      <c r="H50" s="129"/>
      <c r="I50" s="128">
        <f>SUM(I48:I49)</f>
        <v>0</v>
      </c>
      <c r="J50" s="43"/>
      <c r="K50" s="128">
        <f>SUM(K48:K49)</f>
        <v>0</v>
      </c>
      <c r="L50" s="29"/>
      <c r="M50" s="128">
        <f>SUM(M48:M49)</f>
        <v>0</v>
      </c>
      <c r="N50" s="32"/>
      <c r="O50" s="128">
        <f>SUM(O48:O49)</f>
        <v>7245225</v>
      </c>
      <c r="P50" s="29"/>
      <c r="Q50" s="105">
        <f>SUM(Q48:Q49)</f>
        <v>7245225</v>
      </c>
      <c r="R50" s="29"/>
      <c r="S50" s="105">
        <f>SUM(S48:S49)</f>
        <v>66158</v>
      </c>
      <c r="T50" s="29"/>
      <c r="U50" s="105">
        <f>SUM(U48:U49)</f>
        <v>7311383</v>
      </c>
    </row>
    <row r="51" spans="1:23" ht="14.5" customHeight="1" x14ac:dyDescent="0.7">
      <c r="D51" s="32"/>
      <c r="E51" s="40"/>
      <c r="F51" s="32"/>
      <c r="G51" s="68"/>
      <c r="H51" s="68"/>
      <c r="I51" s="68"/>
      <c r="J51" s="67"/>
      <c r="K51" s="68"/>
      <c r="L51" s="68"/>
      <c r="M51" s="68"/>
      <c r="N51" s="67"/>
      <c r="O51" s="34"/>
      <c r="P51" s="68"/>
      <c r="Q51" s="34"/>
      <c r="R51" s="68"/>
      <c r="S51" s="34"/>
      <c r="T51" s="68"/>
      <c r="U51" s="34"/>
      <c r="V51" s="12"/>
      <c r="W51" s="16"/>
    </row>
    <row r="52" spans="1:23" ht="23.25" hidden="1" customHeight="1" x14ac:dyDescent="0.7">
      <c r="A52" s="69" t="s">
        <v>73</v>
      </c>
      <c r="B52" s="65"/>
      <c r="D52" s="32"/>
      <c r="E52" s="37"/>
      <c r="F52" s="32"/>
      <c r="G52" s="29">
        <v>0</v>
      </c>
      <c r="H52" s="29"/>
      <c r="I52" s="29">
        <v>0</v>
      </c>
      <c r="J52" s="32"/>
      <c r="K52" s="29">
        <v>0</v>
      </c>
      <c r="L52" s="29"/>
      <c r="M52" s="29">
        <v>0</v>
      </c>
      <c r="N52" s="32"/>
      <c r="O52" s="33">
        <v>0</v>
      </c>
      <c r="P52" s="29"/>
      <c r="Q52" s="34">
        <v>0</v>
      </c>
      <c r="R52" s="29"/>
      <c r="S52" s="33">
        <v>0</v>
      </c>
      <c r="T52" s="29"/>
      <c r="U52" s="31">
        <v>0</v>
      </c>
    </row>
    <row r="53" spans="1:23" ht="14.5" hidden="1" customHeight="1" x14ac:dyDescent="0.7">
      <c r="D53" s="32"/>
      <c r="E53" s="40"/>
      <c r="F53" s="32"/>
      <c r="G53" s="68"/>
      <c r="H53" s="68"/>
      <c r="I53" s="68"/>
      <c r="J53" s="67"/>
      <c r="K53" s="68"/>
      <c r="L53" s="68"/>
      <c r="M53" s="68"/>
      <c r="N53" s="67"/>
      <c r="O53" s="34"/>
      <c r="P53" s="68"/>
      <c r="Q53" s="34"/>
      <c r="R53" s="68"/>
      <c r="S53" s="34"/>
      <c r="T53" s="68"/>
      <c r="U53" s="34"/>
      <c r="V53" s="12"/>
      <c r="W53" s="16"/>
    </row>
    <row r="54" spans="1:23" ht="23.25" customHeight="1" thickBot="1" x14ac:dyDescent="0.75">
      <c r="A54" s="6" t="s">
        <v>152</v>
      </c>
      <c r="B54" s="6"/>
      <c r="C54" s="6"/>
      <c r="D54" s="28"/>
      <c r="E54" s="40"/>
      <c r="F54" s="28"/>
      <c r="G54" s="49">
        <f>G39+G45+G50</f>
        <v>300000000</v>
      </c>
      <c r="H54" s="31"/>
      <c r="I54" s="49">
        <f>I39+I45+I50</f>
        <v>137109509</v>
      </c>
      <c r="J54" s="28"/>
      <c r="K54" s="49">
        <f>K39</f>
        <v>130891299</v>
      </c>
      <c r="L54" s="31"/>
      <c r="M54" s="49">
        <f>M39</f>
        <v>5888303</v>
      </c>
      <c r="N54" s="28"/>
      <c r="O54" s="49">
        <f>O39+O45+O50</f>
        <v>98531770</v>
      </c>
      <c r="P54" s="28"/>
      <c r="Q54" s="49">
        <f>Q39+Q45+Q50</f>
        <v>672420881</v>
      </c>
      <c r="R54" s="28"/>
      <c r="S54" s="49">
        <f>S39+S45+S50</f>
        <v>2169663</v>
      </c>
      <c r="T54" s="28"/>
      <c r="U54" s="49">
        <f>U39+U45+U50</f>
        <v>674590544</v>
      </c>
      <c r="V54" s="202">
        <f>U54-BS!D83</f>
        <v>0</v>
      </c>
    </row>
    <row r="55" spans="1:23" ht="23.25" customHeight="1" thickTop="1" x14ac:dyDescent="0.65"/>
    <row r="56" spans="1:23" ht="23.25" customHeight="1" x14ac:dyDescent="0.65">
      <c r="O56" s="14">
        <f>O54-BS!D80</f>
        <v>0</v>
      </c>
      <c r="S56" s="14">
        <f>S54-BS!D82</f>
        <v>0</v>
      </c>
    </row>
  </sheetData>
  <mergeCells count="6">
    <mergeCell ref="G32:U32"/>
    <mergeCell ref="M34:O34"/>
    <mergeCell ref="G37:U37"/>
    <mergeCell ref="G9:U9"/>
    <mergeCell ref="G4:U4"/>
    <mergeCell ref="M6:O6"/>
  </mergeCells>
  <pageMargins left="0.8" right="0.8" top="0.48" bottom="0.5" header="0.5" footer="0.5"/>
  <pageSetup paperSize="9" scale="83" firstPageNumber="8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2"/>
  <sheetViews>
    <sheetView view="pageBreakPreview" topLeftCell="A31" zoomScale="85" zoomScaleNormal="70" zoomScaleSheetLayoutView="85" workbookViewId="0">
      <selection activeCell="H13" sqref="H13"/>
    </sheetView>
  </sheetViews>
  <sheetFormatPr defaultColWidth="9.09765625" defaultRowHeight="23.25" customHeight="1" x14ac:dyDescent="0.65"/>
  <cols>
    <col min="1" max="2" width="2.3984375" style="9" customWidth="1"/>
    <col min="3" max="3" width="38" style="9" customWidth="1"/>
    <col min="4" max="4" width="1.59765625" style="15" customWidth="1"/>
    <col min="5" max="5" width="11.3984375" style="9" customWidth="1"/>
    <col min="6" max="6" width="1.59765625" style="15" customWidth="1"/>
    <col min="7" max="7" width="16.59765625" style="9" customWidth="1"/>
    <col min="8" max="8" width="1.59765625" style="9" customWidth="1"/>
    <col min="9" max="9" width="16.59765625" style="9" customWidth="1"/>
    <col min="10" max="10" width="1.59765625" style="15" customWidth="1"/>
    <col min="11" max="11" width="16.59765625" style="14" customWidth="1"/>
    <col min="12" max="12" width="1.59765625" style="15" customWidth="1"/>
    <col min="13" max="13" width="16.59765625" style="14" customWidth="1"/>
    <col min="14" max="14" width="1.59765625" style="15" customWidth="1"/>
    <col min="15" max="15" width="16.59765625" style="7" customWidth="1"/>
    <col min="16" max="16" width="13.3984375" style="5" customWidth="1"/>
    <col min="17" max="17" width="15.09765625" style="5" bestFit="1" customWidth="1"/>
    <col min="18" max="18" width="12.8984375" style="5" customWidth="1"/>
    <col min="19" max="16384" width="9.09765625" style="5"/>
  </cols>
  <sheetData>
    <row r="1" spans="1:15" ht="23.25" customHeight="1" x14ac:dyDescent="0.7">
      <c r="A1" s="38" t="s">
        <v>107</v>
      </c>
      <c r="B1" s="2"/>
      <c r="C1" s="2"/>
      <c r="D1" s="4"/>
      <c r="E1" s="2"/>
      <c r="F1" s="4"/>
      <c r="G1" s="2"/>
      <c r="H1" s="2"/>
      <c r="I1" s="2"/>
      <c r="J1" s="4"/>
      <c r="K1" s="3"/>
      <c r="L1" s="4"/>
      <c r="M1" s="3"/>
      <c r="N1" s="4"/>
      <c r="O1" s="3"/>
    </row>
    <row r="2" spans="1:15" ht="23.25" customHeight="1" x14ac:dyDescent="0.7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</row>
    <row r="3" spans="1:15" ht="23.25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59"/>
      <c r="L3" s="59"/>
      <c r="M3" s="59"/>
      <c r="N3" s="59"/>
      <c r="O3" s="59"/>
    </row>
    <row r="4" spans="1:15" ht="23.25" customHeight="1" x14ac:dyDescent="0.7">
      <c r="A4" s="84"/>
      <c r="B4" s="84"/>
      <c r="C4" s="84"/>
      <c r="D4" s="84"/>
      <c r="E4" s="84"/>
      <c r="F4" s="84"/>
      <c r="G4" s="227" t="s">
        <v>35</v>
      </c>
      <c r="H4" s="227"/>
      <c r="I4" s="227"/>
      <c r="J4" s="227"/>
      <c r="K4" s="227"/>
      <c r="L4" s="227"/>
      <c r="M4" s="227"/>
      <c r="N4" s="227"/>
      <c r="O4" s="227"/>
    </row>
    <row r="5" spans="1:15" ht="23.25" customHeight="1" x14ac:dyDescent="0.7">
      <c r="A5" s="6"/>
      <c r="B5" s="6"/>
      <c r="C5" s="6"/>
      <c r="D5" s="8"/>
      <c r="E5" s="58"/>
      <c r="F5" s="8"/>
      <c r="G5" s="58" t="s">
        <v>16</v>
      </c>
      <c r="H5" s="58"/>
      <c r="I5" s="130" t="s">
        <v>115</v>
      </c>
      <c r="J5" s="8"/>
      <c r="K5" s="228" t="s">
        <v>28</v>
      </c>
      <c r="L5" s="228"/>
      <c r="M5" s="228"/>
      <c r="N5" s="10"/>
      <c r="O5" s="5"/>
    </row>
    <row r="6" spans="1:15" ht="23.25" customHeight="1" x14ac:dyDescent="0.65">
      <c r="D6" s="10"/>
      <c r="E6" s="85"/>
      <c r="F6" s="10"/>
      <c r="G6" s="85" t="s">
        <v>55</v>
      </c>
      <c r="H6" s="85"/>
      <c r="I6" s="131" t="s">
        <v>116</v>
      </c>
      <c r="J6" s="10"/>
      <c r="K6" s="58" t="s">
        <v>67</v>
      </c>
      <c r="N6" s="10"/>
      <c r="O6" s="11" t="s">
        <v>29</v>
      </c>
    </row>
    <row r="7" spans="1:15" ht="23.25" customHeight="1" x14ac:dyDescent="0.65">
      <c r="D7" s="10"/>
      <c r="E7" s="137"/>
      <c r="F7" s="10"/>
      <c r="G7" s="85" t="s">
        <v>54</v>
      </c>
      <c r="H7" s="85"/>
      <c r="I7" s="131" t="s">
        <v>117</v>
      </c>
      <c r="J7" s="10"/>
      <c r="K7" s="58" t="s">
        <v>68</v>
      </c>
      <c r="L7" s="10"/>
      <c r="M7" s="85" t="s">
        <v>32</v>
      </c>
      <c r="N7" s="10"/>
      <c r="O7" s="11" t="s">
        <v>30</v>
      </c>
    </row>
    <row r="8" spans="1:15" ht="23.25" customHeight="1" x14ac:dyDescent="0.7">
      <c r="A8" s="6"/>
      <c r="B8" s="6"/>
      <c r="C8" s="6"/>
      <c r="D8" s="6"/>
      <c r="E8" s="6"/>
      <c r="F8" s="6"/>
      <c r="G8" s="229" t="s">
        <v>15</v>
      </c>
      <c r="H8" s="229"/>
      <c r="I8" s="229"/>
      <c r="J8" s="229"/>
      <c r="K8" s="229"/>
      <c r="L8" s="229"/>
      <c r="M8" s="229"/>
      <c r="N8" s="229"/>
      <c r="O8" s="229"/>
    </row>
    <row r="9" spans="1:15" ht="23.25" customHeight="1" x14ac:dyDescent="0.7">
      <c r="A9" s="73" t="s">
        <v>135</v>
      </c>
      <c r="B9" s="6"/>
      <c r="C9" s="6"/>
      <c r="D9" s="139"/>
      <c r="E9" s="6"/>
      <c r="F9" s="139"/>
      <c r="G9" s="6"/>
      <c r="H9" s="6"/>
      <c r="I9" s="6"/>
      <c r="J9" s="139"/>
      <c r="K9" s="139"/>
      <c r="L9" s="139"/>
      <c r="M9" s="139"/>
      <c r="N9" s="139"/>
      <c r="O9" s="139"/>
    </row>
    <row r="10" spans="1:15" ht="23.25" customHeight="1" x14ac:dyDescent="0.7">
      <c r="A10" s="6" t="s">
        <v>136</v>
      </c>
      <c r="B10" s="6"/>
      <c r="C10" s="6"/>
      <c r="D10" s="139"/>
      <c r="E10" s="40"/>
      <c r="F10" s="139"/>
      <c r="G10" s="31">
        <v>300000000</v>
      </c>
      <c r="H10" s="31"/>
      <c r="I10" s="31">
        <v>137109509</v>
      </c>
      <c r="J10" s="28"/>
      <c r="K10" s="31">
        <v>5768303</v>
      </c>
      <c r="L10" s="28"/>
      <c r="M10" s="36">
        <v>183334163</v>
      </c>
      <c r="N10" s="28"/>
      <c r="O10" s="31">
        <v>626211975</v>
      </c>
    </row>
    <row r="11" spans="1:15" ht="12" hidden="1" customHeight="1" x14ac:dyDescent="0.7">
      <c r="A11" s="6"/>
      <c r="B11" s="6"/>
      <c r="C11" s="6"/>
      <c r="D11" s="28"/>
      <c r="E11" s="40"/>
      <c r="F11" s="28"/>
      <c r="G11" s="31"/>
      <c r="H11" s="31"/>
      <c r="I11" s="31"/>
      <c r="J11" s="28"/>
      <c r="K11" s="31"/>
      <c r="L11" s="28"/>
      <c r="M11" s="36"/>
      <c r="N11" s="28"/>
      <c r="O11" s="31"/>
    </row>
    <row r="12" spans="1:15" ht="23.25" hidden="1" customHeight="1" x14ac:dyDescent="0.7">
      <c r="A12" s="62" t="s">
        <v>104</v>
      </c>
      <c r="B12" s="63"/>
      <c r="C12" s="6"/>
      <c r="D12" s="28"/>
      <c r="E12" s="40"/>
      <c r="F12" s="28"/>
      <c r="G12" s="31"/>
      <c r="H12" s="31"/>
      <c r="I12" s="31"/>
      <c r="J12" s="28"/>
      <c r="K12" s="31"/>
      <c r="L12" s="28"/>
      <c r="M12" s="36"/>
      <c r="N12" s="28"/>
      <c r="O12" s="31"/>
    </row>
    <row r="13" spans="1:15" ht="23.25" hidden="1" customHeight="1" x14ac:dyDescent="0.7">
      <c r="A13" s="5"/>
      <c r="B13" s="64" t="s">
        <v>72</v>
      </c>
      <c r="C13" s="6"/>
      <c r="D13" s="28"/>
      <c r="E13" s="40"/>
      <c r="F13" s="28"/>
      <c r="G13" s="34"/>
      <c r="H13" s="34"/>
      <c r="I13" s="34"/>
      <c r="J13" s="28"/>
      <c r="K13" s="34"/>
      <c r="L13" s="28"/>
      <c r="M13" s="37"/>
      <c r="N13" s="28"/>
      <c r="O13" s="31"/>
    </row>
    <row r="14" spans="1:15" ht="23.25" hidden="1" customHeight="1" x14ac:dyDescent="0.7">
      <c r="A14" s="5"/>
      <c r="B14" s="5"/>
      <c r="C14" s="63" t="s">
        <v>101</v>
      </c>
      <c r="D14" s="28"/>
      <c r="E14" s="40">
        <v>9</v>
      </c>
      <c r="F14" s="28"/>
      <c r="G14" s="34"/>
      <c r="H14" s="34"/>
      <c r="I14" s="34"/>
      <c r="J14" s="28"/>
      <c r="K14" s="86"/>
      <c r="L14" s="28"/>
      <c r="M14" s="86"/>
      <c r="N14" s="28"/>
      <c r="O14" s="34"/>
    </row>
    <row r="15" spans="1:15" ht="23.25" hidden="1" customHeight="1" x14ac:dyDescent="0.7">
      <c r="A15" s="5"/>
      <c r="B15" s="5"/>
      <c r="C15" s="63" t="s">
        <v>85</v>
      </c>
      <c r="D15" s="28"/>
      <c r="E15" s="40">
        <v>13</v>
      </c>
      <c r="F15" s="28"/>
      <c r="G15" s="86"/>
      <c r="H15" s="86"/>
      <c r="I15" s="86"/>
      <c r="J15" s="28"/>
      <c r="K15" s="86"/>
      <c r="L15" s="28"/>
      <c r="M15" s="34"/>
      <c r="N15" s="28"/>
      <c r="O15" s="34"/>
    </row>
    <row r="16" spans="1:15" ht="23.25" hidden="1" customHeight="1" x14ac:dyDescent="0.7">
      <c r="A16" s="62" t="s">
        <v>71</v>
      </c>
      <c r="B16" s="5"/>
      <c r="C16" s="63"/>
      <c r="D16" s="28"/>
      <c r="E16" s="40"/>
      <c r="F16" s="28"/>
      <c r="G16" s="105"/>
      <c r="H16" s="132"/>
      <c r="I16" s="105"/>
      <c r="J16" s="28"/>
      <c r="K16" s="105"/>
      <c r="L16" s="28"/>
      <c r="M16" s="105"/>
      <c r="N16" s="28"/>
      <c r="O16" s="105"/>
    </row>
    <row r="17" spans="1:18" ht="12" customHeight="1" x14ac:dyDescent="0.7">
      <c r="A17" s="5"/>
      <c r="B17" s="5"/>
      <c r="C17" s="63"/>
      <c r="D17" s="28"/>
      <c r="E17" s="40"/>
      <c r="F17" s="28"/>
      <c r="G17" s="34"/>
      <c r="H17" s="34"/>
      <c r="I17" s="34"/>
      <c r="J17" s="28"/>
      <c r="K17" s="34"/>
      <c r="L17" s="28"/>
      <c r="M17" s="37"/>
      <c r="N17" s="28"/>
      <c r="O17" s="31"/>
    </row>
    <row r="18" spans="1:18" ht="23.25" customHeight="1" x14ac:dyDescent="0.7">
      <c r="A18" s="62" t="s">
        <v>86</v>
      </c>
      <c r="B18" s="5"/>
      <c r="C18" s="63"/>
      <c r="D18" s="28"/>
      <c r="E18" s="40"/>
      <c r="F18" s="28"/>
      <c r="G18" s="34"/>
      <c r="H18" s="34"/>
      <c r="I18" s="34"/>
      <c r="J18" s="28"/>
      <c r="K18" s="34"/>
      <c r="L18" s="28"/>
      <c r="M18" s="37"/>
      <c r="N18" s="28"/>
      <c r="O18" s="31"/>
    </row>
    <row r="19" spans="1:18" ht="23.25" customHeight="1" x14ac:dyDescent="0.7">
      <c r="A19" s="5"/>
      <c r="B19" s="65" t="s">
        <v>91</v>
      </c>
      <c r="C19" s="63"/>
      <c r="D19" s="28"/>
      <c r="E19" s="40"/>
      <c r="F19" s="28"/>
      <c r="G19" s="37">
        <v>0</v>
      </c>
      <c r="H19" s="37"/>
      <c r="I19" s="37">
        <v>0</v>
      </c>
      <c r="J19" s="28"/>
      <c r="K19" s="37">
        <v>0</v>
      </c>
      <c r="L19" s="28"/>
      <c r="M19" s="37">
        <f>PL!J47</f>
        <v>386257</v>
      </c>
      <c r="N19" s="28"/>
      <c r="O19" s="37">
        <f>SUM(G19:N19)</f>
        <v>386257</v>
      </c>
    </row>
    <row r="20" spans="1:18" ht="23.25" customHeight="1" x14ac:dyDescent="0.7">
      <c r="B20" s="65" t="s">
        <v>53</v>
      </c>
      <c r="D20" s="32"/>
      <c r="E20" s="37"/>
      <c r="F20" s="32"/>
      <c r="G20" s="37">
        <v>0</v>
      </c>
      <c r="H20" s="37"/>
      <c r="I20" s="37">
        <v>0</v>
      </c>
      <c r="J20" s="29"/>
      <c r="K20" s="37">
        <v>0</v>
      </c>
      <c r="L20" s="32"/>
      <c r="M20" s="37">
        <v>0</v>
      </c>
      <c r="N20" s="29"/>
      <c r="O20" s="37">
        <f>SUM(G20:N20)</f>
        <v>0</v>
      </c>
      <c r="P20" s="12"/>
      <c r="Q20" s="16"/>
    </row>
    <row r="21" spans="1:18" ht="23.25" customHeight="1" x14ac:dyDescent="0.7">
      <c r="A21" s="62" t="s">
        <v>74</v>
      </c>
      <c r="B21" s="65"/>
      <c r="D21" s="32"/>
      <c r="E21" s="37"/>
      <c r="F21" s="32"/>
      <c r="G21" s="105">
        <f>SUM(G19:G20)</f>
        <v>0</v>
      </c>
      <c r="H21" s="132"/>
      <c r="I21" s="105">
        <f>SUM(I19:I20)</f>
        <v>0</v>
      </c>
      <c r="J21" s="29"/>
      <c r="K21" s="105">
        <f>SUM(K19:K20)</f>
        <v>0</v>
      </c>
      <c r="L21" s="32"/>
      <c r="M21" s="105">
        <f>SUM(M19:M20)</f>
        <v>386257</v>
      </c>
      <c r="N21" s="29"/>
      <c r="O21" s="105">
        <f>SUM(O19:O20)</f>
        <v>386257</v>
      </c>
      <c r="P21" s="12"/>
      <c r="Q21" s="16"/>
    </row>
    <row r="22" spans="1:18" ht="18.75" hidden="1" customHeight="1" x14ac:dyDescent="0.7">
      <c r="A22" s="62"/>
      <c r="B22" s="65"/>
      <c r="D22" s="32"/>
      <c r="E22" s="37"/>
      <c r="F22" s="32"/>
      <c r="G22" s="37"/>
      <c r="H22" s="37"/>
      <c r="I22" s="37"/>
      <c r="J22" s="32"/>
      <c r="K22" s="37"/>
      <c r="L22" s="32"/>
      <c r="M22" s="33"/>
      <c r="N22" s="29"/>
      <c r="O22" s="31"/>
      <c r="P22" s="12"/>
      <c r="Q22" s="16"/>
    </row>
    <row r="23" spans="1:18" ht="23.25" hidden="1" customHeight="1" x14ac:dyDescent="0.7">
      <c r="A23" s="69" t="s">
        <v>73</v>
      </c>
      <c r="B23" s="65"/>
      <c r="D23" s="32"/>
      <c r="E23" s="37"/>
      <c r="F23" s="32"/>
      <c r="G23" s="37">
        <v>0</v>
      </c>
      <c r="H23" s="37"/>
      <c r="I23" s="37">
        <v>0</v>
      </c>
      <c r="J23" s="32"/>
      <c r="K23" s="37">
        <v>0</v>
      </c>
      <c r="L23" s="32"/>
      <c r="M23" s="33">
        <v>0</v>
      </c>
      <c r="N23" s="29"/>
      <c r="O23" s="31">
        <v>0</v>
      </c>
      <c r="P23" s="12"/>
      <c r="Q23" s="16"/>
    </row>
    <row r="24" spans="1:18" ht="12" customHeight="1" x14ac:dyDescent="0.7">
      <c r="D24" s="32"/>
      <c r="E24" s="40"/>
      <c r="F24" s="32"/>
      <c r="G24" s="66"/>
      <c r="H24" s="66"/>
      <c r="I24" s="66"/>
      <c r="J24" s="67"/>
      <c r="K24" s="66"/>
      <c r="L24" s="67"/>
      <c r="M24" s="34"/>
      <c r="N24" s="68"/>
      <c r="O24" s="34"/>
      <c r="P24" s="12"/>
      <c r="Q24" s="16"/>
    </row>
    <row r="25" spans="1:18" ht="23.25" customHeight="1" thickBot="1" x14ac:dyDescent="0.75">
      <c r="A25" s="6" t="s">
        <v>137</v>
      </c>
      <c r="B25" s="6"/>
      <c r="C25" s="6"/>
      <c r="D25" s="28"/>
      <c r="E25" s="40"/>
      <c r="F25" s="28"/>
      <c r="G25" s="49">
        <f>G10+G16</f>
        <v>300000000</v>
      </c>
      <c r="H25" s="31"/>
      <c r="I25" s="49">
        <f>I10+I16</f>
        <v>137109509</v>
      </c>
      <c r="J25" s="28"/>
      <c r="K25" s="49">
        <f>K10</f>
        <v>5768303</v>
      </c>
      <c r="L25" s="28"/>
      <c r="M25" s="49">
        <f>M116+M10+M16+M21</f>
        <v>183720420</v>
      </c>
      <c r="N25" s="28"/>
      <c r="O25" s="49">
        <f>O116+O10+O16+O21</f>
        <v>626598232</v>
      </c>
      <c r="P25" s="13"/>
      <c r="Q25" s="16"/>
      <c r="R25" s="13"/>
    </row>
    <row r="26" spans="1:18" ht="23.25" customHeight="1" thickTop="1" x14ac:dyDescent="0.65"/>
    <row r="27" spans="1:18" ht="23.25" customHeight="1" x14ac:dyDescent="0.7">
      <c r="A27" s="38" t="s">
        <v>107</v>
      </c>
      <c r="B27" s="2"/>
      <c r="C27" s="2"/>
      <c r="D27" s="4"/>
      <c r="E27" s="2"/>
      <c r="F27" s="4"/>
      <c r="G27" s="2"/>
      <c r="H27" s="2"/>
      <c r="I27" s="2"/>
      <c r="J27" s="4"/>
      <c r="K27" s="3"/>
      <c r="L27" s="4"/>
      <c r="M27" s="3"/>
      <c r="N27" s="4"/>
      <c r="O27" s="3"/>
    </row>
    <row r="28" spans="1:18" ht="23.25" customHeight="1" x14ac:dyDescent="0.7">
      <c r="A28" s="4" t="s">
        <v>83</v>
      </c>
      <c r="B28" s="4"/>
      <c r="C28" s="4"/>
      <c r="D28" s="4"/>
      <c r="E28" s="4"/>
      <c r="F28" s="4"/>
      <c r="G28" s="4"/>
      <c r="H28" s="4"/>
      <c r="I28" s="4"/>
      <c r="J28" s="4"/>
      <c r="K28" s="59"/>
      <c r="L28" s="59"/>
      <c r="M28" s="59"/>
      <c r="N28" s="59"/>
      <c r="O28" s="59"/>
    </row>
    <row r="29" spans="1:18" ht="23.25" customHeight="1" x14ac:dyDescent="0.7">
      <c r="A29" s="4"/>
      <c r="B29" s="4"/>
      <c r="C29" s="4"/>
      <c r="D29" s="4"/>
      <c r="E29" s="4"/>
      <c r="F29" s="4"/>
      <c r="G29" s="4"/>
      <c r="H29" s="4"/>
      <c r="I29" s="4"/>
      <c r="J29" s="4"/>
      <c r="K29" s="59"/>
      <c r="L29" s="59"/>
      <c r="M29" s="59"/>
      <c r="N29" s="59"/>
      <c r="O29" s="59"/>
    </row>
    <row r="30" spans="1:18" ht="23.25" customHeight="1" x14ac:dyDescent="0.7">
      <c r="A30" s="84"/>
      <c r="B30" s="84"/>
      <c r="C30" s="84"/>
      <c r="D30" s="84"/>
      <c r="E30" s="84"/>
      <c r="F30" s="84"/>
      <c r="G30" s="227" t="s">
        <v>35</v>
      </c>
      <c r="H30" s="227"/>
      <c r="I30" s="227"/>
      <c r="J30" s="227"/>
      <c r="K30" s="227"/>
      <c r="L30" s="227"/>
      <c r="M30" s="227"/>
      <c r="N30" s="227"/>
      <c r="O30" s="227"/>
    </row>
    <row r="31" spans="1:18" ht="23.25" customHeight="1" x14ac:dyDescent="0.7">
      <c r="A31" s="6"/>
      <c r="B31" s="6"/>
      <c r="C31" s="6"/>
      <c r="D31" s="8"/>
      <c r="E31" s="58"/>
      <c r="F31" s="8"/>
      <c r="G31" s="58" t="s">
        <v>16</v>
      </c>
      <c r="H31" s="58"/>
      <c r="I31" s="130" t="s">
        <v>115</v>
      </c>
      <c r="J31" s="8"/>
      <c r="K31" s="228" t="s">
        <v>28</v>
      </c>
      <c r="L31" s="228"/>
      <c r="M31" s="228"/>
      <c r="N31" s="10"/>
      <c r="O31" s="5"/>
    </row>
    <row r="32" spans="1:18" ht="23.25" customHeight="1" x14ac:dyDescent="0.65">
      <c r="D32" s="10"/>
      <c r="E32" s="85"/>
      <c r="F32" s="10"/>
      <c r="G32" s="85" t="s">
        <v>55</v>
      </c>
      <c r="H32" s="85"/>
      <c r="I32" s="131" t="s">
        <v>116</v>
      </c>
      <c r="J32" s="10"/>
      <c r="K32" s="58" t="s">
        <v>67</v>
      </c>
      <c r="N32" s="10"/>
      <c r="O32" s="11" t="s">
        <v>29</v>
      </c>
    </row>
    <row r="33" spans="1:15" ht="23.25" customHeight="1" x14ac:dyDescent="0.65">
      <c r="D33" s="10"/>
      <c r="E33" s="194"/>
      <c r="F33" s="10"/>
      <c r="G33" s="85" t="s">
        <v>54</v>
      </c>
      <c r="H33" s="85"/>
      <c r="I33" s="131" t="s">
        <v>117</v>
      </c>
      <c r="J33" s="10"/>
      <c r="K33" s="58" t="s">
        <v>68</v>
      </c>
      <c r="L33" s="10"/>
      <c r="M33" s="85" t="s">
        <v>32</v>
      </c>
      <c r="N33" s="10"/>
      <c r="O33" s="11" t="s">
        <v>30</v>
      </c>
    </row>
    <row r="34" spans="1:15" ht="23.25" customHeight="1" x14ac:dyDescent="0.7">
      <c r="A34" s="6"/>
      <c r="B34" s="6"/>
      <c r="C34" s="6"/>
      <c r="D34" s="6"/>
      <c r="E34" s="6"/>
      <c r="F34" s="6"/>
      <c r="G34" s="229" t="s">
        <v>15</v>
      </c>
      <c r="H34" s="229"/>
      <c r="I34" s="229"/>
      <c r="J34" s="229"/>
      <c r="K34" s="229"/>
      <c r="L34" s="229"/>
      <c r="M34" s="229"/>
      <c r="N34" s="229"/>
      <c r="O34" s="229"/>
    </row>
    <row r="35" spans="1:15" ht="23.25" customHeight="1" x14ac:dyDescent="0.7">
      <c r="A35" s="73" t="s">
        <v>150</v>
      </c>
      <c r="B35" s="6"/>
      <c r="C35" s="6"/>
      <c r="D35" s="195"/>
      <c r="E35" s="6"/>
      <c r="F35" s="195"/>
      <c r="G35" s="6"/>
      <c r="H35" s="6"/>
      <c r="I35" s="6"/>
      <c r="J35" s="195"/>
      <c r="K35" s="195"/>
      <c r="L35" s="195"/>
      <c r="M35" s="195"/>
      <c r="N35" s="195"/>
      <c r="O35" s="195"/>
    </row>
    <row r="36" spans="1:15" ht="23.25" customHeight="1" x14ac:dyDescent="0.7">
      <c r="A36" s="6" t="s">
        <v>151</v>
      </c>
      <c r="B36" s="6"/>
      <c r="C36" s="6"/>
      <c r="D36" s="195"/>
      <c r="E36" s="40"/>
      <c r="F36" s="195"/>
      <c r="G36" s="31">
        <v>300000000</v>
      </c>
      <c r="H36" s="31"/>
      <c r="I36" s="31">
        <v>137109509</v>
      </c>
      <c r="J36" s="28"/>
      <c r="K36" s="31">
        <v>5888303</v>
      </c>
      <c r="L36" s="28"/>
      <c r="M36" s="36">
        <v>161622580</v>
      </c>
      <c r="N36" s="28"/>
      <c r="O36" s="31">
        <v>604620392</v>
      </c>
    </row>
    <row r="37" spans="1:15" ht="12" customHeight="1" x14ac:dyDescent="0.7">
      <c r="A37" s="5"/>
      <c r="B37" s="5"/>
      <c r="C37" s="63"/>
      <c r="D37" s="28"/>
      <c r="E37" s="40"/>
      <c r="F37" s="28"/>
      <c r="G37" s="34"/>
      <c r="H37" s="34"/>
      <c r="I37" s="34"/>
      <c r="J37" s="28"/>
      <c r="K37" s="34"/>
      <c r="L37" s="28"/>
      <c r="M37" s="37"/>
      <c r="N37" s="28"/>
      <c r="O37" s="31"/>
    </row>
    <row r="38" spans="1:15" ht="23.25" hidden="1" customHeight="1" x14ac:dyDescent="0.7">
      <c r="A38" s="62" t="s">
        <v>104</v>
      </c>
      <c r="B38" s="63"/>
      <c r="C38" s="6"/>
      <c r="D38" s="28"/>
      <c r="E38" s="40"/>
      <c r="F38" s="28"/>
      <c r="G38" s="31"/>
      <c r="H38" s="31"/>
      <c r="I38" s="31"/>
      <c r="J38" s="28"/>
      <c r="K38" s="31"/>
      <c r="L38" s="28"/>
      <c r="M38" s="36"/>
      <c r="N38" s="28"/>
      <c r="O38" s="31"/>
    </row>
    <row r="39" spans="1:15" ht="23.25" hidden="1" customHeight="1" x14ac:dyDescent="0.7">
      <c r="A39" s="5"/>
      <c r="B39" s="64" t="s">
        <v>72</v>
      </c>
      <c r="C39" s="6"/>
      <c r="D39" s="28"/>
      <c r="E39" s="40"/>
      <c r="F39" s="28"/>
      <c r="G39" s="34"/>
      <c r="H39" s="34"/>
      <c r="I39" s="34"/>
      <c r="J39" s="28"/>
      <c r="K39" s="34"/>
      <c r="L39" s="28"/>
      <c r="M39" s="37"/>
      <c r="N39" s="28"/>
      <c r="O39" s="31"/>
    </row>
    <row r="40" spans="1:15" ht="23.25" hidden="1" customHeight="1" x14ac:dyDescent="0.7">
      <c r="A40" s="5"/>
      <c r="B40" s="5"/>
      <c r="C40" s="63" t="s">
        <v>101</v>
      </c>
      <c r="D40" s="28"/>
      <c r="E40" s="40">
        <v>9</v>
      </c>
      <c r="F40" s="28"/>
      <c r="G40" s="34"/>
      <c r="H40" s="34"/>
      <c r="I40" s="34"/>
      <c r="J40" s="28"/>
      <c r="K40" s="86"/>
      <c r="L40" s="28"/>
      <c r="M40" s="86"/>
      <c r="N40" s="28"/>
      <c r="O40" s="34"/>
    </row>
    <row r="41" spans="1:15" ht="23.25" hidden="1" customHeight="1" x14ac:dyDescent="0.7">
      <c r="A41" s="5"/>
      <c r="B41" s="5"/>
      <c r="C41" s="63" t="s">
        <v>85</v>
      </c>
      <c r="D41" s="28"/>
      <c r="E41" s="40">
        <v>13</v>
      </c>
      <c r="F41" s="28"/>
      <c r="G41" s="86"/>
      <c r="H41" s="86"/>
      <c r="I41" s="86"/>
      <c r="J41" s="28"/>
      <c r="K41" s="86"/>
      <c r="L41" s="28"/>
      <c r="M41" s="34"/>
      <c r="N41" s="28"/>
      <c r="O41" s="34"/>
    </row>
    <row r="42" spans="1:15" ht="23.25" hidden="1" customHeight="1" x14ac:dyDescent="0.7">
      <c r="A42" s="62" t="s">
        <v>71</v>
      </c>
      <c r="B42" s="5"/>
      <c r="C42" s="63"/>
      <c r="D42" s="28"/>
      <c r="E42" s="40"/>
      <c r="F42" s="28"/>
      <c r="G42" s="105"/>
      <c r="H42" s="132"/>
      <c r="I42" s="105"/>
      <c r="J42" s="28"/>
      <c r="K42" s="105"/>
      <c r="L42" s="28"/>
      <c r="M42" s="105"/>
      <c r="N42" s="28"/>
      <c r="O42" s="105"/>
    </row>
    <row r="43" spans="1:15" ht="23.25" hidden="1" customHeight="1" x14ac:dyDescent="0.7">
      <c r="A43" s="5"/>
      <c r="B43" s="5"/>
      <c r="C43" s="63"/>
      <c r="D43" s="28"/>
      <c r="E43" s="40"/>
      <c r="F43" s="28"/>
      <c r="G43" s="34"/>
      <c r="H43" s="34"/>
      <c r="I43" s="34"/>
      <c r="J43" s="28"/>
      <c r="K43" s="34"/>
      <c r="L43" s="28"/>
      <c r="M43" s="37"/>
      <c r="N43" s="28"/>
      <c r="O43" s="31"/>
    </row>
    <row r="44" spans="1:15" ht="23.25" customHeight="1" x14ac:dyDescent="0.7">
      <c r="A44" s="62" t="s">
        <v>86</v>
      </c>
      <c r="B44" s="5"/>
      <c r="C44" s="63"/>
      <c r="D44" s="28"/>
      <c r="E44" s="40"/>
      <c r="F44" s="28"/>
      <c r="G44" s="34"/>
      <c r="H44" s="34"/>
      <c r="I44" s="34"/>
      <c r="J44" s="28"/>
      <c r="K44" s="34"/>
      <c r="L44" s="28"/>
      <c r="M44" s="37"/>
      <c r="N44" s="28"/>
      <c r="O44" s="31"/>
    </row>
    <row r="45" spans="1:15" ht="23.25" customHeight="1" x14ac:dyDescent="0.7">
      <c r="A45" s="5"/>
      <c r="B45" s="65" t="s">
        <v>91</v>
      </c>
      <c r="C45" s="63"/>
      <c r="D45" s="28"/>
      <c r="E45" s="40"/>
      <c r="F45" s="28"/>
      <c r="G45" s="37">
        <v>0</v>
      </c>
      <c r="H45" s="37"/>
      <c r="I45" s="37">
        <v>0</v>
      </c>
      <c r="J45" s="28"/>
      <c r="K45" s="37">
        <v>0</v>
      </c>
      <c r="L45" s="28"/>
      <c r="M45" s="37">
        <f>PL!H47</f>
        <v>686752</v>
      </c>
      <c r="N45" s="28"/>
      <c r="O45" s="37">
        <f>SUM(G45:N45)</f>
        <v>686752</v>
      </c>
    </row>
    <row r="46" spans="1:15" ht="23.25" customHeight="1" x14ac:dyDescent="0.7">
      <c r="B46" s="65" t="s">
        <v>53</v>
      </c>
      <c r="D46" s="32"/>
      <c r="E46" s="37"/>
      <c r="F46" s="32"/>
      <c r="G46" s="37">
        <v>0</v>
      </c>
      <c r="H46" s="37"/>
      <c r="I46" s="37">
        <v>0</v>
      </c>
      <c r="J46" s="29"/>
      <c r="K46" s="37">
        <v>0</v>
      </c>
      <c r="L46" s="32"/>
      <c r="M46" s="37">
        <v>0</v>
      </c>
      <c r="N46" s="29"/>
      <c r="O46" s="37">
        <f>SUM(G46:N46)</f>
        <v>0</v>
      </c>
    </row>
    <row r="47" spans="1:15" ht="23.25" customHeight="1" x14ac:dyDescent="0.7">
      <c r="A47" s="62" t="s">
        <v>74</v>
      </c>
      <c r="B47" s="65"/>
      <c r="D47" s="32"/>
      <c r="E47" s="37"/>
      <c r="F47" s="32"/>
      <c r="G47" s="105">
        <f>SUM(G45:G46)</f>
        <v>0</v>
      </c>
      <c r="H47" s="132"/>
      <c r="I47" s="105">
        <f>SUM(I45:I46)</f>
        <v>0</v>
      </c>
      <c r="J47" s="29"/>
      <c r="K47" s="105">
        <f>SUM(K45:K46)</f>
        <v>0</v>
      </c>
      <c r="L47" s="32"/>
      <c r="M47" s="105">
        <f>SUM(M45:M46)</f>
        <v>686752</v>
      </c>
      <c r="N47" s="29"/>
      <c r="O47" s="105">
        <f>SUM(O45:O46)</f>
        <v>686752</v>
      </c>
    </row>
    <row r="48" spans="1:15" ht="23.25" hidden="1" customHeight="1" x14ac:dyDescent="0.7">
      <c r="A48" s="69" t="s">
        <v>73</v>
      </c>
      <c r="B48" s="65"/>
      <c r="D48" s="32"/>
      <c r="E48" s="37"/>
      <c r="F48" s="32"/>
      <c r="G48" s="37">
        <v>0</v>
      </c>
      <c r="H48" s="37"/>
      <c r="I48" s="37">
        <v>0</v>
      </c>
      <c r="J48" s="32"/>
      <c r="K48" s="37">
        <v>0</v>
      </c>
      <c r="L48" s="32"/>
      <c r="M48" s="33">
        <v>0</v>
      </c>
      <c r="N48" s="29"/>
      <c r="O48" s="31">
        <v>0</v>
      </c>
    </row>
    <row r="49" spans="1:15" ht="12" customHeight="1" x14ac:dyDescent="0.7">
      <c r="A49" s="5"/>
      <c r="B49" s="5"/>
      <c r="C49" s="63"/>
      <c r="D49" s="28"/>
      <c r="E49" s="40"/>
      <c r="F49" s="28"/>
      <c r="G49" s="34"/>
      <c r="H49" s="34"/>
      <c r="I49" s="34"/>
      <c r="J49" s="28"/>
      <c r="K49" s="34"/>
      <c r="L49" s="28"/>
      <c r="M49" s="37"/>
      <c r="N49" s="28"/>
      <c r="O49" s="31"/>
    </row>
    <row r="50" spans="1:15" ht="23.25" customHeight="1" thickBot="1" x14ac:dyDescent="0.75">
      <c r="A50" s="6" t="s">
        <v>152</v>
      </c>
      <c r="B50" s="6"/>
      <c r="C50" s="6"/>
      <c r="D50" s="28"/>
      <c r="E50" s="40"/>
      <c r="F50" s="28"/>
      <c r="G50" s="49">
        <f>G36+G42</f>
        <v>300000000</v>
      </c>
      <c r="H50" s="31"/>
      <c r="I50" s="49">
        <f>I36+I42</f>
        <v>137109509</v>
      </c>
      <c r="J50" s="28"/>
      <c r="K50" s="49">
        <f>K36</f>
        <v>5888303</v>
      </c>
      <c r="L50" s="28"/>
      <c r="M50" s="49">
        <f>M144+M36+M42+M47</f>
        <v>162309332</v>
      </c>
      <c r="N50" s="28"/>
      <c r="O50" s="49">
        <f>O144+O36+O42+O47</f>
        <v>605307144</v>
      </c>
    </row>
    <row r="51" spans="1:15" ht="23.25" customHeight="1" thickTop="1" x14ac:dyDescent="0.65"/>
    <row r="52" spans="1:15" ht="23.25" customHeight="1" x14ac:dyDescent="0.65">
      <c r="G52" s="71">
        <f>G50-BS!H73</f>
        <v>0</v>
      </c>
      <c r="I52" s="71">
        <f>'SH-Separate Q1''22'!I50-BS!H74</f>
        <v>0</v>
      </c>
      <c r="K52" s="14">
        <f>K50-BS!H79</f>
        <v>0</v>
      </c>
      <c r="M52" s="14">
        <f>M50-BS!H80</f>
        <v>0</v>
      </c>
      <c r="O52" s="7">
        <f>O50-BS!H83</f>
        <v>0</v>
      </c>
    </row>
  </sheetData>
  <mergeCells count="6">
    <mergeCell ref="G30:O30"/>
    <mergeCell ref="K31:M31"/>
    <mergeCell ref="G34:O34"/>
    <mergeCell ref="G8:O8"/>
    <mergeCell ref="G4:O4"/>
    <mergeCell ref="K5:M5"/>
  </mergeCells>
  <pageMargins left="0.8" right="0.8" top="0.48" bottom="0.5" header="0.5" footer="0.5"/>
  <pageSetup paperSize="9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3"/>
  <sheetViews>
    <sheetView tabSelected="1" view="pageBreakPreview" topLeftCell="D21" zoomScaleNormal="70" zoomScaleSheetLayoutView="100" workbookViewId="0">
      <selection activeCell="J32" sqref="J32"/>
    </sheetView>
  </sheetViews>
  <sheetFormatPr defaultColWidth="9.09765625" defaultRowHeight="21.5" x14ac:dyDescent="0.65"/>
  <cols>
    <col min="1" max="1" width="2" style="17" customWidth="1"/>
    <col min="2" max="6" width="2.69921875" style="17" customWidth="1"/>
    <col min="7" max="7" width="26.8984375" style="17" customWidth="1"/>
    <col min="8" max="8" width="4.3984375" style="18" customWidth="1"/>
    <col min="9" max="9" width="3" style="19" customWidth="1"/>
    <col min="10" max="10" width="13.09765625" style="20" bestFit="1" customWidth="1"/>
    <col min="11" max="11" width="1.09765625" style="21" customWidth="1"/>
    <col min="12" max="12" width="14" style="20" customWidth="1"/>
    <col min="13" max="13" width="1.09765625" style="19" customWidth="1"/>
    <col min="14" max="14" width="14" style="20" customWidth="1"/>
    <col min="15" max="15" width="1.09765625" style="82" customWidth="1"/>
    <col min="16" max="16" width="14" style="20" customWidth="1"/>
    <col min="17" max="17" width="15.59765625" style="16" bestFit="1" customWidth="1"/>
    <col min="18" max="18" width="15.3984375" style="16" customWidth="1"/>
    <col min="19" max="19" width="19" style="16" bestFit="1" customWidth="1"/>
    <col min="20" max="20" width="2.09765625" style="21" customWidth="1"/>
    <col min="21" max="21" width="16.09765625" style="21" customWidth="1"/>
    <col min="22" max="22" width="1.3984375" style="21" customWidth="1"/>
    <col min="23" max="23" width="16.09765625" style="21" customWidth="1"/>
    <col min="24" max="16384" width="9.09765625" style="21"/>
  </cols>
  <sheetData>
    <row r="1" spans="1:23" ht="23" x14ac:dyDescent="0.7">
      <c r="A1" s="38" t="s">
        <v>107</v>
      </c>
      <c r="B1" s="2"/>
    </row>
    <row r="2" spans="1:23" ht="23" x14ac:dyDescent="0.7">
      <c r="A2" s="2" t="s">
        <v>79</v>
      </c>
      <c r="B2" s="2"/>
      <c r="J2" s="21"/>
      <c r="L2" s="21"/>
      <c r="N2" s="21"/>
      <c r="O2" s="76"/>
      <c r="P2" s="21"/>
    </row>
    <row r="3" spans="1:23" ht="23" x14ac:dyDescent="0.7">
      <c r="A3" s="2"/>
      <c r="B3" s="2"/>
      <c r="J3" s="21"/>
      <c r="L3" s="21"/>
      <c r="N3" s="21"/>
      <c r="O3" s="76"/>
      <c r="P3" s="21"/>
      <c r="S3" s="116"/>
    </row>
    <row r="4" spans="1:23" ht="22" x14ac:dyDescent="0.7">
      <c r="A4" s="6"/>
      <c r="B4" s="6"/>
      <c r="J4" s="222" t="s">
        <v>34</v>
      </c>
      <c r="K4" s="222"/>
      <c r="L4" s="222"/>
      <c r="N4" s="222" t="s">
        <v>35</v>
      </c>
      <c r="O4" s="222"/>
      <c r="P4" s="222"/>
      <c r="S4" s="116"/>
    </row>
    <row r="5" spans="1:23" ht="22.25" customHeight="1" x14ac:dyDescent="0.7">
      <c r="A5" s="6"/>
      <c r="B5" s="6"/>
      <c r="J5" s="224" t="s">
        <v>145</v>
      </c>
      <c r="K5" s="226"/>
      <c r="L5" s="226"/>
      <c r="N5" s="226" t="s">
        <v>145</v>
      </c>
      <c r="O5" s="226"/>
      <c r="P5" s="226"/>
      <c r="S5" s="116"/>
      <c r="U5" s="118"/>
      <c r="V5" s="19"/>
      <c r="W5" s="118"/>
    </row>
    <row r="6" spans="1:23" ht="22" x14ac:dyDescent="0.7">
      <c r="A6" s="6"/>
      <c r="B6" s="6"/>
      <c r="J6" s="224" t="s">
        <v>111</v>
      </c>
      <c r="K6" s="225"/>
      <c r="L6" s="225"/>
      <c r="N6" s="224" t="s">
        <v>111</v>
      </c>
      <c r="O6" s="225"/>
      <c r="P6" s="225"/>
      <c r="S6" s="116"/>
    </row>
    <row r="7" spans="1:23" ht="22" x14ac:dyDescent="0.7">
      <c r="A7" s="6"/>
      <c r="B7" s="6"/>
      <c r="H7" s="79"/>
      <c r="J7" s="72">
        <v>2565</v>
      </c>
      <c r="K7" s="11"/>
      <c r="L7" s="122">
        <v>2564</v>
      </c>
      <c r="N7" s="107">
        <v>2565</v>
      </c>
      <c r="O7" s="11"/>
      <c r="P7" s="122">
        <v>2564</v>
      </c>
    </row>
    <row r="8" spans="1:23" x14ac:dyDescent="0.65">
      <c r="J8" s="230" t="s">
        <v>31</v>
      </c>
      <c r="K8" s="230"/>
      <c r="L8" s="230"/>
      <c r="M8" s="230"/>
      <c r="N8" s="230"/>
      <c r="O8" s="230"/>
      <c r="P8" s="230"/>
    </row>
    <row r="9" spans="1:23" ht="22" x14ac:dyDescent="0.7">
      <c r="A9" s="22" t="s">
        <v>11</v>
      </c>
      <c r="J9" s="13"/>
      <c r="L9" s="13"/>
      <c r="N9" s="13"/>
      <c r="O9" s="83"/>
      <c r="P9" s="13"/>
      <c r="R9" s="117"/>
      <c r="S9" s="116"/>
    </row>
    <row r="10" spans="1:23" x14ac:dyDescent="0.65">
      <c r="A10" s="113" t="s">
        <v>128</v>
      </c>
      <c r="J10" s="25">
        <f>PL!D31</f>
        <v>7311383</v>
      </c>
      <c r="L10" s="25">
        <f>PL!F31</f>
        <v>8722665</v>
      </c>
      <c r="N10" s="25">
        <f>PL!H31</f>
        <v>686752</v>
      </c>
      <c r="O10" s="81"/>
      <c r="P10" s="25">
        <f>PL!J31</f>
        <v>386257</v>
      </c>
      <c r="S10" s="25"/>
      <c r="W10" s="75"/>
    </row>
    <row r="11" spans="1:23" x14ac:dyDescent="0.65">
      <c r="A11" s="39" t="s">
        <v>146</v>
      </c>
      <c r="J11" s="25"/>
      <c r="L11" s="25"/>
      <c r="N11" s="86"/>
      <c r="O11" s="101"/>
      <c r="P11" s="86"/>
      <c r="S11" s="25"/>
      <c r="W11" s="75"/>
    </row>
    <row r="12" spans="1:23" x14ac:dyDescent="0.65">
      <c r="A12" s="111" t="s">
        <v>127</v>
      </c>
      <c r="J12" s="25">
        <v>3792791</v>
      </c>
      <c r="L12" s="25">
        <f>PL!F24</f>
        <v>2763458</v>
      </c>
      <c r="N12" s="86">
        <v>169178</v>
      </c>
      <c r="O12" s="101"/>
      <c r="P12" s="86">
        <f>PL!J24</f>
        <v>96564</v>
      </c>
      <c r="S12" s="25"/>
      <c r="W12" s="75"/>
    </row>
    <row r="13" spans="1:23" x14ac:dyDescent="0.65">
      <c r="A13" s="17" t="s">
        <v>24</v>
      </c>
      <c r="J13" s="25">
        <v>4511538</v>
      </c>
      <c r="L13" s="25">
        <f>PL!F22</f>
        <v>4021531</v>
      </c>
      <c r="N13" s="104">
        <v>0</v>
      </c>
      <c r="O13" s="101"/>
      <c r="P13" s="104">
        <v>0</v>
      </c>
      <c r="S13" s="25"/>
      <c r="W13" s="75"/>
    </row>
    <row r="14" spans="1:23" x14ac:dyDescent="0.65">
      <c r="A14" s="17" t="s">
        <v>61</v>
      </c>
      <c r="J14" s="25">
        <v>12100265</v>
      </c>
      <c r="L14" s="25">
        <v>9790928</v>
      </c>
      <c r="N14" s="86">
        <v>172476</v>
      </c>
      <c r="O14" s="101"/>
      <c r="P14" s="86">
        <v>139417</v>
      </c>
      <c r="S14" s="25"/>
      <c r="W14" s="75"/>
    </row>
    <row r="15" spans="1:23" x14ac:dyDescent="0.65">
      <c r="A15" s="111" t="s">
        <v>105</v>
      </c>
      <c r="J15" s="25"/>
      <c r="L15" s="25"/>
      <c r="N15" s="86"/>
      <c r="O15" s="101"/>
      <c r="P15" s="86"/>
      <c r="R15" s="111"/>
      <c r="S15" s="25"/>
      <c r="U15" s="16"/>
      <c r="W15" s="75"/>
    </row>
    <row r="16" spans="1:23" x14ac:dyDescent="0.65">
      <c r="A16" s="111"/>
      <c r="B16" s="111" t="s">
        <v>106</v>
      </c>
      <c r="J16" s="25">
        <v>186487</v>
      </c>
      <c r="L16" s="25">
        <v>161440</v>
      </c>
      <c r="N16" s="86">
        <v>103192</v>
      </c>
      <c r="O16" s="101"/>
      <c r="P16" s="86">
        <v>93673</v>
      </c>
      <c r="R16" s="112"/>
      <c r="S16" s="25"/>
      <c r="W16" s="75"/>
    </row>
    <row r="17" spans="1:23" x14ac:dyDescent="0.65">
      <c r="A17" s="74" t="s">
        <v>112</v>
      </c>
      <c r="J17" s="25">
        <v>147902</v>
      </c>
      <c r="L17" s="25">
        <v>623961</v>
      </c>
      <c r="N17" s="104">
        <v>0</v>
      </c>
      <c r="O17" s="101"/>
      <c r="P17" s="104">
        <v>0</v>
      </c>
      <c r="S17" s="25"/>
      <c r="W17" s="75"/>
    </row>
    <row r="18" spans="1:23" x14ac:dyDescent="0.65">
      <c r="A18" s="111" t="s">
        <v>155</v>
      </c>
      <c r="J18" s="25">
        <v>-1584650</v>
      </c>
      <c r="L18" s="25">
        <v>-960371</v>
      </c>
      <c r="N18" s="104">
        <v>0</v>
      </c>
      <c r="O18" s="101"/>
      <c r="P18" s="104">
        <v>0</v>
      </c>
      <c r="S18" s="25"/>
      <c r="W18" s="75"/>
    </row>
    <row r="19" spans="1:23" x14ac:dyDescent="0.65">
      <c r="A19" s="17" t="s">
        <v>17</v>
      </c>
      <c r="J19" s="25">
        <v>0</v>
      </c>
      <c r="L19" s="193" t="s">
        <v>88</v>
      </c>
      <c r="N19" s="86">
        <v>-129452</v>
      </c>
      <c r="O19" s="101"/>
      <c r="P19" s="86">
        <v>-16571</v>
      </c>
      <c r="S19" s="25"/>
      <c r="W19" s="75"/>
    </row>
    <row r="20" spans="1:23" x14ac:dyDescent="0.65">
      <c r="A20" s="9"/>
      <c r="J20" s="26">
        <f>SUM(J10:J19)</f>
        <v>26465716</v>
      </c>
      <c r="L20" s="26">
        <f>SUM(L10:L19)</f>
        <v>25123612</v>
      </c>
      <c r="N20" s="26">
        <f>SUM(N10:N19)</f>
        <v>1002146</v>
      </c>
      <c r="O20" s="81"/>
      <c r="P20" s="26">
        <f>SUM(P10:P19)</f>
        <v>699340</v>
      </c>
      <c r="S20" s="25"/>
      <c r="U20" s="16"/>
      <c r="W20" s="75"/>
    </row>
    <row r="21" spans="1:23" x14ac:dyDescent="0.65">
      <c r="A21" s="23" t="s">
        <v>96</v>
      </c>
      <c r="J21" s="25"/>
      <c r="L21" s="25"/>
      <c r="N21" s="25"/>
      <c r="O21" s="81"/>
      <c r="P21" s="25"/>
      <c r="R21" s="117"/>
      <c r="S21" s="25"/>
      <c r="U21" s="16"/>
      <c r="W21" s="75"/>
    </row>
    <row r="22" spans="1:23" x14ac:dyDescent="0.65">
      <c r="A22" s="21" t="s">
        <v>36</v>
      </c>
      <c r="J22" s="25">
        <v>1167996</v>
      </c>
      <c r="L22" s="25">
        <v>593853</v>
      </c>
      <c r="N22" s="104">
        <v>0</v>
      </c>
      <c r="O22" s="101"/>
      <c r="P22" s="104">
        <v>0</v>
      </c>
      <c r="S22" s="25"/>
      <c r="U22" s="16"/>
      <c r="W22" s="75"/>
    </row>
    <row r="23" spans="1:23" x14ac:dyDescent="0.65">
      <c r="A23" s="112" t="s">
        <v>123</v>
      </c>
      <c r="J23" s="25">
        <v>-445749</v>
      </c>
      <c r="L23" s="25">
        <v>-1773994</v>
      </c>
      <c r="N23" s="86">
        <v>-2044606</v>
      </c>
      <c r="O23" s="101"/>
      <c r="P23" s="86">
        <v>-5739979</v>
      </c>
      <c r="S23" s="25"/>
      <c r="U23" s="16"/>
      <c r="W23" s="75"/>
    </row>
    <row r="24" spans="1:23" x14ac:dyDescent="0.65">
      <c r="A24" s="21" t="s">
        <v>37</v>
      </c>
      <c r="J24" s="25">
        <v>846790</v>
      </c>
      <c r="L24" s="25">
        <v>79080672</v>
      </c>
      <c r="N24" s="104">
        <v>0</v>
      </c>
      <c r="O24" s="101"/>
      <c r="P24" s="104">
        <v>0</v>
      </c>
      <c r="S24" s="25"/>
      <c r="U24" s="16"/>
      <c r="W24" s="75"/>
    </row>
    <row r="25" spans="1:23" x14ac:dyDescent="0.65">
      <c r="A25" s="21" t="s">
        <v>38</v>
      </c>
      <c r="J25" s="25">
        <v>-2508731</v>
      </c>
      <c r="L25" s="25">
        <v>-413995</v>
      </c>
      <c r="N25" s="86">
        <v>-118487</v>
      </c>
      <c r="O25" s="81"/>
      <c r="P25" s="25">
        <v>-23025</v>
      </c>
      <c r="S25" s="25"/>
      <c r="U25" s="16"/>
      <c r="W25" s="75"/>
    </row>
    <row r="26" spans="1:23" x14ac:dyDescent="0.65">
      <c r="A26" s="21" t="s">
        <v>42</v>
      </c>
      <c r="J26" s="25">
        <v>-3439020</v>
      </c>
      <c r="L26" s="25">
        <v>-248548</v>
      </c>
      <c r="N26" s="104">
        <v>0</v>
      </c>
      <c r="O26" s="101"/>
      <c r="P26" s="115">
        <v>-99797</v>
      </c>
      <c r="S26" s="25"/>
      <c r="U26" s="16"/>
      <c r="W26" s="75"/>
    </row>
    <row r="27" spans="1:23" x14ac:dyDescent="0.65">
      <c r="A27" s="21" t="s">
        <v>62</v>
      </c>
      <c r="J27" s="25">
        <v>8947945</v>
      </c>
      <c r="L27" s="25">
        <v>-34382701</v>
      </c>
      <c r="N27" s="104">
        <v>0</v>
      </c>
      <c r="O27" s="101"/>
      <c r="P27" s="104">
        <v>0</v>
      </c>
      <c r="S27" s="25"/>
      <c r="U27" s="16"/>
      <c r="W27" s="75"/>
    </row>
    <row r="28" spans="1:23" x14ac:dyDescent="0.65">
      <c r="A28" s="112" t="s">
        <v>124</v>
      </c>
      <c r="J28" s="25">
        <v>2903903</v>
      </c>
      <c r="L28" s="25">
        <v>-894791</v>
      </c>
      <c r="N28" s="86">
        <v>350442</v>
      </c>
      <c r="O28" s="81"/>
      <c r="P28" s="25">
        <v>389653</v>
      </c>
      <c r="S28" s="25"/>
      <c r="U28" s="16"/>
      <c r="W28" s="75"/>
    </row>
    <row r="29" spans="1:23" x14ac:dyDescent="0.65">
      <c r="A29" s="112" t="s">
        <v>87</v>
      </c>
      <c r="J29" s="25">
        <v>-1351403</v>
      </c>
      <c r="L29" s="25">
        <v>2669343</v>
      </c>
      <c r="N29" s="86">
        <v>60969</v>
      </c>
      <c r="O29" s="81"/>
      <c r="P29" s="25">
        <v>55059</v>
      </c>
      <c r="S29" s="25"/>
      <c r="W29" s="75"/>
    </row>
    <row r="30" spans="1:23" x14ac:dyDescent="0.65">
      <c r="A30" s="74" t="s">
        <v>102</v>
      </c>
      <c r="J30" s="26">
        <f>SUM(J20:J29)</f>
        <v>32587447</v>
      </c>
      <c r="L30" s="26">
        <f>SUM(L20:L29)</f>
        <v>69753451</v>
      </c>
      <c r="N30" s="26">
        <f>SUM(N20:N29)</f>
        <v>-749536</v>
      </c>
      <c r="O30" s="81"/>
      <c r="P30" s="26">
        <f>SUM(P20:P29)</f>
        <v>-4718749</v>
      </c>
      <c r="S30" s="25"/>
      <c r="W30" s="75"/>
    </row>
    <row r="31" spans="1:23" x14ac:dyDescent="0.65">
      <c r="A31" s="55" t="s">
        <v>147</v>
      </c>
      <c r="J31" s="25">
        <v>-1974754</v>
      </c>
      <c r="L31" s="25">
        <v>-774830</v>
      </c>
      <c r="N31" s="86">
        <v>-383767</v>
      </c>
      <c r="O31" s="81"/>
      <c r="P31" s="25">
        <v>1082092</v>
      </c>
      <c r="S31" s="25"/>
      <c r="W31" s="75"/>
    </row>
    <row r="32" spans="1:23" ht="22" x14ac:dyDescent="0.7">
      <c r="A32" s="73" t="s">
        <v>103</v>
      </c>
      <c r="J32" s="27">
        <f>SUM(J30:J31)</f>
        <v>30612693</v>
      </c>
      <c r="L32" s="27">
        <f>SUM(L30:L31)</f>
        <v>68978621</v>
      </c>
      <c r="N32" s="27">
        <f>SUM(N30:N31)</f>
        <v>-1133303</v>
      </c>
      <c r="O32" s="28"/>
      <c r="P32" s="27">
        <f>SUM(P30:P31)</f>
        <v>-3636657</v>
      </c>
      <c r="S32" s="25"/>
      <c r="W32" s="75"/>
    </row>
    <row r="33" spans="1:23" ht="23" x14ac:dyDescent="0.7">
      <c r="A33" s="38" t="s">
        <v>107</v>
      </c>
      <c r="B33" s="2"/>
      <c r="W33" s="75"/>
    </row>
    <row r="34" spans="1:23" ht="23" x14ac:dyDescent="0.7">
      <c r="A34" s="2" t="s">
        <v>79</v>
      </c>
      <c r="B34" s="2"/>
      <c r="J34" s="21"/>
      <c r="L34" s="21"/>
      <c r="N34" s="21"/>
      <c r="O34" s="76"/>
      <c r="P34" s="21"/>
      <c r="W34" s="75"/>
    </row>
    <row r="35" spans="1:23" ht="23" x14ac:dyDescent="0.7">
      <c r="A35" s="2"/>
      <c r="B35" s="2"/>
      <c r="J35" s="21"/>
      <c r="L35" s="21"/>
      <c r="N35" s="21"/>
      <c r="O35" s="76"/>
      <c r="P35" s="21"/>
      <c r="W35" s="75"/>
    </row>
    <row r="36" spans="1:23" ht="22" x14ac:dyDescent="0.7">
      <c r="A36" s="6"/>
      <c r="B36" s="6"/>
      <c r="J36" s="222" t="s">
        <v>34</v>
      </c>
      <c r="K36" s="222"/>
      <c r="L36" s="222"/>
      <c r="N36" s="222" t="s">
        <v>35</v>
      </c>
      <c r="O36" s="222"/>
      <c r="P36" s="222"/>
      <c r="S36" s="116"/>
      <c r="W36" s="75"/>
    </row>
    <row r="37" spans="1:23" ht="22.25" customHeight="1" x14ac:dyDescent="0.7">
      <c r="A37" s="6"/>
      <c r="B37" s="6"/>
      <c r="J37" s="224" t="s">
        <v>145</v>
      </c>
      <c r="K37" s="226"/>
      <c r="L37" s="226"/>
      <c r="N37" s="226" t="s">
        <v>145</v>
      </c>
      <c r="O37" s="226"/>
      <c r="P37" s="226"/>
      <c r="S37" s="116"/>
      <c r="W37" s="75"/>
    </row>
    <row r="38" spans="1:23" ht="22" x14ac:dyDescent="0.7">
      <c r="A38" s="6"/>
      <c r="B38" s="6"/>
      <c r="J38" s="224" t="s">
        <v>76</v>
      </c>
      <c r="K38" s="225"/>
      <c r="L38" s="225"/>
      <c r="N38" s="224" t="s">
        <v>76</v>
      </c>
      <c r="O38" s="225"/>
      <c r="P38" s="225"/>
      <c r="S38" s="116"/>
      <c r="W38" s="75"/>
    </row>
    <row r="39" spans="1:23" ht="22" x14ac:dyDescent="0.7">
      <c r="A39" s="6"/>
      <c r="B39" s="6"/>
      <c r="H39" s="79"/>
      <c r="J39" s="140">
        <v>2565</v>
      </c>
      <c r="K39" s="11"/>
      <c r="L39" s="140">
        <v>2564</v>
      </c>
      <c r="N39" s="140">
        <v>2565</v>
      </c>
      <c r="O39" s="11"/>
      <c r="P39" s="140">
        <v>2564</v>
      </c>
      <c r="S39" s="116"/>
      <c r="W39" s="75"/>
    </row>
    <row r="40" spans="1:23" x14ac:dyDescent="0.65">
      <c r="J40" s="230" t="s">
        <v>31</v>
      </c>
      <c r="K40" s="230"/>
      <c r="L40" s="230"/>
      <c r="M40" s="230"/>
      <c r="N40" s="230"/>
      <c r="O40" s="230"/>
      <c r="P40" s="230"/>
      <c r="R40" s="21"/>
      <c r="S40" s="21"/>
      <c r="W40" s="75"/>
    </row>
    <row r="41" spans="1:23" ht="22" x14ac:dyDescent="0.7">
      <c r="A41" s="22" t="s">
        <v>12</v>
      </c>
      <c r="J41" s="25"/>
      <c r="L41" s="25"/>
      <c r="N41" s="25"/>
      <c r="O41" s="81"/>
      <c r="P41" s="25"/>
      <c r="R41" s="117"/>
      <c r="W41" s="75"/>
    </row>
    <row r="42" spans="1:23" x14ac:dyDescent="0.65">
      <c r="A42" s="55" t="s">
        <v>159</v>
      </c>
      <c r="J42" s="25">
        <v>-27775766</v>
      </c>
      <c r="L42" s="25">
        <v>-13256632</v>
      </c>
      <c r="N42" s="104">
        <v>0</v>
      </c>
      <c r="O42" s="101"/>
      <c r="P42" s="104">
        <v>0</v>
      </c>
      <c r="W42" s="75"/>
    </row>
    <row r="43" spans="1:23" x14ac:dyDescent="0.65">
      <c r="A43" s="61" t="s">
        <v>92</v>
      </c>
      <c r="J43" s="25">
        <v>4201325</v>
      </c>
      <c r="L43" s="25">
        <v>2641738</v>
      </c>
      <c r="N43" s="104">
        <v>0</v>
      </c>
      <c r="O43" s="101"/>
      <c r="P43" s="104">
        <v>0</v>
      </c>
      <c r="W43" s="75"/>
    </row>
    <row r="44" spans="1:23" x14ac:dyDescent="0.65">
      <c r="A44" s="61" t="s">
        <v>98</v>
      </c>
      <c r="J44" s="25">
        <v>-338390</v>
      </c>
      <c r="K44" s="76"/>
      <c r="L44" s="25">
        <v>-132051</v>
      </c>
      <c r="M44" s="77"/>
      <c r="N44" s="86">
        <v>-233590</v>
      </c>
      <c r="O44" s="101"/>
      <c r="P44" s="104">
        <v>0</v>
      </c>
      <c r="W44" s="75"/>
    </row>
    <row r="45" spans="1:23" x14ac:dyDescent="0.65">
      <c r="A45" s="55" t="s">
        <v>148</v>
      </c>
      <c r="J45" s="104">
        <v>0</v>
      </c>
      <c r="L45" s="104">
        <v>0</v>
      </c>
      <c r="N45" s="104">
        <v>0</v>
      </c>
      <c r="O45" s="81"/>
      <c r="P45" s="25">
        <v>-10000000</v>
      </c>
      <c r="R45" s="117"/>
      <c r="W45" s="75"/>
    </row>
    <row r="46" spans="1:23" x14ac:dyDescent="0.65">
      <c r="A46" s="61" t="s">
        <v>17</v>
      </c>
      <c r="J46" s="213">
        <v>0</v>
      </c>
      <c r="L46" s="213">
        <v>0</v>
      </c>
      <c r="N46" s="193">
        <v>129452</v>
      </c>
      <c r="O46" s="101"/>
      <c r="P46" s="102">
        <v>8493</v>
      </c>
      <c r="W46" s="75"/>
    </row>
    <row r="47" spans="1:23" ht="22" x14ac:dyDescent="0.7">
      <c r="A47" s="73" t="s">
        <v>156</v>
      </c>
      <c r="J47" s="80">
        <f>SUM(J42:K46)</f>
        <v>-23912831</v>
      </c>
      <c r="L47" s="80">
        <f>SUM(L42:M46)</f>
        <v>-10746945</v>
      </c>
      <c r="N47" s="110">
        <f>SUM(N42:N46)</f>
        <v>-104138</v>
      </c>
      <c r="O47" s="101"/>
      <c r="P47" s="110">
        <f>SUM(P42:P46)</f>
        <v>-9991507</v>
      </c>
      <c r="W47" s="75"/>
    </row>
    <row r="48" spans="1:23" ht="22" x14ac:dyDescent="0.7">
      <c r="A48" s="24"/>
      <c r="J48" s="28"/>
      <c r="L48" s="28"/>
      <c r="N48" s="28"/>
      <c r="O48" s="28"/>
      <c r="P48" s="28"/>
    </row>
    <row r="49" spans="1:23" ht="22" x14ac:dyDescent="0.7">
      <c r="A49" s="22" t="s">
        <v>13</v>
      </c>
      <c r="J49" s="28"/>
      <c r="L49" s="28"/>
      <c r="N49" s="28"/>
      <c r="O49" s="28"/>
      <c r="P49" s="28"/>
      <c r="R49" s="117"/>
      <c r="S49" s="21"/>
      <c r="W49" s="75"/>
    </row>
    <row r="50" spans="1:23" x14ac:dyDescent="0.65">
      <c r="A50" s="113" t="s">
        <v>132</v>
      </c>
      <c r="J50" s="25">
        <v>580000000</v>
      </c>
      <c r="L50" s="81">
        <v>260000000</v>
      </c>
      <c r="N50" s="216">
        <v>0</v>
      </c>
      <c r="O50" s="101"/>
      <c r="P50" s="216">
        <v>0</v>
      </c>
      <c r="W50" s="75"/>
    </row>
    <row r="51" spans="1:23" x14ac:dyDescent="0.65">
      <c r="A51" s="113" t="s">
        <v>133</v>
      </c>
      <c r="J51" s="25">
        <v>-624050000</v>
      </c>
      <c r="L51" s="81">
        <v>-351550000</v>
      </c>
      <c r="N51" s="216">
        <v>0</v>
      </c>
      <c r="O51" s="101"/>
      <c r="P51" s="216">
        <v>0</v>
      </c>
      <c r="U51" s="75"/>
      <c r="W51" s="75"/>
    </row>
    <row r="52" spans="1:23" x14ac:dyDescent="0.65">
      <c r="A52" s="112" t="s">
        <v>122</v>
      </c>
      <c r="B52" s="133"/>
      <c r="J52" s="25">
        <v>-2124700</v>
      </c>
      <c r="L52" s="81">
        <v>-968325</v>
      </c>
      <c r="N52" s="216">
        <v>0</v>
      </c>
      <c r="O52" s="101"/>
      <c r="P52" s="216">
        <v>0</v>
      </c>
      <c r="R52" s="113"/>
      <c r="W52" s="75"/>
    </row>
    <row r="53" spans="1:23" x14ac:dyDescent="0.65">
      <c r="A53" s="61" t="s">
        <v>99</v>
      </c>
      <c r="J53" s="119">
        <v>-3014983</v>
      </c>
      <c r="L53" s="119">
        <v>-3388536</v>
      </c>
      <c r="N53" s="217">
        <v>0</v>
      </c>
      <c r="O53" s="101"/>
      <c r="P53" s="217">
        <v>0</v>
      </c>
      <c r="W53" s="75"/>
    </row>
    <row r="54" spans="1:23" ht="22" x14ac:dyDescent="0.7">
      <c r="A54" s="73" t="s">
        <v>157</v>
      </c>
      <c r="B54" s="24"/>
      <c r="J54" s="80">
        <f>SUM(J50:J53)</f>
        <v>-49189683</v>
      </c>
      <c r="L54" s="80">
        <f>SUM(L50:L53)</f>
        <v>-95906861</v>
      </c>
      <c r="M54" s="21"/>
      <c r="N54" s="214">
        <f>SUM(N50:N53)</f>
        <v>0</v>
      </c>
      <c r="O54" s="101"/>
      <c r="P54" s="214">
        <f>SUM(P50:P53)</f>
        <v>0</v>
      </c>
      <c r="W54" s="75"/>
    </row>
    <row r="55" spans="1:23" ht="22" x14ac:dyDescent="0.7">
      <c r="A55" s="24"/>
      <c r="J55" s="28"/>
      <c r="L55" s="28"/>
      <c r="N55" s="28"/>
      <c r="O55" s="28"/>
      <c r="P55" s="28"/>
      <c r="W55" s="75"/>
    </row>
    <row r="56" spans="1:23" ht="22" x14ac:dyDescent="0.7">
      <c r="A56" s="6" t="s">
        <v>158</v>
      </c>
      <c r="J56" s="28">
        <f>SUM(J32,J47,J54)</f>
        <v>-42489821</v>
      </c>
      <c r="L56" s="28">
        <f>SUM(L32,L47,L54)</f>
        <v>-37675185</v>
      </c>
      <c r="N56" s="28">
        <f>SUM(N32,N47,N54)</f>
        <v>-1237441</v>
      </c>
      <c r="O56" s="28"/>
      <c r="P56" s="28">
        <f>SUM(P32,P47,P54)</f>
        <v>-13628164</v>
      </c>
      <c r="W56" s="16"/>
    </row>
    <row r="57" spans="1:23" x14ac:dyDescent="0.65">
      <c r="A57" s="111" t="s">
        <v>109</v>
      </c>
      <c r="J57" s="119">
        <v>169628015</v>
      </c>
      <c r="L57" s="37">
        <v>162539975</v>
      </c>
      <c r="N57" s="86">
        <v>12024656</v>
      </c>
      <c r="O57" s="66"/>
      <c r="P57" s="37">
        <v>58226429</v>
      </c>
      <c r="W57" s="75"/>
    </row>
    <row r="58" spans="1:23" ht="22.5" thickBot="1" x14ac:dyDescent="0.75">
      <c r="A58" s="24" t="s">
        <v>110</v>
      </c>
      <c r="J58" s="30">
        <f>SUM(J56:J57)</f>
        <v>127138194</v>
      </c>
      <c r="L58" s="30">
        <f>SUM(L56:L57)</f>
        <v>124864790</v>
      </c>
      <c r="N58" s="30">
        <f>SUM(N56:N57)</f>
        <v>10787215</v>
      </c>
      <c r="O58" s="28"/>
      <c r="P58" s="30">
        <f>SUM(P56:P57)</f>
        <v>44598265</v>
      </c>
      <c r="W58" s="75"/>
    </row>
    <row r="59" spans="1:23" ht="22" thickTop="1" x14ac:dyDescent="0.65">
      <c r="N59" s="16"/>
      <c r="P59" s="16"/>
      <c r="W59" s="75"/>
    </row>
    <row r="60" spans="1:23" ht="22" x14ac:dyDescent="0.7">
      <c r="A60" s="60" t="s">
        <v>63</v>
      </c>
      <c r="J60" s="37"/>
      <c r="L60" s="37"/>
      <c r="M60" s="21"/>
      <c r="N60" s="16"/>
      <c r="O60" s="78"/>
      <c r="P60" s="16"/>
      <c r="W60" s="75"/>
    </row>
    <row r="61" spans="1:23" x14ac:dyDescent="0.65">
      <c r="A61" s="17" t="s">
        <v>97</v>
      </c>
      <c r="J61" s="86">
        <v>4231251.43</v>
      </c>
      <c r="L61" s="86">
        <v>3234682</v>
      </c>
      <c r="N61" s="86">
        <v>0</v>
      </c>
      <c r="O61" s="101"/>
      <c r="P61" s="86" t="s">
        <v>88</v>
      </c>
      <c r="W61" s="75"/>
    </row>
    <row r="62" spans="1:23" x14ac:dyDescent="0.65">
      <c r="J62" s="16"/>
      <c r="L62" s="16"/>
      <c r="N62" s="16"/>
      <c r="O62" s="78"/>
      <c r="P62" s="16"/>
      <c r="R62" s="21"/>
      <c r="S62" s="21"/>
    </row>
    <row r="63" spans="1:23" x14ac:dyDescent="0.65">
      <c r="J63" s="20">
        <f>J58-BS!D10</f>
        <v>0</v>
      </c>
      <c r="N63" s="20">
        <f>N58-BS!H10</f>
        <v>0</v>
      </c>
    </row>
  </sheetData>
  <mergeCells count="14">
    <mergeCell ref="J40:P40"/>
    <mergeCell ref="J4:L4"/>
    <mergeCell ref="N4:P4"/>
    <mergeCell ref="J8:P8"/>
    <mergeCell ref="J36:L36"/>
    <mergeCell ref="N36:P36"/>
    <mergeCell ref="J5:L5"/>
    <mergeCell ref="J6:L6"/>
    <mergeCell ref="N5:P5"/>
    <mergeCell ref="N6:P6"/>
    <mergeCell ref="J37:L37"/>
    <mergeCell ref="N37:P37"/>
    <mergeCell ref="J38:L38"/>
    <mergeCell ref="N38:P38"/>
  </mergeCells>
  <pageMargins left="0.8" right="0.7" top="0.48" bottom="0.5" header="0.5" footer="0.5"/>
  <pageSetup paperSize="9" scale="90" firstPageNumber="1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 Q1'22</vt:lpstr>
      <vt:lpstr>SH-Separate Q1'22</vt:lpstr>
      <vt:lpstr>CF</vt:lpstr>
      <vt:lpstr>BS!Print_Area</vt:lpstr>
      <vt:lpstr>CF!Print_Area</vt:lpstr>
      <vt:lpstr>PL!Print_Area</vt:lpstr>
      <vt:lpstr>'SH-Conso Q1''22'!Print_Area</vt:lpstr>
      <vt:lpstr>'SH-Separate Q1''22'!Print_Area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Chanon, Acharamongkol</cp:lastModifiedBy>
  <cp:lastPrinted>2022-05-09T03:48:30Z</cp:lastPrinted>
  <dcterms:created xsi:type="dcterms:W3CDTF">2005-04-08T11:43:47Z</dcterms:created>
  <dcterms:modified xsi:type="dcterms:W3CDTF">2022-05-10T07:41:22Z</dcterms:modified>
</cp:coreProperties>
</file>