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charamongkol\Desktop\Autocorp\Q1\"/>
    </mc:Choice>
  </mc:AlternateContent>
  <xr:revisionPtr revIDLastSave="0" documentId="13_ncr:1_{FC98B2D4-1CFE-46A1-BC57-5A3CDCF8940C}" xr6:coauthVersionLast="47" xr6:coauthVersionMax="47" xr10:uidLastSave="{00000000-0000-0000-0000-000000000000}"/>
  <bookViews>
    <workbookView xWindow="14190" yWindow="4500" windowWidth="14400" windowHeight="7360" tabRatio="816" activeTab="4" xr2:uid="{00000000-000D-0000-FFFF-FFFF00000000}"/>
  </bookViews>
  <sheets>
    <sheet name="BS" sheetId="14" r:id="rId1"/>
    <sheet name="PL" sheetId="6" r:id="rId2"/>
    <sheet name="SH-Conso Q1'22" sheetId="15" r:id="rId3"/>
    <sheet name="SH-Separate Q1'22" sheetId="16" r:id="rId4"/>
    <sheet name="CF" sheetId="17" r:id="rId5"/>
  </sheets>
  <definedNames>
    <definedName name="_xlnm.Print_Area" localSheetId="0">BS!$A$1:$J$94</definedName>
    <definedName name="_xlnm.Print_Area" localSheetId="4">CF!$A$1:$P$65</definedName>
    <definedName name="_xlnm.Print_Area" localSheetId="1">PL!$A$1:$J$52</definedName>
    <definedName name="_xlnm.Print_Area" localSheetId="2">'SH-Conso Q1''22'!$A$1:$U$57</definedName>
    <definedName name="_xlnm.Print_Area" localSheetId="3">'SH-Separate Q1''22'!$A$1:$O$53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17" l="1"/>
  <c r="N21" i="17" l="1"/>
  <c r="O46" i="16"/>
  <c r="O36" i="16"/>
  <c r="M46" i="16"/>
  <c r="H50" i="6"/>
  <c r="H49" i="6"/>
  <c r="D50" i="6"/>
  <c r="D49" i="6"/>
  <c r="H93" i="14"/>
  <c r="D50" i="14"/>
  <c r="F28" i="14" l="1"/>
  <c r="S49" i="15" l="1"/>
  <c r="O49" i="15"/>
  <c r="Q49" i="15" s="1"/>
  <c r="J93" i="14"/>
  <c r="U49" i="15" l="1"/>
  <c r="F93" i="14"/>
  <c r="F57" i="14"/>
  <c r="J89" i="14" l="1"/>
  <c r="J91" i="14" s="1"/>
  <c r="F89" i="14"/>
  <c r="F91" i="14" s="1"/>
  <c r="J57" i="14"/>
  <c r="J59" i="14"/>
  <c r="F50" i="14"/>
  <c r="J28" i="14"/>
  <c r="J30" i="14" s="1"/>
  <c r="J17" i="14"/>
  <c r="F30" i="14"/>
  <c r="F17" i="14"/>
  <c r="H89" i="14"/>
  <c r="H91" i="14" s="1"/>
  <c r="H50" i="14"/>
  <c r="D57" i="14"/>
  <c r="H57" i="14"/>
  <c r="H28" i="14"/>
  <c r="D28" i="14"/>
  <c r="H17" i="14"/>
  <c r="H30" i="14" s="1"/>
  <c r="D17" i="14"/>
  <c r="P50" i="17"/>
  <c r="P21" i="17"/>
  <c r="P32" i="17" s="1"/>
  <c r="P34" i="17" s="1"/>
  <c r="P60" i="17" s="1"/>
  <c r="P62" i="17" s="1"/>
  <c r="L58" i="17"/>
  <c r="L50" i="17"/>
  <c r="L21" i="17"/>
  <c r="L32" i="17" s="1"/>
  <c r="L34" i="17" s="1"/>
  <c r="L60" i="17" s="1"/>
  <c r="L62" i="17" s="1"/>
  <c r="K51" i="16"/>
  <c r="I51" i="16"/>
  <c r="G51" i="16"/>
  <c r="K47" i="16"/>
  <c r="I47" i="16"/>
  <c r="G47" i="16"/>
  <c r="M55" i="15"/>
  <c r="K55" i="15"/>
  <c r="K51" i="15"/>
  <c r="I51" i="15"/>
  <c r="I55" i="15" s="1"/>
  <c r="G51" i="15"/>
  <c r="G55" i="15" s="1"/>
  <c r="S51" i="15"/>
  <c r="S55" i="15" s="1"/>
  <c r="D90" i="14" s="1"/>
  <c r="O51" i="15"/>
  <c r="J50" i="6"/>
  <c r="J20" i="6"/>
  <c r="J14" i="6"/>
  <c r="J22" i="6" s="1"/>
  <c r="J24" i="6" s="1"/>
  <c r="J26" i="6" s="1"/>
  <c r="F50" i="6"/>
  <c r="S21" i="15" s="1"/>
  <c r="F49" i="6"/>
  <c r="F31" i="6"/>
  <c r="F20" i="6"/>
  <c r="F14" i="6"/>
  <c r="F22" i="6" s="1"/>
  <c r="F24" i="6" s="1"/>
  <c r="F26" i="6" s="1"/>
  <c r="F44" i="6" s="1"/>
  <c r="F46" i="6" s="1"/>
  <c r="F51" i="6" l="1"/>
  <c r="O21" i="15"/>
  <c r="F59" i="14"/>
  <c r="H59" i="14"/>
  <c r="D59" i="14"/>
  <c r="D30" i="14"/>
  <c r="U51" i="15"/>
  <c r="U55" i="15" s="1"/>
  <c r="V55" i="15" s="1"/>
  <c r="O55" i="15"/>
  <c r="D88" i="14" s="1"/>
  <c r="D89" i="14" s="1"/>
  <c r="D91" i="14" s="1"/>
  <c r="D93" i="14" s="1"/>
  <c r="D95" i="14" s="1"/>
  <c r="J29" i="6"/>
  <c r="J44" i="6"/>
  <c r="J46" i="6" s="1"/>
  <c r="Q51" i="15" l="1"/>
  <c r="Q55" i="15" s="1"/>
  <c r="J49" i="6"/>
  <c r="J51" i="6" s="1"/>
  <c r="J31" i="6"/>
  <c r="J33" i="6" s="1"/>
  <c r="J50" i="17" l="1"/>
  <c r="N50" i="17"/>
  <c r="F95" i="14" l="1"/>
  <c r="J95" i="14" l="1"/>
  <c r="H95" i="14"/>
  <c r="K25" i="16"/>
  <c r="I25" i="16"/>
  <c r="K21" i="16"/>
  <c r="I21" i="16"/>
  <c r="G21" i="16"/>
  <c r="O20" i="16"/>
  <c r="O16" i="16"/>
  <c r="M16" i="16"/>
  <c r="K16" i="16"/>
  <c r="G16" i="16"/>
  <c r="G25" i="16" s="1"/>
  <c r="O10" i="16"/>
  <c r="M27" i="15"/>
  <c r="K27" i="15"/>
  <c r="K23" i="15"/>
  <c r="I23" i="15"/>
  <c r="I27" i="15" s="1"/>
  <c r="G23" i="15"/>
  <c r="Q22" i="15"/>
  <c r="S23" i="15"/>
  <c r="S27" i="15" s="1"/>
  <c r="Q21" i="15"/>
  <c r="U21" i="15" s="1"/>
  <c r="U18" i="15"/>
  <c r="Q18" i="15"/>
  <c r="O18" i="15"/>
  <c r="G18" i="15"/>
  <c r="G27" i="15" l="1"/>
  <c r="U23" i="15"/>
  <c r="U27" i="15" s="1"/>
  <c r="Q23" i="15"/>
  <c r="O23" i="15"/>
  <c r="O27" i="15" s="1"/>
  <c r="Q27" i="15"/>
  <c r="J58" i="17" l="1"/>
  <c r="H20" i="6" l="1"/>
  <c r="H14" i="6"/>
  <c r="H22" i="6" l="1"/>
  <c r="H24" i="6" s="1"/>
  <c r="H26" i="6" l="1"/>
  <c r="H44" i="6" l="1"/>
  <c r="H31" i="6"/>
  <c r="H33" i="6" s="1"/>
  <c r="H46" i="6" l="1"/>
  <c r="M45" i="16"/>
  <c r="M21" i="16"/>
  <c r="M25" i="16" s="1"/>
  <c r="H51" i="6"/>
  <c r="O45" i="16" l="1"/>
  <c r="O47" i="16" s="1"/>
  <c r="O51" i="16" s="1"/>
  <c r="P51" i="16" s="1"/>
  <c r="M47" i="16"/>
  <c r="M51" i="16" s="1"/>
  <c r="O19" i="16"/>
  <c r="O21" i="16" s="1"/>
  <c r="O25" i="16" s="1"/>
  <c r="N32" i="17"/>
  <c r="N34" i="17" s="1"/>
  <c r="N60" i="17" s="1"/>
  <c r="N62" i="17" s="1"/>
  <c r="N67" i="17" s="1"/>
  <c r="D31" i="6" l="1"/>
  <c r="J32" i="17" l="1"/>
  <c r="J34" i="17" s="1"/>
  <c r="J60" i="17" s="1"/>
  <c r="J62" i="17" s="1"/>
  <c r="J67" i="17" s="1"/>
  <c r="D33" i="6"/>
  <c r="D51" i="6"/>
  <c r="D14" i="6" l="1"/>
  <c r="D20" i="6" l="1"/>
  <c r="D22" i="6" l="1"/>
  <c r="D24" i="6" s="1"/>
  <c r="D26" i="6" l="1"/>
  <c r="D44" i="6" s="1"/>
  <c r="D46" i="6" s="1"/>
</calcChain>
</file>

<file path=xl/sharedStrings.xml><?xml version="1.0" encoding="utf-8"?>
<sst xmlns="http://schemas.openxmlformats.org/spreadsheetml/2006/main" count="374" uniqueCount="169">
  <si>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</si>
  <si>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</si>
  <si>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โอนไปสำรองตามกฎหมาย</t>
  </si>
  <si>
    <t>เงินปันผลให้ผู้ถือหุ้นของบริษัท</t>
  </si>
  <si>
    <t>-</t>
  </si>
  <si>
    <t>เพิ่มหุ้นสามัญ</t>
  </si>
  <si>
    <t>รายการกับผู้ถือหุ้นที่บันทึกโดยตรงเข้าส่วนของผู้ถือหุ้น</t>
  </si>
  <si>
    <t>Statement of financial position</t>
  </si>
  <si>
    <t>31 March</t>
  </si>
  <si>
    <t xml:space="preserve">31 December </t>
  </si>
  <si>
    <t>Consolidated financial statements</t>
  </si>
  <si>
    <t>statements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</si>
  <si>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</si>
  <si>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</si>
  <si>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</si>
  <si>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</si>
  <si>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</si>
  <si>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</si>
  <si>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Inventories</t>
  </si>
  <si>
    <t>Current tax assets</t>
  </si>
  <si>
    <t>Other current assets</t>
  </si>
  <si>
    <t xml:space="preserve">Total current assets </t>
  </si>
  <si>
    <t>Non-current assets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</si>
  <si>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</si>
  <si>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</si>
  <si>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</si>
  <si>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</si>
  <si>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</si>
  <si>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</si>
  <si>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</si>
  <si>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</si>
  <si>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</si>
  <si>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</si>
  <si>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</si>
  <si>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</si>
  <si>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</si>
  <si>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</si>
  <si>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</si>
  <si>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</si>
  <si>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</si>
  <si>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</si>
  <si>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</si>
  <si>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</si>
  <si>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</si>
  <si>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</si>
  <si>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</si>
  <si>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</si>
  <si>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</si>
  <si>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</si>
  <si>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</si>
  <si>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</si>
  <si>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</si>
  <si>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</si>
  <si>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Consolidated financial</t>
  </si>
  <si>
    <t>Separate financial</t>
  </si>
  <si>
    <t xml:space="preserve">Three-month period ended </t>
  </si>
  <si>
    <t>Revenue</t>
  </si>
  <si>
    <t>Revenue from sale and rendering of services</t>
  </si>
  <si>
    <t>Commission income</t>
  </si>
  <si>
    <t>Other income</t>
  </si>
  <si>
    <t>Total revenue</t>
  </si>
  <si>
    <t>Expenses</t>
  </si>
  <si>
    <t>Cost of sales and rendering of services</t>
  </si>
  <si>
    <t>Distribution costs</t>
  </si>
  <si>
    <t xml:space="preserve">Administrative expenses  </t>
  </si>
  <si>
    <t>Finance costs</t>
  </si>
  <si>
    <t>Total expenses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</si>
  <si>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</si>
  <si>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</si>
  <si>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</si>
  <si>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</si>
  <si>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</si>
  <si>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</si>
  <si>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</si>
  <si>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</si>
  <si>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</si>
  <si>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</si>
  <si>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</si>
  <si>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</si>
  <si>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</si>
  <si>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</si>
  <si>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</si>
  <si>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</si>
  <si>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</si>
  <si>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</si>
  <si>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</si>
  <si>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</si>
  <si>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</si>
  <si>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</si>
  <si>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</si>
  <si>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Statement of income (Unaudited)</t>
  </si>
  <si>
    <t>Statement of changes in equity (Unaudited)</t>
  </si>
  <si>
    <t xml:space="preserve">Profit </t>
  </si>
  <si>
    <t>Seperated financial statements</t>
  </si>
  <si>
    <t>Statement of comprehensive income (Unaudited)</t>
  </si>
  <si>
    <t>Comprehensive income for the period</t>
  </si>
  <si>
    <t>Total comprehensive income for the period</t>
  </si>
  <si>
    <t>Share premium</t>
  </si>
  <si>
    <t>Right-of-use assets</t>
  </si>
  <si>
    <t>Current portion of lease liabilities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</si>
  <si>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</si>
  <si>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</si>
  <si>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</si>
  <si>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</si>
  <si>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</si>
  <si>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Trade accounts payable</t>
  </si>
  <si>
    <t xml:space="preserve">Net cash generated from (used in) operating </t>
  </si>
  <si>
    <t xml:space="preserve">Net cash from (used in) operating activities </t>
  </si>
  <si>
    <t>Cash flows from investing activities</t>
  </si>
  <si>
    <t xml:space="preserve">Proceeds from sale of equipment </t>
  </si>
  <si>
    <t>Acquisition of intangible assets</t>
  </si>
  <si>
    <t xml:space="preserve">Interest received  </t>
  </si>
  <si>
    <t>Cash flows from financing activities</t>
  </si>
  <si>
    <t>Interest paid</t>
  </si>
  <si>
    <t>Cash and cash equivalents at 1 January</t>
  </si>
  <si>
    <t>Cash and cash equivalents at 31 March</t>
  </si>
  <si>
    <t>Payable for purchase of plant and equipment</t>
  </si>
  <si>
    <t>Share</t>
  </si>
  <si>
    <t>Premium</t>
  </si>
  <si>
    <t>Other current receivables</t>
  </si>
  <si>
    <t>(Unaudited)</t>
  </si>
  <si>
    <t>Tax expense</t>
  </si>
  <si>
    <t>Profit for the period</t>
  </si>
  <si>
    <t>Profit attributable to:</t>
  </si>
  <si>
    <t>Profits for the period</t>
  </si>
  <si>
    <t>Decrease in bank overdrafts</t>
  </si>
  <si>
    <t>Payment of lease liabilities</t>
  </si>
  <si>
    <t>Lease liabilities</t>
  </si>
  <si>
    <t>Profit before income tax expense</t>
  </si>
  <si>
    <t>Reversal of impairment loss recognised in profit or loss</t>
  </si>
  <si>
    <t>Profit from operating activities</t>
  </si>
  <si>
    <t>Three-month period ended 31 March 2021</t>
  </si>
  <si>
    <t>Balance at 1 January 2021</t>
  </si>
  <si>
    <t>Balance at 31 March 2021</t>
  </si>
  <si>
    <t>Investments in subsidiaries</t>
  </si>
  <si>
    <t xml:space="preserve">Trade accounts payable </t>
  </si>
  <si>
    <t>Other current payables</t>
  </si>
  <si>
    <t xml:space="preserve">Current portion of long-term loans from </t>
  </si>
  <si>
    <t>Current income tax payable</t>
  </si>
  <si>
    <t>Loan to subsidiary</t>
  </si>
  <si>
    <t>Autocorp Holding Public Company Limited and its Subsidiaries</t>
  </si>
  <si>
    <t>Basic earnings per share</t>
  </si>
  <si>
    <t xml:space="preserve">Adjustments to reconcile profit to cash receipts (payments) </t>
  </si>
  <si>
    <t xml:space="preserve">Taxes received (paid) </t>
  </si>
  <si>
    <t>Non-cash transaction</t>
  </si>
  <si>
    <t>Three-month period ended 31 March 2022</t>
  </si>
  <si>
    <t>Balance at 1 January 2022</t>
  </si>
  <si>
    <t>Balance at 31 March 2022</t>
  </si>
  <si>
    <t>Long-term loan to a subsidiary</t>
  </si>
  <si>
    <t xml:space="preserve">  (60,000,000 ordinary shares, </t>
  </si>
  <si>
    <t xml:space="preserve">    par value at Baht 0.5 per share)</t>
  </si>
  <si>
    <t>Other non-current provisions</t>
  </si>
  <si>
    <t xml:space="preserve">   a financial institution</t>
  </si>
  <si>
    <t>Proceeds from loans from a financial institution</t>
  </si>
  <si>
    <t>Repayment of loans from a financial institution</t>
  </si>
  <si>
    <t>2, 7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</si>
  <si>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</si>
  <si>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>Long-term loans from a financial institution</t>
  </si>
  <si>
    <t>Gain on disposal of equipment</t>
  </si>
  <si>
    <t xml:space="preserve">Acquisition of plant and equipment  </t>
  </si>
  <si>
    <t xml:space="preserve">Net cash used in investing activities  </t>
  </si>
  <si>
    <t xml:space="preserve">Net cash used in financing activities  </t>
  </si>
  <si>
    <t>Net decrease in cash and cash equivalents</t>
  </si>
  <si>
    <t>Total comprehensive income attributable to:</t>
  </si>
  <si>
    <t xml:space="preserve">Consolidated </t>
  </si>
  <si>
    <t>financial statements</t>
  </si>
  <si>
    <t>Separate</t>
  </si>
  <si>
    <t>Losses on decline in value of inventories</t>
  </si>
  <si>
    <t>5, 9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</si>
</sst>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B1dd\-mmm"/>
    <numFmt numFmtId="170" formatCode="_(* #,##0.0000_);_(* \(#,##0.0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</cellStyleXfs>
  <cellXfs count="202">
    <xf numFmtId="0" fontId="0" fillId="0" borderId="0" xfId="0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165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0" fontId="12" fillId="0" borderId="0" xfId="0" applyFont="1" applyFill="1" applyAlignment="1"/>
    <xf numFmtId="0" fontId="7" fillId="0" borderId="0" xfId="0" applyFont="1" applyFill="1" applyAlignment="1">
      <alignment horizontal="center" wrapText="1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3" fontId="8" fillId="0" borderId="4" xfId="1" applyFont="1" applyFill="1" applyBorder="1" applyAlignment="1">
      <alignment horizontal="right"/>
    </xf>
    <xf numFmtId="165" fontId="8" fillId="0" borderId="0" xfId="0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3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165" fontId="7" fillId="0" borderId="0" xfId="1" applyNumberFormat="1" applyFont="1" applyFill="1" applyAlignment="1">
      <alignment horizontal="right" vertical="top"/>
    </xf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 applyFill="1" applyAlignment="1"/>
    <xf numFmtId="0" fontId="7" fillId="0" borderId="0" xfId="8" applyFont="1" applyFill="1" applyAlignment="1"/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 applyFill="1" applyAlignment="1"/>
    <xf numFmtId="166" fontId="7" fillId="0" borderId="0" xfId="5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5" applyFont="1" applyFill="1" applyAlignment="1"/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37" fontId="7" fillId="0" borderId="0" xfId="0" applyNumberFormat="1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165" fontId="7" fillId="0" borderId="0" xfId="1" applyNumberFormat="1" applyFont="1"/>
    <xf numFmtId="169" fontId="7" fillId="0" borderId="0" xfId="0" quotePrefix="1" applyNumberFormat="1" applyFont="1" applyAlignment="1">
      <alignment horizontal="center"/>
    </xf>
    <xf numFmtId="0" fontId="14" fillId="0" borderId="0" xfId="0" applyFont="1"/>
    <xf numFmtId="41" fontId="8" fillId="0" borderId="0" xfId="1" applyNumberFormat="1" applyFont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1" fontId="7" fillId="0" borderId="0" xfId="1" applyNumberFormat="1" applyFont="1" applyBorder="1" applyAlignment="1">
      <alignment horizontal="right"/>
    </xf>
    <xf numFmtId="0" fontId="12" fillId="0" borderId="0" xfId="0" applyFont="1"/>
    <xf numFmtId="0" fontId="8" fillId="0" borderId="0" xfId="5" applyFont="1" applyAlignment="1">
      <alignment horizontal="left"/>
    </xf>
    <xf numFmtId="0" fontId="7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43" fontId="7" fillId="0" borderId="0" xfId="1" applyFont="1"/>
    <xf numFmtId="0" fontId="14" fillId="0" borderId="0" xfId="5" applyFont="1" applyAlignment="1">
      <alignment horizontal="left"/>
    </xf>
    <xf numFmtId="43" fontId="7" fillId="0" borderId="0" xfId="1" applyFont="1" applyAlignment="1">
      <alignment horizontal="center"/>
    </xf>
    <xf numFmtId="0" fontId="10" fillId="0" borderId="0" xfId="5" applyFont="1" applyAlignment="1">
      <alignment horizontal="left"/>
    </xf>
    <xf numFmtId="166" fontId="7" fillId="0" borderId="0" xfId="5" applyNumberFormat="1" applyFont="1"/>
    <xf numFmtId="43" fontId="9" fillId="0" borderId="0" xfId="1" applyFont="1"/>
    <xf numFmtId="0" fontId="7" fillId="0" borderId="0" xfId="5" applyFont="1" applyAlignment="1">
      <alignment horizontal="left"/>
    </xf>
    <xf numFmtId="165" fontId="7" fillId="0" borderId="0" xfId="4" applyNumberFormat="1" applyFont="1"/>
    <xf numFmtId="0" fontId="9" fillId="0" borderId="0" xfId="0" applyFont="1"/>
    <xf numFmtId="165" fontId="7" fillId="0" borderId="0" xfId="1" applyNumberFormat="1" applyFont="1" applyAlignment="1">
      <alignment horizontal="right" vertical="top"/>
    </xf>
    <xf numFmtId="0" fontId="9" fillId="0" borderId="0" xfId="4" applyFont="1" applyAlignment="1">
      <alignment horizontal="left"/>
    </xf>
    <xf numFmtId="165" fontId="7" fillId="0" borderId="0" xfId="1" applyNumberFormat="1" applyFont="1" applyAlignment="1">
      <alignment horizontal="right"/>
    </xf>
    <xf numFmtId="165" fontId="7" fillId="0" borderId="5" xfId="1" applyNumberFormat="1" applyFont="1" applyBorder="1"/>
    <xf numFmtId="165" fontId="8" fillId="0" borderId="1" xfId="1" applyNumberFormat="1" applyFont="1" applyBorder="1"/>
    <xf numFmtId="165" fontId="8" fillId="0" borderId="0" xfId="1" applyNumberFormat="1" applyFont="1"/>
    <xf numFmtId="41" fontId="7" fillId="0" borderId="0" xfId="1" applyNumberFormat="1" applyFont="1"/>
    <xf numFmtId="165" fontId="7" fillId="0" borderId="2" xfId="1" applyNumberFormat="1" applyFont="1" applyBorder="1"/>
    <xf numFmtId="165" fontId="7" fillId="0" borderId="2" xfId="1" applyNumberFormat="1" applyFont="1" applyBorder="1" applyAlignment="1">
      <alignment horizontal="right"/>
    </xf>
    <xf numFmtId="165" fontId="8" fillId="0" borderId="2" xfId="1" applyNumberFormat="1" applyFont="1" applyBorder="1"/>
    <xf numFmtId="165" fontId="8" fillId="0" borderId="2" xfId="1" applyNumberFormat="1" applyFont="1" applyBorder="1" applyAlignment="1">
      <alignment horizontal="right"/>
    </xf>
    <xf numFmtId="0" fontId="8" fillId="0" borderId="0" xfId="4" applyFont="1" applyAlignment="1">
      <alignment horizontal="left"/>
    </xf>
    <xf numFmtId="41" fontId="7" fillId="0" borderId="0" xfId="1" applyNumberFormat="1" applyFont="1" applyAlignment="1">
      <alignment horizontal="center"/>
    </xf>
    <xf numFmtId="165" fontId="8" fillId="0" borderId="3" xfId="1" applyNumberFormat="1" applyFont="1" applyBorder="1"/>
    <xf numFmtId="0" fontId="10" fillId="0" borderId="0" xfId="4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0" fontId="9" fillId="0" borderId="0" xfId="4" applyFont="1"/>
    <xf numFmtId="170" fontId="8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8" fillId="0" borderId="5" xfId="0" applyNumberFormat="1" applyFont="1" applyFill="1" applyBorder="1" applyAlignment="1"/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37" fontId="7" fillId="0" borderId="0" xfId="0" applyNumberFormat="1" applyFont="1" applyBorder="1"/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7" fillId="0" borderId="0" xfId="0" applyFont="1" applyBorder="1" applyAlignment="1">
      <alignment horizontal="left"/>
    </xf>
    <xf numFmtId="41" fontId="7" fillId="0" borderId="0" xfId="0" applyNumberFormat="1" applyFont="1" applyBorder="1"/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/>
    <xf numFmtId="0" fontId="9" fillId="0" borderId="0" xfId="0" applyFont="1" applyAlignment="1">
      <alignment horizontal="center"/>
    </xf>
    <xf numFmtId="43" fontId="7" fillId="0" borderId="0" xfId="1" applyFont="1" applyBorder="1"/>
    <xf numFmtId="43" fontId="7" fillId="0" borderId="0" xfId="1" applyFont="1" applyAlignment="1">
      <alignment horizontal="right"/>
    </xf>
    <xf numFmtId="0" fontId="7" fillId="0" borderId="0" xfId="0" applyFont="1" applyFill="1"/>
    <xf numFmtId="0" fontId="7" fillId="0" borderId="0" xfId="4" applyFont="1" applyFill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3" fontId="7" fillId="0" borderId="2" xfId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Fill="1"/>
    <xf numFmtId="0" fontId="16" fillId="0" borderId="0" xfId="0" applyFont="1" applyFill="1"/>
    <xf numFmtId="0" fontId="7" fillId="0" borderId="0" xfId="0" quotePrefix="1" applyFont="1" applyFill="1" applyAlignment="1">
      <alignment horizontal="center"/>
    </xf>
    <xf numFmtId="169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/>
    <xf numFmtId="0" fontId="7" fillId="0" borderId="0" xfId="0" applyFont="1" applyFill="1" applyBorder="1"/>
    <xf numFmtId="37" fontId="7" fillId="0" borderId="0" xfId="0" applyNumberFormat="1" applyFont="1" applyFill="1" applyBorder="1"/>
    <xf numFmtId="43" fontId="7" fillId="0" borderId="0" xfId="1" applyFont="1" applyFill="1" applyBorder="1"/>
    <xf numFmtId="41" fontId="7" fillId="0" borderId="0" xfId="0" applyNumberFormat="1" applyFont="1" applyFill="1" applyBorder="1"/>
    <xf numFmtId="165" fontId="8" fillId="0" borderId="1" xfId="1" applyNumberFormat="1" applyFont="1" applyBorder="1" applyAlignment="1">
      <alignment horizontal="right"/>
    </xf>
    <xf numFmtId="0" fontId="7" fillId="0" borderId="0" xfId="4" applyFont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2">
    <cellStyle name="Comma" xfId="1" builtinId="3"/>
    <cellStyle name="Comma 7 3" xfId="2" xr:uid="{00000000-0005-0000-0000-000001000000}"/>
    <cellStyle name="Normal" xfId="0" builtinId="0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view="pageBreakPreview" zoomScale="70" zoomScaleNormal="90" zoomScaleSheetLayoutView="70" workbookViewId="0">
      <selection activeCell="P59" sqref="P59"/>
    </sheetView>
  </sheetViews>
  <sheetFormatPr defaultColWidth="9.09765625" defaultRowHeight="20" customHeight="1" x14ac:dyDescent="0.3"/>
  <cols>
    <col min="1" max="1" width="42.69921875" style="85" customWidth="1"/>
    <col min="2" max="2" width="6.8984375" style="84" customWidth="1"/>
    <col min="3" max="3" width="1.3984375" style="84" customWidth="1"/>
    <col min="4" max="4" width="16.69921875" style="84" customWidth="1"/>
    <col min="5" max="5" width="1" style="84" customWidth="1"/>
    <col min="6" max="6" width="16.69921875" style="163" customWidth="1"/>
    <col min="7" max="7" width="1.09765625" style="163" customWidth="1"/>
    <col min="8" max="8" width="15.59765625" style="163" customWidth="1"/>
    <col min="9" max="9" width="1" style="163" customWidth="1"/>
    <col min="10" max="10" width="15.59765625" style="163" customWidth="1"/>
    <col min="11" max="16384" width="9.09765625" style="84"/>
  </cols>
  <sheetData>
    <row r="1" spans="1:10" s="80" customFormat="1" ht="20" customHeight="1" x14ac:dyDescent="0.4">
      <c r="A1" s="79" t="s">
        <v>140</v>
      </c>
      <c r="F1" s="176"/>
      <c r="G1" s="176"/>
      <c r="H1" s="176"/>
      <c r="I1" s="176"/>
      <c r="J1" s="176"/>
    </row>
    <row r="2" spans="1:10" s="82" customFormat="1" ht="20" customHeight="1" x14ac:dyDescent="0.35">
      <c r="A2" s="81" t="s">
        <v>7</v>
      </c>
      <c r="F2" s="177"/>
      <c r="G2" s="177"/>
      <c r="H2" s="177"/>
      <c r="I2" s="177"/>
      <c r="J2" s="177"/>
    </row>
    <row r="3" spans="1:10" ht="20" customHeight="1" x14ac:dyDescent="0.3">
      <c r="A3" s="83"/>
    </row>
    <row r="4" spans="1:10" ht="20" customHeight="1" x14ac:dyDescent="0.3">
      <c r="A4" s="83"/>
      <c r="D4" s="188" t="s">
        <v>164</v>
      </c>
      <c r="E4" s="188"/>
      <c r="F4" s="188"/>
      <c r="H4" s="189" t="s">
        <v>166</v>
      </c>
      <c r="I4" s="189"/>
      <c r="J4" s="189"/>
    </row>
    <row r="5" spans="1:10" ht="20" customHeight="1" x14ac:dyDescent="0.3">
      <c r="B5" s="86"/>
      <c r="C5" s="86"/>
      <c r="D5" s="191" t="s">
        <v>165</v>
      </c>
      <c r="E5" s="191"/>
      <c r="F5" s="191"/>
      <c r="G5" s="173"/>
      <c r="H5" s="190" t="s">
        <v>165</v>
      </c>
      <c r="I5" s="190"/>
      <c r="J5" s="190"/>
    </row>
    <row r="6" spans="1:10" ht="20" customHeight="1" x14ac:dyDescent="0.3">
      <c r="B6" s="86"/>
      <c r="C6" s="86"/>
      <c r="D6" s="97" t="s">
        <v>8</v>
      </c>
      <c r="E6" s="86"/>
      <c r="F6" s="178" t="s">
        <v>9</v>
      </c>
      <c r="G6" s="173"/>
      <c r="H6" s="179" t="s">
        <v>8</v>
      </c>
      <c r="I6" s="174"/>
      <c r="J6" s="178" t="s">
        <v>9</v>
      </c>
    </row>
    <row r="7" spans="1:10" ht="20" customHeight="1" x14ac:dyDescent="0.3">
      <c r="A7" s="81" t="s">
        <v>12</v>
      </c>
      <c r="B7" s="87" t="s">
        <v>13</v>
      </c>
      <c r="C7" s="87"/>
      <c r="D7" s="86">
        <v>2022</v>
      </c>
      <c r="E7" s="86"/>
      <c r="F7" s="174">
        <v>2021</v>
      </c>
      <c r="G7" s="174"/>
      <c r="H7" s="174">
        <v>2022</v>
      </c>
      <c r="I7" s="174"/>
      <c r="J7" s="174">
        <v>2021</v>
      </c>
    </row>
    <row r="8" spans="1:10" ht="20" customHeight="1" x14ac:dyDescent="0.3">
      <c r="A8" s="81"/>
      <c r="B8" s="138"/>
      <c r="C8" s="138"/>
      <c r="D8" s="139" t="s">
        <v>120</v>
      </c>
      <c r="E8" s="139"/>
      <c r="F8" s="174"/>
      <c r="G8" s="174"/>
      <c r="H8" s="174" t="s">
        <v>120</v>
      </c>
      <c r="I8" s="174"/>
      <c r="J8" s="174"/>
    </row>
    <row r="9" spans="1:10" ht="20" customHeight="1" x14ac:dyDescent="0.3">
      <c r="B9" s="86"/>
      <c r="C9" s="86"/>
      <c r="D9" s="187" t="s">
        <v>14</v>
      </c>
      <c r="E9" s="187"/>
      <c r="F9" s="187"/>
      <c r="G9" s="187"/>
      <c r="H9" s="187"/>
      <c r="I9" s="187"/>
      <c r="J9" s="187"/>
    </row>
    <row r="10" spans="1:10" ht="21" customHeight="1" x14ac:dyDescent="0.3">
      <c r="A10" s="88" t="s">
        <v>15</v>
      </c>
      <c r="B10" s="165"/>
      <c r="C10" s="165"/>
    </row>
    <row r="11" spans="1:10" ht="21" customHeight="1" x14ac:dyDescent="0.3">
      <c r="A11" s="89" t="s">
        <v>16</v>
      </c>
      <c r="B11" s="165"/>
      <c r="C11" s="165"/>
      <c r="D11" s="42">
        <v>127138194</v>
      </c>
      <c r="F11" s="42">
        <v>169628015</v>
      </c>
      <c r="H11" s="42">
        <v>10787215</v>
      </c>
      <c r="J11" s="42">
        <v>12024656</v>
      </c>
    </row>
    <row r="12" spans="1:10" ht="21" customHeight="1" x14ac:dyDescent="0.3">
      <c r="A12" s="89" t="s">
        <v>17</v>
      </c>
      <c r="B12" s="165">
        <v>3</v>
      </c>
      <c r="C12" s="165"/>
      <c r="D12" s="42">
        <v>44214463</v>
      </c>
      <c r="F12" s="42">
        <v>45382459</v>
      </c>
      <c r="H12" s="42">
        <v>0</v>
      </c>
      <c r="J12" s="42">
        <v>0</v>
      </c>
    </row>
    <row r="13" spans="1:10" ht="21" customHeight="1" x14ac:dyDescent="0.3">
      <c r="A13" s="89" t="s">
        <v>119</v>
      </c>
      <c r="B13" s="165">
        <v>2</v>
      </c>
      <c r="C13" s="165"/>
      <c r="D13" s="42">
        <v>9545441</v>
      </c>
      <c r="F13" s="42">
        <v>9099692</v>
      </c>
      <c r="H13" s="42">
        <v>7335215</v>
      </c>
      <c r="J13" s="42">
        <v>5290609</v>
      </c>
    </row>
    <row r="14" spans="1:10" ht="21" customHeight="1" x14ac:dyDescent="0.3">
      <c r="A14" s="89" t="s">
        <v>18</v>
      </c>
      <c r="B14" s="165">
        <v>4</v>
      </c>
      <c r="C14" s="165"/>
      <c r="D14" s="42">
        <v>139961793</v>
      </c>
      <c r="F14" s="42">
        <v>140956485</v>
      </c>
      <c r="H14" s="42">
        <v>0</v>
      </c>
      <c r="J14" s="42">
        <v>0</v>
      </c>
    </row>
    <row r="15" spans="1:10" ht="21" customHeight="1" x14ac:dyDescent="0.3">
      <c r="A15" s="89" t="s">
        <v>19</v>
      </c>
      <c r="B15" s="165"/>
      <c r="C15" s="165"/>
      <c r="D15" s="42">
        <v>1094729</v>
      </c>
      <c r="F15" s="42">
        <v>895860</v>
      </c>
      <c r="H15" s="42">
        <v>1040148</v>
      </c>
      <c r="J15" s="42">
        <v>846197</v>
      </c>
    </row>
    <row r="16" spans="1:10" ht="21" customHeight="1" x14ac:dyDescent="0.3">
      <c r="A16" s="89" t="s">
        <v>20</v>
      </c>
      <c r="B16" s="165"/>
      <c r="C16" s="165"/>
      <c r="D16" s="42">
        <v>8780976</v>
      </c>
      <c r="F16" s="42">
        <v>6272245</v>
      </c>
      <c r="H16" s="42">
        <v>154836</v>
      </c>
      <c r="J16" s="42">
        <v>36349</v>
      </c>
    </row>
    <row r="17" spans="1:10" ht="21" customHeight="1" x14ac:dyDescent="0.3">
      <c r="A17" s="90" t="s">
        <v>21</v>
      </c>
      <c r="B17" s="165"/>
      <c r="C17" s="165"/>
      <c r="D17" s="19">
        <f>SUM(D11:D16)</f>
        <v>330735596</v>
      </c>
      <c r="E17" s="135"/>
      <c r="F17" s="19">
        <f>SUM(F11:F16)</f>
        <v>372234756</v>
      </c>
      <c r="G17" s="135"/>
      <c r="H17" s="19">
        <f>SUM(H11:H16)</f>
        <v>19317414</v>
      </c>
      <c r="I17" s="135"/>
      <c r="J17" s="19">
        <f>SUM(J11:J16)</f>
        <v>18197811</v>
      </c>
    </row>
    <row r="18" spans="1:10" ht="14" x14ac:dyDescent="0.3">
      <c r="B18" s="165"/>
      <c r="C18" s="165"/>
      <c r="D18" s="91"/>
      <c r="E18" s="91"/>
      <c r="F18" s="180"/>
      <c r="G18" s="180"/>
      <c r="H18" s="180"/>
      <c r="I18" s="180"/>
      <c r="J18" s="180"/>
    </row>
    <row r="19" spans="1:10" ht="21" customHeight="1" x14ac:dyDescent="0.3">
      <c r="A19" s="88" t="s">
        <v>22</v>
      </c>
      <c r="B19" s="165"/>
      <c r="C19" s="165"/>
      <c r="D19" s="91"/>
      <c r="E19" s="91"/>
      <c r="F19" s="180"/>
      <c r="G19" s="180"/>
      <c r="H19" s="180"/>
      <c r="I19" s="180"/>
      <c r="J19" s="180"/>
    </row>
    <row r="20" spans="1:10" ht="21" customHeight="1" x14ac:dyDescent="0.3">
      <c r="A20" s="89" t="s">
        <v>134</v>
      </c>
      <c r="B20" s="165"/>
      <c r="C20" s="165"/>
      <c r="D20" s="42">
        <v>0</v>
      </c>
      <c r="F20" s="42">
        <v>0</v>
      </c>
      <c r="H20" s="42">
        <v>549590000</v>
      </c>
      <c r="J20" s="42">
        <v>549590000</v>
      </c>
    </row>
    <row r="21" spans="1:10" ht="21" customHeight="1" x14ac:dyDescent="0.3">
      <c r="A21" s="84" t="s">
        <v>148</v>
      </c>
      <c r="B21" s="165">
        <v>2</v>
      </c>
      <c r="C21" s="165"/>
      <c r="D21" s="42">
        <v>0</v>
      </c>
      <c r="F21" s="42">
        <v>0</v>
      </c>
      <c r="H21" s="42">
        <v>35000000</v>
      </c>
      <c r="J21" s="42">
        <v>35000000</v>
      </c>
    </row>
    <row r="22" spans="1:10" ht="21" customHeight="1" x14ac:dyDescent="0.3">
      <c r="A22" s="89" t="s">
        <v>23</v>
      </c>
      <c r="B22" s="165">
        <v>9</v>
      </c>
      <c r="C22" s="165"/>
      <c r="D22" s="42">
        <v>69596683</v>
      </c>
      <c r="F22" s="42">
        <v>69596683</v>
      </c>
      <c r="H22" s="42">
        <v>0</v>
      </c>
      <c r="J22" s="42">
        <v>0</v>
      </c>
    </row>
    <row r="23" spans="1:10" ht="21" customHeight="1" x14ac:dyDescent="0.3">
      <c r="A23" s="89" t="s">
        <v>24</v>
      </c>
      <c r="B23" s="165" t="s">
        <v>168</v>
      </c>
      <c r="C23" s="165"/>
      <c r="D23" s="42">
        <v>719614888</v>
      </c>
      <c r="F23" s="42">
        <v>707186726</v>
      </c>
      <c r="H23" s="42">
        <v>0</v>
      </c>
      <c r="J23" s="42">
        <v>0</v>
      </c>
    </row>
    <row r="24" spans="1:10" ht="21" customHeight="1" x14ac:dyDescent="0.3">
      <c r="A24" s="89" t="s">
        <v>98</v>
      </c>
      <c r="B24" s="165">
        <v>6</v>
      </c>
      <c r="C24" s="165"/>
      <c r="D24" s="42">
        <v>143262895</v>
      </c>
      <c r="F24" s="42">
        <v>132731260</v>
      </c>
      <c r="H24" s="42">
        <v>0</v>
      </c>
      <c r="J24" s="42">
        <v>0</v>
      </c>
    </row>
    <row r="25" spans="1:10" ht="21.75" customHeight="1" x14ac:dyDescent="0.3">
      <c r="A25" s="89" t="s">
        <v>25</v>
      </c>
      <c r="B25" s="165"/>
      <c r="C25" s="165"/>
      <c r="D25" s="42">
        <v>7317191</v>
      </c>
      <c r="F25" s="42">
        <v>7396393</v>
      </c>
      <c r="H25" s="42">
        <v>5373544</v>
      </c>
      <c r="J25" s="42">
        <v>5312430</v>
      </c>
    </row>
    <row r="26" spans="1:10" ht="21.75" customHeight="1" x14ac:dyDescent="0.3">
      <c r="A26" s="89" t="s">
        <v>26</v>
      </c>
      <c r="B26" s="165"/>
      <c r="C26" s="165"/>
      <c r="D26" s="42">
        <v>5754334</v>
      </c>
      <c r="F26" s="42">
        <v>5083007</v>
      </c>
      <c r="H26" s="42">
        <v>509125</v>
      </c>
      <c r="J26" s="42">
        <v>488487</v>
      </c>
    </row>
    <row r="27" spans="1:10" ht="21.75" customHeight="1" x14ac:dyDescent="0.3">
      <c r="A27" s="89" t="s">
        <v>27</v>
      </c>
      <c r="B27" s="165"/>
      <c r="C27" s="165"/>
      <c r="D27" s="42">
        <v>7608530</v>
      </c>
      <c r="F27" s="42">
        <v>4169510</v>
      </c>
      <c r="H27" s="42">
        <v>0</v>
      </c>
      <c r="J27" s="42">
        <v>0</v>
      </c>
    </row>
    <row r="28" spans="1:10" ht="21.75" customHeight="1" x14ac:dyDescent="0.3">
      <c r="A28" s="90" t="s">
        <v>28</v>
      </c>
      <c r="B28" s="165"/>
      <c r="C28" s="165"/>
      <c r="D28" s="155">
        <f>SUM(D20:D27)</f>
        <v>953154521</v>
      </c>
      <c r="E28" s="135"/>
      <c r="F28" s="155">
        <f>SUM(F20:F27)</f>
        <v>926163579</v>
      </c>
      <c r="G28" s="135"/>
      <c r="H28" s="155">
        <f>SUM(H20:H27)</f>
        <v>590472669</v>
      </c>
      <c r="I28" s="135"/>
      <c r="J28" s="155">
        <f>SUM(J20:J27)</f>
        <v>590390917</v>
      </c>
    </row>
    <row r="29" spans="1:10" ht="9.5" customHeight="1" x14ac:dyDescent="0.3">
      <c r="A29" s="90"/>
      <c r="B29" s="165"/>
      <c r="C29" s="165"/>
      <c r="D29" s="155"/>
      <c r="E29" s="135"/>
      <c r="F29" s="155"/>
      <c r="G29" s="135"/>
      <c r="H29" s="155"/>
      <c r="I29" s="135"/>
      <c r="J29" s="155"/>
    </row>
    <row r="30" spans="1:10" ht="21.75" customHeight="1" thickBot="1" x14ac:dyDescent="0.35">
      <c r="A30" s="92" t="s">
        <v>29</v>
      </c>
      <c r="B30" s="165"/>
      <c r="C30" s="165"/>
      <c r="D30" s="156">
        <f>D28+D17</f>
        <v>1283890117</v>
      </c>
      <c r="E30" s="135"/>
      <c r="F30" s="156">
        <f>F28+F17</f>
        <v>1298398335</v>
      </c>
      <c r="G30" s="135"/>
      <c r="H30" s="156">
        <f>H28+H17</f>
        <v>609790083</v>
      </c>
      <c r="I30" s="135"/>
      <c r="J30" s="156">
        <f>J28+J17</f>
        <v>608588728</v>
      </c>
    </row>
    <row r="31" spans="1:10" ht="20" customHeight="1" thickTop="1" x14ac:dyDescent="0.3">
      <c r="A31" s="149"/>
      <c r="B31" s="146"/>
      <c r="C31" s="146"/>
      <c r="D31" s="103"/>
      <c r="E31" s="148"/>
      <c r="F31" s="42"/>
      <c r="G31" s="181"/>
      <c r="H31" s="42"/>
      <c r="I31" s="181"/>
      <c r="J31" s="42"/>
    </row>
    <row r="32" spans="1:10" s="80" customFormat="1" ht="20" customHeight="1" x14ac:dyDescent="0.4">
      <c r="A32" s="79" t="s">
        <v>140</v>
      </c>
      <c r="F32" s="176"/>
      <c r="G32" s="176"/>
      <c r="H32" s="176"/>
      <c r="I32" s="176"/>
      <c r="J32" s="176"/>
    </row>
    <row r="33" spans="1:10" s="82" customFormat="1" ht="20" customHeight="1" x14ac:dyDescent="0.35">
      <c r="A33" s="81" t="s">
        <v>7</v>
      </c>
      <c r="F33" s="177"/>
      <c r="G33" s="177"/>
      <c r="H33" s="177"/>
      <c r="I33" s="177"/>
      <c r="J33" s="177"/>
    </row>
    <row r="34" spans="1:10" ht="20" customHeight="1" x14ac:dyDescent="0.3">
      <c r="A34" s="83"/>
    </row>
    <row r="35" spans="1:10" ht="19.75" customHeight="1" x14ac:dyDescent="0.3">
      <c r="A35" s="83"/>
      <c r="D35" s="188" t="s">
        <v>164</v>
      </c>
      <c r="E35" s="188"/>
      <c r="F35" s="188"/>
      <c r="H35" s="189" t="s">
        <v>166</v>
      </c>
      <c r="I35" s="189"/>
      <c r="J35" s="189"/>
    </row>
    <row r="36" spans="1:10" ht="20" customHeight="1" x14ac:dyDescent="0.3">
      <c r="B36" s="86"/>
      <c r="C36" s="86"/>
      <c r="D36" s="191" t="s">
        <v>165</v>
      </c>
      <c r="E36" s="191"/>
      <c r="F36" s="191"/>
      <c r="G36" s="173"/>
      <c r="H36" s="190" t="s">
        <v>165</v>
      </c>
      <c r="I36" s="190"/>
      <c r="J36" s="190"/>
    </row>
    <row r="37" spans="1:10" ht="20" customHeight="1" x14ac:dyDescent="0.3">
      <c r="B37" s="86"/>
      <c r="C37" s="86"/>
      <c r="D37" s="97" t="s">
        <v>8</v>
      </c>
      <c r="E37" s="86"/>
      <c r="F37" s="178" t="s">
        <v>9</v>
      </c>
      <c r="G37" s="173"/>
      <c r="H37" s="179" t="s">
        <v>8</v>
      </c>
      <c r="I37" s="174"/>
      <c r="J37" s="178" t="s">
        <v>9</v>
      </c>
    </row>
    <row r="38" spans="1:10" ht="20" customHeight="1" x14ac:dyDescent="0.3">
      <c r="A38" s="98" t="s">
        <v>30</v>
      </c>
      <c r="B38" s="160" t="s">
        <v>13</v>
      </c>
      <c r="C38" s="87"/>
      <c r="D38" s="145">
        <v>2022</v>
      </c>
      <c r="E38" s="145"/>
      <c r="F38" s="174">
        <v>2021</v>
      </c>
      <c r="G38" s="174"/>
      <c r="H38" s="174">
        <v>2022</v>
      </c>
      <c r="I38" s="174"/>
      <c r="J38" s="174">
        <v>2021</v>
      </c>
    </row>
    <row r="39" spans="1:10" ht="20" customHeight="1" x14ac:dyDescent="0.3">
      <c r="A39" s="98"/>
      <c r="B39" s="138"/>
      <c r="C39" s="138"/>
      <c r="D39" s="139" t="s">
        <v>120</v>
      </c>
      <c r="E39" s="139"/>
      <c r="F39" s="174"/>
      <c r="G39" s="174"/>
      <c r="H39" s="174" t="s">
        <v>120</v>
      </c>
      <c r="I39" s="174"/>
      <c r="J39" s="174"/>
    </row>
    <row r="40" spans="1:10" ht="20" customHeight="1" x14ac:dyDescent="0.3">
      <c r="B40" s="86"/>
      <c r="C40" s="86"/>
      <c r="D40" s="187" t="s">
        <v>14</v>
      </c>
      <c r="E40" s="187"/>
      <c r="F40" s="187"/>
      <c r="G40" s="187"/>
      <c r="H40" s="187"/>
      <c r="I40" s="187"/>
      <c r="J40" s="187"/>
    </row>
    <row r="41" spans="1:10" ht="20" customHeight="1" x14ac:dyDescent="0.3">
      <c r="A41" s="93" t="s">
        <v>31</v>
      </c>
      <c r="B41" s="145"/>
      <c r="C41" s="145"/>
      <c r="D41" s="91"/>
      <c r="E41" s="91"/>
      <c r="F41" s="180"/>
      <c r="G41" s="180"/>
      <c r="H41" s="180"/>
      <c r="I41" s="180"/>
      <c r="J41" s="180"/>
    </row>
    <row r="42" spans="1:10" ht="21.75" customHeight="1" x14ac:dyDescent="0.3">
      <c r="A42" s="84" t="s">
        <v>156</v>
      </c>
      <c r="B42" s="141"/>
      <c r="C42" s="141"/>
      <c r="D42" s="42">
        <v>260000000</v>
      </c>
      <c r="F42" s="42">
        <v>300000000</v>
      </c>
      <c r="H42" s="42">
        <v>0</v>
      </c>
      <c r="J42" s="42">
        <v>0</v>
      </c>
    </row>
    <row r="43" spans="1:10" ht="21.75" customHeight="1" x14ac:dyDescent="0.3">
      <c r="A43" s="89" t="s">
        <v>135</v>
      </c>
      <c r="B43" s="141"/>
      <c r="C43" s="141"/>
      <c r="D43" s="42">
        <v>94771599</v>
      </c>
      <c r="F43" s="42">
        <v>85823654</v>
      </c>
      <c r="H43" s="42">
        <v>0</v>
      </c>
      <c r="J43" s="42">
        <v>0</v>
      </c>
    </row>
    <row r="44" spans="1:10" ht="21.75" customHeight="1" x14ac:dyDescent="0.3">
      <c r="A44" s="89" t="s">
        <v>136</v>
      </c>
      <c r="B44" s="141"/>
      <c r="C44" s="141"/>
      <c r="D44" s="42">
        <v>33861629</v>
      </c>
      <c r="F44" s="42">
        <v>34333650</v>
      </c>
      <c r="H44" s="42">
        <v>1475578</v>
      </c>
      <c r="J44" s="42">
        <v>1125136</v>
      </c>
    </row>
    <row r="45" spans="1:10" ht="20" customHeight="1" x14ac:dyDescent="0.3">
      <c r="A45" s="84" t="s">
        <v>137</v>
      </c>
      <c r="D45" s="42"/>
      <c r="F45" s="42"/>
      <c r="H45" s="42"/>
      <c r="J45" s="42"/>
    </row>
    <row r="46" spans="1:10" ht="20" customHeight="1" x14ac:dyDescent="0.3">
      <c r="A46" s="84" t="s">
        <v>152</v>
      </c>
      <c r="B46" s="141"/>
      <c r="C46" s="141"/>
      <c r="D46" s="42">
        <v>16200000</v>
      </c>
      <c r="F46" s="42">
        <v>16200000</v>
      </c>
      <c r="H46" s="42">
        <v>0</v>
      </c>
      <c r="J46" s="42">
        <v>0</v>
      </c>
    </row>
    <row r="47" spans="1:10" ht="20" customHeight="1" x14ac:dyDescent="0.3">
      <c r="A47" s="84" t="s">
        <v>99</v>
      </c>
      <c r="B47" s="175">
        <v>6</v>
      </c>
      <c r="C47" s="141"/>
      <c r="D47" s="42">
        <v>5034808</v>
      </c>
      <c r="F47" s="42">
        <v>3777262</v>
      </c>
      <c r="H47" s="42">
        <v>0</v>
      </c>
      <c r="J47" s="42">
        <v>0</v>
      </c>
    </row>
    <row r="48" spans="1:10" ht="21.75" customHeight="1" x14ac:dyDescent="0.3">
      <c r="A48" s="89" t="s">
        <v>138</v>
      </c>
      <c r="B48" s="141"/>
      <c r="C48" s="141"/>
      <c r="D48" s="42">
        <v>5336114</v>
      </c>
      <c r="F48" s="42">
        <v>2647881</v>
      </c>
      <c r="H48" s="42">
        <v>0</v>
      </c>
      <c r="J48" s="42">
        <v>0</v>
      </c>
    </row>
    <row r="49" spans="1:10" ht="21.75" customHeight="1" x14ac:dyDescent="0.3">
      <c r="A49" s="89" t="s">
        <v>32</v>
      </c>
      <c r="B49" s="141"/>
      <c r="C49" s="141"/>
      <c r="D49" s="42">
        <v>1157717</v>
      </c>
      <c r="F49" s="42">
        <v>2509120</v>
      </c>
      <c r="H49" s="42">
        <v>461734</v>
      </c>
      <c r="J49" s="42">
        <v>400765</v>
      </c>
    </row>
    <row r="50" spans="1:10" ht="21.75" customHeight="1" x14ac:dyDescent="0.3">
      <c r="A50" s="90" t="s">
        <v>33</v>
      </c>
      <c r="B50" s="141"/>
      <c r="C50" s="141"/>
      <c r="D50" s="19">
        <f>SUM(D42:D49)</f>
        <v>416361867</v>
      </c>
      <c r="E50" s="135"/>
      <c r="F50" s="19">
        <f>SUM(F42:F49)</f>
        <v>445291567</v>
      </c>
      <c r="G50" s="135"/>
      <c r="H50" s="19">
        <f>SUM(H42:H49)</f>
        <v>1937312</v>
      </c>
      <c r="I50" s="135"/>
      <c r="J50" s="19">
        <v>1525901</v>
      </c>
    </row>
    <row r="51" spans="1:10" ht="14" x14ac:dyDescent="0.3">
      <c r="B51" s="141"/>
      <c r="C51" s="141"/>
      <c r="D51" s="91"/>
      <c r="E51" s="91"/>
      <c r="F51" s="180"/>
      <c r="G51" s="180"/>
      <c r="H51" s="180"/>
      <c r="I51" s="180"/>
      <c r="J51" s="180"/>
    </row>
    <row r="52" spans="1:10" ht="21.75" customHeight="1" x14ac:dyDescent="0.3">
      <c r="A52" s="88" t="s">
        <v>34</v>
      </c>
      <c r="B52" s="141"/>
      <c r="C52" s="141"/>
      <c r="D52" s="91"/>
      <c r="E52" s="91"/>
      <c r="F52" s="180"/>
      <c r="G52" s="180"/>
      <c r="H52" s="180"/>
      <c r="I52" s="180"/>
      <c r="J52" s="180"/>
    </row>
    <row r="53" spans="1:10" ht="20" customHeight="1" x14ac:dyDescent="0.3">
      <c r="A53" s="85" t="s">
        <v>157</v>
      </c>
      <c r="B53" s="141"/>
      <c r="C53" s="141"/>
      <c r="D53" s="42">
        <v>39500000</v>
      </c>
      <c r="F53" s="42">
        <v>43550000</v>
      </c>
      <c r="H53" s="42">
        <v>0</v>
      </c>
      <c r="J53" s="42">
        <v>0</v>
      </c>
    </row>
    <row r="54" spans="1:10" ht="20" customHeight="1" x14ac:dyDescent="0.3">
      <c r="A54" s="85" t="s">
        <v>127</v>
      </c>
      <c r="B54" s="141">
        <v>6</v>
      </c>
      <c r="C54" s="141"/>
      <c r="D54" s="42">
        <v>145661926</v>
      </c>
      <c r="F54" s="42">
        <v>135578671</v>
      </c>
      <c r="H54" s="42">
        <v>0</v>
      </c>
      <c r="J54" s="42">
        <v>0</v>
      </c>
    </row>
    <row r="55" spans="1:10" ht="20" customHeight="1" x14ac:dyDescent="0.3">
      <c r="A55" s="85" t="s">
        <v>151</v>
      </c>
      <c r="B55" s="171"/>
      <c r="C55" s="171"/>
      <c r="D55" s="42">
        <v>2397075</v>
      </c>
      <c r="F55" s="42">
        <v>1506718</v>
      </c>
      <c r="H55" s="42">
        <v>0</v>
      </c>
      <c r="J55" s="42">
        <v>0</v>
      </c>
    </row>
    <row r="56" spans="1:10" ht="20" customHeight="1" x14ac:dyDescent="0.3">
      <c r="A56" s="84" t="s">
        <v>35</v>
      </c>
      <c r="B56" s="141"/>
      <c r="C56" s="141"/>
      <c r="D56" s="42">
        <v>5378705</v>
      </c>
      <c r="F56" s="42">
        <v>5192218</v>
      </c>
      <c r="H56" s="42">
        <v>2545627</v>
      </c>
      <c r="J56" s="42">
        <v>2442435</v>
      </c>
    </row>
    <row r="57" spans="1:10" ht="21.65" customHeight="1" x14ac:dyDescent="0.3">
      <c r="A57" s="90" t="s">
        <v>37</v>
      </c>
      <c r="B57" s="141"/>
      <c r="C57" s="141"/>
      <c r="D57" s="19">
        <f>SUM(D53:D56)</f>
        <v>192937706</v>
      </c>
      <c r="E57" s="135"/>
      <c r="F57" s="19">
        <f>SUM(F53:F56)</f>
        <v>185827607</v>
      </c>
      <c r="G57" s="135"/>
      <c r="H57" s="19">
        <f>SUM(H53:H56)</f>
        <v>2545627</v>
      </c>
      <c r="I57" s="135"/>
      <c r="J57" s="19">
        <f>SUM(J53:J56)</f>
        <v>2442435</v>
      </c>
    </row>
    <row r="58" spans="1:10" ht="14" hidden="1" customHeight="1" x14ac:dyDescent="0.3">
      <c r="A58" s="90"/>
      <c r="B58" s="141"/>
      <c r="C58" s="141"/>
      <c r="D58" s="155"/>
      <c r="E58" s="135"/>
      <c r="F58" s="155"/>
      <c r="G58" s="135"/>
      <c r="H58" s="155"/>
      <c r="I58" s="135"/>
      <c r="J58" s="155"/>
    </row>
    <row r="59" spans="1:10" ht="21.75" customHeight="1" x14ac:dyDescent="0.3">
      <c r="A59" s="92" t="s">
        <v>38</v>
      </c>
      <c r="B59" s="141"/>
      <c r="C59" s="141"/>
      <c r="D59" s="157">
        <f>D50+D57</f>
        <v>609299573</v>
      </c>
      <c r="E59" s="135"/>
      <c r="F59" s="157">
        <f>F50+F57</f>
        <v>631119174</v>
      </c>
      <c r="G59" s="135"/>
      <c r="H59" s="157">
        <f>H50+H57</f>
        <v>4482939</v>
      </c>
      <c r="I59" s="135"/>
      <c r="J59" s="157">
        <f>J50+J57</f>
        <v>3968336</v>
      </c>
    </row>
    <row r="60" spans="1:10" ht="9.5" customHeight="1" x14ac:dyDescent="0.3">
      <c r="A60" s="153"/>
      <c r="B60" s="146"/>
      <c r="C60" s="146"/>
      <c r="D60" s="103"/>
      <c r="E60" s="148"/>
      <c r="F60" s="42"/>
      <c r="G60" s="181"/>
      <c r="H60" s="42"/>
      <c r="I60" s="181"/>
      <c r="J60" s="42"/>
    </row>
    <row r="61" spans="1:10" ht="9.5" customHeight="1" x14ac:dyDescent="0.3">
      <c r="A61" s="153"/>
      <c r="B61" s="146"/>
      <c r="C61" s="146"/>
      <c r="D61" s="103"/>
      <c r="E61" s="148"/>
      <c r="F61" s="42"/>
      <c r="G61" s="181"/>
      <c r="H61" s="42"/>
      <c r="I61" s="181"/>
      <c r="J61" s="42"/>
    </row>
    <row r="62" spans="1:10" ht="9.5" customHeight="1" x14ac:dyDescent="0.3">
      <c r="A62" s="153"/>
      <c r="B62" s="146"/>
      <c r="C62" s="146"/>
      <c r="D62" s="103"/>
      <c r="E62" s="148"/>
      <c r="F62" s="42"/>
      <c r="G62" s="181"/>
      <c r="H62" s="42"/>
      <c r="I62" s="181"/>
      <c r="J62" s="42"/>
    </row>
    <row r="63" spans="1:10" ht="9.5" customHeight="1" x14ac:dyDescent="0.3">
      <c r="A63" s="153"/>
      <c r="B63" s="146"/>
      <c r="C63" s="146"/>
      <c r="D63" s="103"/>
      <c r="E63" s="148"/>
      <c r="F63" s="42"/>
      <c r="G63" s="181"/>
      <c r="H63" s="42"/>
      <c r="I63" s="181"/>
      <c r="J63" s="42"/>
    </row>
    <row r="64" spans="1:10" ht="9.5" customHeight="1" x14ac:dyDescent="0.3">
      <c r="A64" s="153"/>
      <c r="B64" s="146"/>
      <c r="C64" s="146"/>
      <c r="D64" s="103"/>
      <c r="E64" s="148"/>
      <c r="F64" s="42"/>
      <c r="G64" s="181"/>
      <c r="H64" s="42"/>
      <c r="I64" s="181"/>
      <c r="J64" s="42"/>
    </row>
    <row r="65" spans="1:10" s="80" customFormat="1" ht="21.75" customHeight="1" x14ac:dyDescent="0.4">
      <c r="A65" s="79" t="s">
        <v>140</v>
      </c>
      <c r="F65" s="176"/>
      <c r="G65" s="176"/>
      <c r="H65" s="176"/>
      <c r="I65" s="176"/>
      <c r="J65" s="176"/>
    </row>
    <row r="66" spans="1:10" s="82" customFormat="1" ht="21.5" customHeight="1" x14ac:dyDescent="0.35">
      <c r="A66" s="81" t="s">
        <v>7</v>
      </c>
      <c r="F66" s="177"/>
      <c r="G66" s="177"/>
      <c r="H66" s="177"/>
      <c r="I66" s="177"/>
      <c r="J66" s="177"/>
    </row>
    <row r="67" spans="1:10" ht="20" customHeight="1" x14ac:dyDescent="0.3">
      <c r="A67" s="83"/>
    </row>
    <row r="68" spans="1:10" ht="20" customHeight="1" x14ac:dyDescent="0.3">
      <c r="A68" s="83"/>
      <c r="D68" s="188" t="s">
        <v>164</v>
      </c>
      <c r="E68" s="188"/>
      <c r="F68" s="188"/>
      <c r="H68" s="189" t="s">
        <v>166</v>
      </c>
      <c r="I68" s="189"/>
      <c r="J68" s="189"/>
    </row>
    <row r="69" spans="1:10" ht="20" customHeight="1" x14ac:dyDescent="0.3">
      <c r="B69" s="139"/>
      <c r="C69" s="139"/>
      <c r="D69" s="191" t="s">
        <v>165</v>
      </c>
      <c r="E69" s="191"/>
      <c r="F69" s="191"/>
      <c r="G69" s="173"/>
      <c r="H69" s="190" t="s">
        <v>165</v>
      </c>
      <c r="I69" s="190"/>
      <c r="J69" s="190"/>
    </row>
    <row r="70" spans="1:10" ht="20" customHeight="1" x14ac:dyDescent="0.3">
      <c r="B70" s="139"/>
      <c r="C70" s="139"/>
      <c r="D70" s="97" t="s">
        <v>8</v>
      </c>
      <c r="E70" s="139"/>
      <c r="F70" s="178" t="s">
        <v>9</v>
      </c>
      <c r="G70" s="173"/>
      <c r="H70" s="179" t="s">
        <v>8</v>
      </c>
      <c r="I70" s="174"/>
      <c r="J70" s="178" t="s">
        <v>9</v>
      </c>
    </row>
    <row r="71" spans="1:10" ht="20" customHeight="1" x14ac:dyDescent="0.3">
      <c r="A71" s="98" t="s">
        <v>30</v>
      </c>
      <c r="B71" s="138"/>
      <c r="C71" s="138"/>
      <c r="D71" s="145">
        <v>2022</v>
      </c>
      <c r="E71" s="145"/>
      <c r="F71" s="174">
        <v>2021</v>
      </c>
      <c r="G71" s="174"/>
      <c r="H71" s="174">
        <v>2022</v>
      </c>
      <c r="I71" s="174"/>
      <c r="J71" s="174">
        <v>2021</v>
      </c>
    </row>
    <row r="72" spans="1:10" ht="20" customHeight="1" x14ac:dyDescent="0.3">
      <c r="A72" s="98"/>
      <c r="B72" s="138"/>
      <c r="C72" s="138"/>
      <c r="D72" s="139" t="s">
        <v>120</v>
      </c>
      <c r="E72" s="139"/>
      <c r="F72" s="174"/>
      <c r="G72" s="174"/>
      <c r="H72" s="174" t="s">
        <v>120</v>
      </c>
      <c r="I72" s="174"/>
      <c r="J72" s="174"/>
    </row>
    <row r="73" spans="1:10" ht="20" customHeight="1" x14ac:dyDescent="0.3">
      <c r="B73" s="139"/>
      <c r="C73" s="139"/>
      <c r="D73" s="187" t="s">
        <v>14</v>
      </c>
      <c r="E73" s="187"/>
      <c r="F73" s="187"/>
      <c r="G73" s="187"/>
      <c r="H73" s="187"/>
      <c r="I73" s="187"/>
      <c r="J73" s="187"/>
    </row>
    <row r="74" spans="1:10" ht="19.5" customHeight="1" x14ac:dyDescent="0.3">
      <c r="A74" s="94" t="s">
        <v>39</v>
      </c>
      <c r="B74" s="165"/>
      <c r="C74" s="165"/>
      <c r="D74" s="91"/>
      <c r="E74" s="91"/>
      <c r="F74" s="180"/>
      <c r="G74" s="180"/>
      <c r="H74" s="180"/>
      <c r="I74" s="180"/>
      <c r="J74" s="180"/>
    </row>
    <row r="75" spans="1:10" ht="21" customHeight="1" x14ac:dyDescent="0.3">
      <c r="A75" s="84" t="s">
        <v>40</v>
      </c>
      <c r="B75" s="165"/>
      <c r="C75" s="165"/>
      <c r="D75" s="91"/>
      <c r="E75" s="91"/>
      <c r="F75" s="180"/>
      <c r="G75" s="180"/>
      <c r="H75" s="180"/>
      <c r="I75" s="180"/>
      <c r="J75" s="180"/>
    </row>
    <row r="76" spans="1:10" ht="23" customHeight="1" x14ac:dyDescent="0.3">
      <c r="A76" s="89" t="s">
        <v>41</v>
      </c>
      <c r="B76" s="165"/>
      <c r="C76" s="165"/>
    </row>
    <row r="77" spans="1:10" ht="23" customHeight="1" x14ac:dyDescent="0.3">
      <c r="A77" s="172" t="s">
        <v>149</v>
      </c>
      <c r="B77" s="165"/>
      <c r="C77" s="165"/>
    </row>
    <row r="78" spans="1:10" ht="23" customHeight="1" thickBot="1" x14ac:dyDescent="0.35">
      <c r="A78" s="172" t="s">
        <v>150</v>
      </c>
      <c r="B78" s="165"/>
      <c r="C78" s="165"/>
      <c r="D78" s="158">
        <v>300000000</v>
      </c>
      <c r="F78" s="158">
        <v>300000000</v>
      </c>
      <c r="H78" s="158">
        <v>300000000</v>
      </c>
      <c r="J78" s="158">
        <v>300000000</v>
      </c>
    </row>
    <row r="79" spans="1:10" ht="21.75" customHeight="1" thickTop="1" x14ac:dyDescent="0.3">
      <c r="A79" s="89" t="s">
        <v>42</v>
      </c>
      <c r="B79" s="165"/>
      <c r="C79" s="165"/>
    </row>
    <row r="80" spans="1:10" ht="23" customHeight="1" x14ac:dyDescent="0.3">
      <c r="A80" s="172" t="s">
        <v>149</v>
      </c>
      <c r="B80" s="165"/>
      <c r="C80" s="165"/>
    </row>
    <row r="81" spans="1:11" ht="23" customHeight="1" x14ac:dyDescent="0.3">
      <c r="A81" s="172" t="s">
        <v>150</v>
      </c>
      <c r="B81" s="165"/>
      <c r="C81" s="165"/>
      <c r="D81" s="42">
        <v>300000000</v>
      </c>
      <c r="F81" s="42">
        <v>300000000</v>
      </c>
      <c r="H81" s="42">
        <v>300000000</v>
      </c>
      <c r="J81" s="42">
        <v>300000000</v>
      </c>
    </row>
    <row r="82" spans="1:11" ht="21.75" customHeight="1" x14ac:dyDescent="0.3">
      <c r="A82" s="95" t="s">
        <v>97</v>
      </c>
      <c r="B82" s="165"/>
      <c r="C82" s="165"/>
      <c r="D82" s="42">
        <v>137109509</v>
      </c>
      <c r="E82" s="91"/>
      <c r="F82" s="42">
        <v>137109509</v>
      </c>
      <c r="G82" s="180"/>
      <c r="H82" s="159">
        <v>137109509</v>
      </c>
      <c r="I82" s="180"/>
      <c r="J82" s="159">
        <v>137109509</v>
      </c>
    </row>
    <row r="83" spans="1:11" ht="21.75" customHeight="1" x14ac:dyDescent="0.3">
      <c r="A83" s="89" t="s">
        <v>43</v>
      </c>
      <c r="B83" s="165"/>
      <c r="C83" s="165"/>
      <c r="D83" s="91"/>
      <c r="E83" s="91"/>
      <c r="F83" s="180"/>
      <c r="G83" s="180"/>
      <c r="H83" s="180"/>
      <c r="I83" s="180"/>
      <c r="J83" s="180"/>
    </row>
    <row r="84" spans="1:11" ht="21.75" customHeight="1" x14ac:dyDescent="0.3">
      <c r="A84" s="95" t="s">
        <v>44</v>
      </c>
      <c r="B84" s="165"/>
      <c r="C84" s="165"/>
      <c r="D84" s="42">
        <v>130891299</v>
      </c>
      <c r="F84" s="42">
        <v>130891299</v>
      </c>
      <c r="H84" s="42">
        <v>0</v>
      </c>
      <c r="J84" s="42">
        <v>0</v>
      </c>
    </row>
    <row r="85" spans="1:11" ht="21.5" customHeight="1" x14ac:dyDescent="0.3">
      <c r="A85" s="89" t="s">
        <v>45</v>
      </c>
      <c r="B85" s="165"/>
      <c r="C85" s="165"/>
      <c r="D85" s="91"/>
      <c r="E85" s="91"/>
      <c r="F85" s="180"/>
      <c r="G85" s="180"/>
      <c r="H85" s="180"/>
      <c r="I85" s="180"/>
      <c r="J85" s="180"/>
    </row>
    <row r="86" spans="1:11" ht="21.75" customHeight="1" x14ac:dyDescent="0.3">
      <c r="A86" s="95" t="s">
        <v>46</v>
      </c>
      <c r="B86" s="165"/>
      <c r="C86" s="165"/>
      <c r="D86" s="91"/>
      <c r="E86" s="91"/>
      <c r="F86" s="180"/>
      <c r="G86" s="180"/>
      <c r="H86" s="180"/>
      <c r="I86" s="180"/>
      <c r="J86" s="180"/>
    </row>
    <row r="87" spans="1:11" ht="21.75" customHeight="1" x14ac:dyDescent="0.3">
      <c r="A87" s="95" t="s">
        <v>47</v>
      </c>
      <c r="B87" s="165"/>
      <c r="C87" s="165"/>
      <c r="D87" s="42">
        <v>5888303</v>
      </c>
      <c r="F87" s="42">
        <v>5888303</v>
      </c>
      <c r="H87" s="42">
        <v>5888303</v>
      </c>
      <c r="J87" s="42">
        <v>5888303</v>
      </c>
    </row>
    <row r="88" spans="1:11" ht="21.75" customHeight="1" x14ac:dyDescent="0.3">
      <c r="A88" s="95" t="s">
        <v>48</v>
      </c>
      <c r="B88" s="165"/>
      <c r="C88" s="165"/>
      <c r="D88" s="42">
        <f>'SH-Conso Q1''22'!O55</f>
        <v>98531770</v>
      </c>
      <c r="F88" s="42">
        <v>91286545</v>
      </c>
      <c r="H88" s="42">
        <v>162309332</v>
      </c>
      <c r="J88" s="42">
        <v>161622580</v>
      </c>
    </row>
    <row r="89" spans="1:11" ht="21.75" customHeight="1" x14ac:dyDescent="0.3">
      <c r="A89" s="83" t="s">
        <v>49</v>
      </c>
      <c r="B89" s="165"/>
      <c r="C89" s="165"/>
      <c r="D89" s="155">
        <f>SUM(D80:D88)</f>
        <v>672420881</v>
      </c>
      <c r="E89" s="135"/>
      <c r="F89" s="155">
        <f>SUM(F80:F88)</f>
        <v>665175656</v>
      </c>
      <c r="G89" s="135"/>
      <c r="H89" s="155">
        <f>SUM(H80:H88)</f>
        <v>605307144</v>
      </c>
      <c r="I89" s="135"/>
      <c r="J89" s="155">
        <f>SUM(J80:J88)</f>
        <v>604620392</v>
      </c>
    </row>
    <row r="90" spans="1:11" ht="21.75" customHeight="1" x14ac:dyDescent="0.3">
      <c r="A90" s="89" t="s">
        <v>50</v>
      </c>
      <c r="B90" s="165"/>
      <c r="C90" s="165"/>
      <c r="D90" s="42">
        <f>'SH-Conso Q1''22'!S55</f>
        <v>2169663</v>
      </c>
      <c r="F90" s="42">
        <v>2103505</v>
      </c>
      <c r="H90" s="42">
        <v>0</v>
      </c>
      <c r="J90" s="42">
        <v>0</v>
      </c>
    </row>
    <row r="91" spans="1:11" ht="21.75" customHeight="1" x14ac:dyDescent="0.3">
      <c r="A91" s="92" t="s">
        <v>51</v>
      </c>
      <c r="B91" s="165"/>
      <c r="C91" s="165"/>
      <c r="D91" s="19">
        <f>SUM(D89:D90)</f>
        <v>674590544</v>
      </c>
      <c r="E91" s="135"/>
      <c r="F91" s="19">
        <f>SUM(F89:F90)</f>
        <v>667279161</v>
      </c>
      <c r="G91" s="135"/>
      <c r="H91" s="19">
        <f>SUM(H89:H90)</f>
        <v>605307144</v>
      </c>
      <c r="I91" s="135"/>
      <c r="J91" s="19">
        <f>SUM(J89:J90)</f>
        <v>604620392</v>
      </c>
    </row>
    <row r="92" spans="1:11" ht="10.25" customHeight="1" x14ac:dyDescent="0.3">
      <c r="A92" s="92"/>
      <c r="B92" s="165"/>
      <c r="C92" s="165"/>
      <c r="D92" s="135"/>
      <c r="E92" s="135"/>
      <c r="F92" s="135"/>
      <c r="G92" s="135"/>
      <c r="H92" s="135"/>
      <c r="I92" s="135"/>
      <c r="J92" s="135"/>
    </row>
    <row r="93" spans="1:11" ht="21.75" customHeight="1" thickBot="1" x14ac:dyDescent="0.35">
      <c r="A93" s="92" t="s">
        <v>52</v>
      </c>
      <c r="B93" s="165"/>
      <c r="C93" s="165"/>
      <c r="D93" s="156">
        <f>D59+D91</f>
        <v>1283890117</v>
      </c>
      <c r="E93" s="135"/>
      <c r="F93" s="156">
        <f>F59+F91</f>
        <v>1298398335</v>
      </c>
      <c r="G93" s="135"/>
      <c r="H93" s="156">
        <f>H59+H91</f>
        <v>609790083</v>
      </c>
      <c r="I93" s="135"/>
      <c r="J93" s="156">
        <f>J59+J91</f>
        <v>608588728</v>
      </c>
    </row>
    <row r="94" spans="1:11" ht="20" customHeight="1" thickTop="1" x14ac:dyDescent="0.3">
      <c r="A94" s="149"/>
      <c r="B94" s="146"/>
      <c r="C94" s="146"/>
      <c r="D94" s="147"/>
      <c r="E94" s="147"/>
      <c r="F94" s="182"/>
      <c r="G94" s="182"/>
      <c r="H94" s="182"/>
      <c r="I94" s="182"/>
      <c r="J94" s="182"/>
      <c r="K94" s="148"/>
    </row>
    <row r="95" spans="1:11" ht="20" customHeight="1" x14ac:dyDescent="0.3">
      <c r="A95" s="150"/>
      <c r="B95" s="146"/>
      <c r="C95" s="146"/>
      <c r="D95" s="161">
        <f>D93-D30</f>
        <v>0</v>
      </c>
      <c r="E95" s="161"/>
      <c r="F95" s="183">
        <f>F93-F30</f>
        <v>0</v>
      </c>
      <c r="G95" s="183"/>
      <c r="H95" s="183">
        <f>H93-H30</f>
        <v>0</v>
      </c>
      <c r="I95" s="183"/>
      <c r="J95" s="183">
        <f>J93-J30</f>
        <v>0</v>
      </c>
      <c r="K95" s="148"/>
    </row>
    <row r="96" spans="1:11" ht="20" customHeight="1" x14ac:dyDescent="0.3">
      <c r="A96" s="150"/>
      <c r="B96" s="146"/>
      <c r="C96" s="146"/>
      <c r="D96" s="103"/>
      <c r="E96" s="148"/>
      <c r="F96" s="42"/>
      <c r="G96" s="181"/>
      <c r="H96" s="42"/>
      <c r="I96" s="181"/>
      <c r="J96" s="42"/>
      <c r="K96" s="148"/>
    </row>
    <row r="97" spans="1:11" ht="20" customHeight="1" x14ac:dyDescent="0.3">
      <c r="A97" s="150"/>
      <c r="B97" s="146"/>
      <c r="C97" s="146"/>
      <c r="D97" s="103"/>
      <c r="E97" s="148"/>
      <c r="F97" s="42"/>
      <c r="G97" s="181"/>
      <c r="H97" s="42"/>
      <c r="I97" s="181"/>
      <c r="J97" s="42"/>
      <c r="K97" s="148"/>
    </row>
    <row r="98" spans="1:11" ht="20" customHeight="1" x14ac:dyDescent="0.3">
      <c r="A98" s="151"/>
      <c r="B98" s="146"/>
      <c r="C98" s="146"/>
      <c r="D98" s="99"/>
      <c r="E98" s="99"/>
      <c r="F98" s="135"/>
      <c r="G98" s="135"/>
      <c r="H98" s="135"/>
      <c r="I98" s="135"/>
      <c r="J98" s="135"/>
      <c r="K98" s="148"/>
    </row>
    <row r="99" spans="1:11" ht="20" customHeight="1" x14ac:dyDescent="0.3">
      <c r="A99" s="149"/>
      <c r="B99" s="146"/>
      <c r="C99" s="146"/>
      <c r="D99" s="103"/>
      <c r="E99" s="148"/>
      <c r="F99" s="42"/>
      <c r="G99" s="181"/>
      <c r="H99" s="42"/>
      <c r="I99" s="181"/>
      <c r="J99" s="42"/>
      <c r="K99" s="148"/>
    </row>
    <row r="100" spans="1:11" ht="20" customHeight="1" x14ac:dyDescent="0.3">
      <c r="A100" s="152"/>
      <c r="B100" s="146"/>
      <c r="C100" s="146"/>
      <c r="D100" s="99"/>
      <c r="E100" s="99"/>
      <c r="F100" s="135"/>
      <c r="G100" s="135"/>
      <c r="H100" s="135"/>
      <c r="I100" s="135"/>
      <c r="J100" s="135"/>
      <c r="K100" s="148"/>
    </row>
    <row r="101" spans="1:11" ht="20" customHeight="1" x14ac:dyDescent="0.3">
      <c r="A101" s="152"/>
      <c r="B101" s="146"/>
      <c r="C101" s="146"/>
      <c r="D101" s="99"/>
      <c r="E101" s="99"/>
      <c r="F101" s="135"/>
      <c r="G101" s="135"/>
      <c r="H101" s="135"/>
      <c r="I101" s="135"/>
      <c r="J101" s="135"/>
      <c r="K101" s="148"/>
    </row>
    <row r="102" spans="1:11" ht="20" customHeight="1" x14ac:dyDescent="0.3">
      <c r="A102" s="152"/>
      <c r="B102" s="146"/>
      <c r="C102" s="146"/>
      <c r="D102" s="99"/>
      <c r="E102" s="99"/>
      <c r="F102" s="135"/>
      <c r="G102" s="135"/>
      <c r="H102" s="135"/>
      <c r="I102" s="135"/>
      <c r="J102" s="135"/>
      <c r="K102" s="148"/>
    </row>
    <row r="103" spans="1:11" ht="20" customHeight="1" x14ac:dyDescent="0.3">
      <c r="A103" s="153"/>
      <c r="B103" s="148"/>
      <c r="C103" s="148"/>
      <c r="D103" s="148"/>
      <c r="E103" s="148"/>
      <c r="F103" s="181"/>
      <c r="G103" s="181"/>
      <c r="H103" s="181"/>
      <c r="I103" s="181"/>
      <c r="J103" s="181"/>
      <c r="K103" s="148"/>
    </row>
    <row r="104" spans="1:11" ht="20" customHeight="1" x14ac:dyDescent="0.3">
      <c r="A104" s="153"/>
      <c r="B104" s="148"/>
      <c r="C104" s="148"/>
      <c r="D104" s="148"/>
      <c r="E104" s="148"/>
      <c r="F104" s="181"/>
      <c r="G104" s="181"/>
      <c r="H104" s="181"/>
      <c r="I104" s="181"/>
      <c r="J104" s="181"/>
      <c r="K104" s="148"/>
    </row>
    <row r="105" spans="1:11" ht="20" customHeight="1" x14ac:dyDescent="0.3">
      <c r="A105" s="153"/>
      <c r="B105" s="148"/>
      <c r="C105" s="148"/>
      <c r="D105" s="154"/>
      <c r="E105" s="148"/>
      <c r="F105" s="184"/>
      <c r="G105" s="181"/>
      <c r="H105" s="184"/>
      <c r="I105" s="181"/>
      <c r="J105" s="184"/>
      <c r="K105" s="148"/>
    </row>
    <row r="106" spans="1:11" ht="20" customHeight="1" x14ac:dyDescent="0.3">
      <c r="A106" s="153"/>
      <c r="B106" s="148"/>
      <c r="C106" s="148"/>
      <c r="D106" s="148"/>
      <c r="E106" s="148"/>
      <c r="F106" s="181"/>
      <c r="G106" s="181"/>
      <c r="H106" s="181"/>
      <c r="I106" s="181"/>
      <c r="J106" s="181"/>
      <c r="K106" s="148"/>
    </row>
  </sheetData>
  <mergeCells count="15">
    <mergeCell ref="D68:F68"/>
    <mergeCell ref="H68:J68"/>
    <mergeCell ref="D69:F69"/>
    <mergeCell ref="H69:J69"/>
    <mergeCell ref="D73:J73"/>
    <mergeCell ref="D40:J40"/>
    <mergeCell ref="D9:J9"/>
    <mergeCell ref="D35:F35"/>
    <mergeCell ref="H4:J4"/>
    <mergeCell ref="H35:J35"/>
    <mergeCell ref="H5:J5"/>
    <mergeCell ref="D5:F5"/>
    <mergeCell ref="D36:F36"/>
    <mergeCell ref="H36:J36"/>
    <mergeCell ref="D4:F4"/>
  </mergeCells>
  <pageMargins left="0.8" right="0.6" top="0.48" bottom="0.5" header="0.5" footer="0.5"/>
  <pageSetup paperSize="9" scale="83" firstPageNumber="2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
 &amp;P</oddFooter>
  </headerFooter>
  <rowBreaks count="2" manualBreakCount="2">
    <brk id="31" max="9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view="pageBreakPreview" topLeftCell="B34" zoomScale="70" zoomScaleNormal="70" zoomScaleSheetLayoutView="70" workbookViewId="0">
      <selection activeCell="P59" sqref="P59"/>
    </sheetView>
  </sheetViews>
  <sheetFormatPr defaultColWidth="9.09765625" defaultRowHeight="23.25" customHeight="1" x14ac:dyDescent="0.3"/>
  <cols>
    <col min="1" max="1" width="44.69921875" style="5" customWidth="1"/>
    <col min="2" max="2" width="10.3984375" style="4" customWidth="1"/>
    <col min="3" max="3" width="1.09765625" style="5" customWidth="1"/>
    <col min="4" max="4" width="15.19921875" style="5" bestFit="1" customWidth="1"/>
    <col min="5" max="5" width="1.09765625" style="5" customWidth="1"/>
    <col min="6" max="6" width="15.19921875" style="5" bestFit="1" customWidth="1"/>
    <col min="7" max="7" width="1.09765625" style="5" customWidth="1"/>
    <col min="8" max="8" width="13.69921875" style="5" customWidth="1"/>
    <col min="9" max="9" width="1.09765625" style="5" customWidth="1"/>
    <col min="10" max="10" width="13.69921875" style="5" customWidth="1"/>
    <col min="11" max="11" width="14.09765625" style="6" customWidth="1"/>
    <col min="12" max="12" width="19" style="5" customWidth="1"/>
    <col min="13" max="13" width="12.09765625" style="5" customWidth="1"/>
    <col min="14" max="16384" width="9.09765625" style="5"/>
  </cols>
  <sheetData>
    <row r="1" spans="1:12" ht="23.25" customHeight="1" x14ac:dyDescent="0.35">
      <c r="A1" s="28" t="s">
        <v>140</v>
      </c>
    </row>
    <row r="2" spans="1:12" ht="23.25" customHeight="1" x14ac:dyDescent="0.3">
      <c r="A2" s="77" t="s">
        <v>90</v>
      </c>
    </row>
    <row r="3" spans="1:12" ht="23.25" customHeight="1" x14ac:dyDescent="0.3">
      <c r="A3" s="3"/>
    </row>
    <row r="4" spans="1:12" ht="19.75" customHeight="1" x14ac:dyDescent="0.3">
      <c r="A4" s="3"/>
      <c r="D4" s="189" t="s">
        <v>53</v>
      </c>
      <c r="E4" s="189"/>
      <c r="F4" s="189"/>
      <c r="G4" s="1"/>
      <c r="H4" s="189" t="s">
        <v>54</v>
      </c>
      <c r="I4" s="189"/>
      <c r="J4" s="189"/>
    </row>
    <row r="5" spans="1:12" ht="19.75" customHeight="1" x14ac:dyDescent="0.3">
      <c r="A5" s="3"/>
      <c r="D5" s="190" t="s">
        <v>11</v>
      </c>
      <c r="E5" s="190"/>
      <c r="F5" s="190"/>
      <c r="G5" s="2"/>
      <c r="H5" s="190" t="s">
        <v>11</v>
      </c>
      <c r="I5" s="190"/>
      <c r="J5" s="190"/>
    </row>
    <row r="6" spans="1:12" ht="19.75" customHeight="1" x14ac:dyDescent="0.3">
      <c r="A6" s="3"/>
      <c r="D6" s="195" t="s">
        <v>55</v>
      </c>
      <c r="E6" s="195"/>
      <c r="F6" s="195"/>
      <c r="H6" s="195" t="s">
        <v>55</v>
      </c>
      <c r="I6" s="195"/>
      <c r="J6" s="195"/>
    </row>
    <row r="7" spans="1:12" ht="19.75" customHeight="1" x14ac:dyDescent="0.3">
      <c r="A7" s="3"/>
      <c r="D7" s="193" t="s">
        <v>8</v>
      </c>
      <c r="E7" s="194"/>
      <c r="F7" s="194"/>
      <c r="H7" s="193" t="s">
        <v>8</v>
      </c>
      <c r="I7" s="194"/>
      <c r="J7" s="194"/>
    </row>
    <row r="8" spans="1:12" ht="19.75" customHeight="1" x14ac:dyDescent="0.3">
      <c r="A8" s="3"/>
      <c r="B8" s="7" t="s">
        <v>13</v>
      </c>
      <c r="D8" s="86">
        <v>2022</v>
      </c>
      <c r="E8" s="86"/>
      <c r="F8" s="169">
        <v>2021</v>
      </c>
      <c r="G8" s="86"/>
      <c r="H8" s="86">
        <v>2022</v>
      </c>
      <c r="I8" s="86"/>
      <c r="J8" s="169">
        <v>2021</v>
      </c>
    </row>
    <row r="9" spans="1:12" ht="19.75" customHeight="1" x14ac:dyDescent="0.3">
      <c r="A9" s="29"/>
      <c r="B9" s="8"/>
      <c r="C9" s="1"/>
      <c r="D9" s="192" t="s">
        <v>14</v>
      </c>
      <c r="E9" s="192"/>
      <c r="F9" s="192"/>
      <c r="G9" s="192"/>
      <c r="H9" s="192"/>
      <c r="I9" s="192"/>
      <c r="J9" s="192"/>
    </row>
    <row r="10" spans="1:12" ht="19.75" customHeight="1" x14ac:dyDescent="0.3">
      <c r="A10" s="9" t="s">
        <v>56</v>
      </c>
      <c r="B10" s="12"/>
      <c r="C10" s="10"/>
      <c r="D10" s="10"/>
      <c r="E10" s="27"/>
      <c r="F10" s="10"/>
      <c r="G10" s="10"/>
      <c r="H10" s="10"/>
      <c r="I10" s="27"/>
      <c r="J10" s="10"/>
    </row>
    <row r="11" spans="1:12" ht="19.75" customHeight="1" x14ac:dyDescent="0.3">
      <c r="A11" s="5" t="s">
        <v>57</v>
      </c>
      <c r="B11" s="12" t="s">
        <v>155</v>
      </c>
      <c r="C11" s="11"/>
      <c r="D11" s="20">
        <v>498186224</v>
      </c>
      <c r="E11" s="27"/>
      <c r="F11" s="20">
        <v>431558316</v>
      </c>
      <c r="G11" s="11"/>
      <c r="H11" s="20">
        <v>13538254</v>
      </c>
      <c r="I11" s="11"/>
      <c r="J11" s="20">
        <v>12116391</v>
      </c>
      <c r="K11" s="30"/>
      <c r="L11" s="31"/>
    </row>
    <row r="12" spans="1:12" ht="19.75" customHeight="1" x14ac:dyDescent="0.3">
      <c r="A12" s="11" t="s">
        <v>58</v>
      </c>
      <c r="B12" s="12"/>
      <c r="C12" s="11"/>
      <c r="D12" s="20">
        <v>15399425</v>
      </c>
      <c r="E12" s="27"/>
      <c r="F12" s="20">
        <v>13613808</v>
      </c>
      <c r="G12" s="11"/>
      <c r="H12" s="42">
        <v>0</v>
      </c>
      <c r="I12" s="11"/>
      <c r="J12" s="42">
        <v>0</v>
      </c>
      <c r="K12" s="30"/>
      <c r="L12" s="31"/>
    </row>
    <row r="13" spans="1:12" ht="19.75" customHeight="1" x14ac:dyDescent="0.3">
      <c r="A13" s="11" t="s">
        <v>59</v>
      </c>
      <c r="B13" s="12">
        <v>2</v>
      </c>
      <c r="C13" s="11"/>
      <c r="D13" s="20">
        <v>3618290</v>
      </c>
      <c r="E13" s="27"/>
      <c r="F13" s="20">
        <v>2537754</v>
      </c>
      <c r="G13" s="11"/>
      <c r="H13" s="42">
        <v>381513</v>
      </c>
      <c r="I13" s="27"/>
      <c r="J13" s="42">
        <v>16833</v>
      </c>
      <c r="K13" s="30"/>
      <c r="L13" s="31"/>
    </row>
    <row r="14" spans="1:12" ht="19.75" customHeight="1" x14ac:dyDescent="0.3">
      <c r="A14" s="10" t="s">
        <v>60</v>
      </c>
      <c r="B14" s="15"/>
      <c r="C14" s="11"/>
      <c r="D14" s="17">
        <f>SUM(D11:D13)</f>
        <v>517203939</v>
      </c>
      <c r="E14" s="32"/>
      <c r="F14" s="17">
        <f>SUM(F11:F13)</f>
        <v>447709878</v>
      </c>
      <c r="G14" s="11"/>
      <c r="H14" s="17">
        <f>SUM(H11:H13)</f>
        <v>13919767</v>
      </c>
      <c r="I14" s="32"/>
      <c r="J14" s="17">
        <f>SUM(J11:J13)</f>
        <v>12133224</v>
      </c>
    </row>
    <row r="15" spans="1:12" ht="14" x14ac:dyDescent="0.3">
      <c r="A15" s="10"/>
      <c r="B15" s="15"/>
      <c r="C15" s="11"/>
      <c r="D15" s="13"/>
      <c r="E15" s="27"/>
      <c r="F15" s="13"/>
      <c r="G15" s="11"/>
      <c r="H15" s="13"/>
      <c r="I15" s="27"/>
      <c r="J15" s="13"/>
    </row>
    <row r="16" spans="1:12" ht="19.75" customHeight="1" x14ac:dyDescent="0.3">
      <c r="A16" s="9" t="s">
        <v>61</v>
      </c>
      <c r="B16" s="12"/>
      <c r="C16" s="11"/>
      <c r="D16" s="13"/>
      <c r="E16" s="27"/>
      <c r="F16" s="13"/>
      <c r="G16" s="11"/>
      <c r="H16" s="13"/>
      <c r="I16" s="27"/>
      <c r="J16" s="13"/>
    </row>
    <row r="17" spans="1:13" ht="19.75" customHeight="1" x14ac:dyDescent="0.3">
      <c r="A17" s="11" t="s">
        <v>62</v>
      </c>
      <c r="B17" s="12"/>
      <c r="C17" s="11"/>
      <c r="D17" s="13">
        <v>450640115</v>
      </c>
      <c r="E17" s="27"/>
      <c r="F17" s="13">
        <v>388705012</v>
      </c>
      <c r="G17" s="11"/>
      <c r="H17" s="14">
        <v>0</v>
      </c>
      <c r="I17" s="11"/>
      <c r="J17" s="14">
        <v>0</v>
      </c>
      <c r="L17" s="31"/>
      <c r="M17" s="31"/>
    </row>
    <row r="18" spans="1:13" ht="19.75" customHeight="1" x14ac:dyDescent="0.3">
      <c r="A18" s="21" t="s">
        <v>63</v>
      </c>
      <c r="B18" s="12"/>
      <c r="C18" s="11"/>
      <c r="D18" s="13">
        <v>16178537</v>
      </c>
      <c r="E18" s="27"/>
      <c r="F18" s="13">
        <v>12863638</v>
      </c>
      <c r="G18" s="11"/>
      <c r="H18" s="14">
        <v>0</v>
      </c>
      <c r="I18" s="11"/>
      <c r="J18" s="14">
        <v>0</v>
      </c>
      <c r="L18" s="31"/>
    </row>
    <row r="19" spans="1:13" ht="19.75" customHeight="1" x14ac:dyDescent="0.3">
      <c r="A19" s="11" t="s">
        <v>64</v>
      </c>
      <c r="B19" s="12">
        <v>2</v>
      </c>
      <c r="C19" s="11"/>
      <c r="D19" s="13">
        <v>34769575</v>
      </c>
      <c r="E19" s="27"/>
      <c r="F19" s="13">
        <v>30633574</v>
      </c>
      <c r="G19" s="11"/>
      <c r="H19" s="13">
        <v>13063837</v>
      </c>
      <c r="I19" s="27"/>
      <c r="J19" s="13">
        <v>11650403</v>
      </c>
      <c r="L19" s="31"/>
    </row>
    <row r="20" spans="1:13" ht="19.75" customHeight="1" x14ac:dyDescent="0.3">
      <c r="A20" s="10" t="s">
        <v>66</v>
      </c>
      <c r="B20" s="15"/>
      <c r="C20" s="11"/>
      <c r="D20" s="17">
        <f>SUM(D17:D19)</f>
        <v>501588227</v>
      </c>
      <c r="E20" s="32"/>
      <c r="F20" s="17">
        <f>SUM(F17:F19)</f>
        <v>432202224</v>
      </c>
      <c r="G20" s="11"/>
      <c r="H20" s="17">
        <f>SUM(H17:H19)</f>
        <v>13063837</v>
      </c>
      <c r="I20" s="32"/>
      <c r="J20" s="17">
        <f>SUM(J17:J19)</f>
        <v>11650403</v>
      </c>
    </row>
    <row r="21" spans="1:13" ht="14" x14ac:dyDescent="0.3">
      <c r="A21" s="10"/>
      <c r="B21" s="15"/>
      <c r="C21" s="11"/>
      <c r="D21" s="33"/>
      <c r="E21" s="32"/>
      <c r="F21" s="33"/>
      <c r="G21" s="11"/>
      <c r="H21" s="33"/>
      <c r="I21" s="32"/>
      <c r="J21" s="33"/>
    </row>
    <row r="22" spans="1:13" ht="19.75" customHeight="1" x14ac:dyDescent="0.3">
      <c r="A22" s="10" t="s">
        <v>130</v>
      </c>
      <c r="B22" s="15"/>
      <c r="C22" s="11"/>
      <c r="D22" s="33">
        <f>SUM(D14-D20)</f>
        <v>15615712</v>
      </c>
      <c r="E22" s="32"/>
      <c r="F22" s="33">
        <f>SUM(F14-F20)</f>
        <v>15507654</v>
      </c>
      <c r="G22" s="11"/>
      <c r="H22" s="33">
        <f>SUM(H14-H20)</f>
        <v>855930</v>
      </c>
      <c r="I22" s="32"/>
      <c r="J22" s="33">
        <f>SUM(J14-J20)</f>
        <v>482821</v>
      </c>
    </row>
    <row r="23" spans="1:13" ht="19.75" customHeight="1" x14ac:dyDescent="0.3">
      <c r="A23" s="11" t="s">
        <v>65</v>
      </c>
      <c r="B23" s="12">
        <v>6</v>
      </c>
      <c r="C23" s="11"/>
      <c r="D23" s="13">
        <v>4511538</v>
      </c>
      <c r="E23" s="27"/>
      <c r="F23" s="13">
        <v>4021531</v>
      </c>
      <c r="G23" s="11"/>
      <c r="H23" s="14">
        <v>0</v>
      </c>
      <c r="I23" s="11"/>
      <c r="J23" s="14">
        <v>0</v>
      </c>
      <c r="L23" s="31"/>
    </row>
    <row r="24" spans="1:13" ht="19.75" customHeight="1" x14ac:dyDescent="0.3">
      <c r="A24" s="3" t="s">
        <v>128</v>
      </c>
      <c r="B24" s="12"/>
      <c r="C24" s="11"/>
      <c r="D24" s="140">
        <f>D22-D23</f>
        <v>11104174</v>
      </c>
      <c r="F24" s="140">
        <f>F22-F23</f>
        <v>11486123</v>
      </c>
      <c r="H24" s="140">
        <f>H22-H23</f>
        <v>855930</v>
      </c>
      <c r="J24" s="140">
        <f>J22-J23</f>
        <v>482821</v>
      </c>
    </row>
    <row r="25" spans="1:13" ht="19.75" customHeight="1" x14ac:dyDescent="0.3">
      <c r="A25" s="21" t="s">
        <v>121</v>
      </c>
      <c r="B25" s="12"/>
      <c r="C25" s="11"/>
      <c r="D25" s="34">
        <v>3792791</v>
      </c>
      <c r="E25" s="35"/>
      <c r="F25" s="34">
        <v>2763458</v>
      </c>
      <c r="G25" s="11"/>
      <c r="H25" s="34">
        <v>169178</v>
      </c>
      <c r="I25" s="35"/>
      <c r="J25" s="34">
        <v>96564</v>
      </c>
      <c r="L25" s="31"/>
    </row>
    <row r="26" spans="1:13" ht="19.75" customHeight="1" thickBot="1" x14ac:dyDescent="0.35">
      <c r="A26" s="10" t="s">
        <v>122</v>
      </c>
      <c r="B26" s="12"/>
      <c r="C26" s="11"/>
      <c r="D26" s="36">
        <f>D24-D25</f>
        <v>7311383</v>
      </c>
      <c r="E26" s="37"/>
      <c r="F26" s="36">
        <f>F24-F25</f>
        <v>8722665</v>
      </c>
      <c r="G26" s="11"/>
      <c r="H26" s="36">
        <f>H24-H25</f>
        <v>686752</v>
      </c>
      <c r="I26" s="37"/>
      <c r="J26" s="36">
        <f>J24-J25</f>
        <v>386257</v>
      </c>
    </row>
    <row r="27" spans="1:13" ht="14.5" thickTop="1" x14ac:dyDescent="0.3">
      <c r="A27" s="3"/>
      <c r="D27" s="38"/>
      <c r="F27" s="38"/>
      <c r="H27" s="38"/>
      <c r="J27" s="38"/>
    </row>
    <row r="28" spans="1:13" ht="19.75" customHeight="1" x14ac:dyDescent="0.3">
      <c r="A28" s="3" t="s">
        <v>123</v>
      </c>
      <c r="B28" s="12"/>
      <c r="C28" s="11"/>
      <c r="D28" s="33"/>
      <c r="E28" s="32"/>
      <c r="F28" s="33"/>
      <c r="G28" s="11"/>
      <c r="H28" s="33"/>
      <c r="I28" s="32"/>
      <c r="J28" s="33"/>
    </row>
    <row r="29" spans="1:13" ht="19.75" customHeight="1" x14ac:dyDescent="0.3">
      <c r="A29" s="21" t="s">
        <v>67</v>
      </c>
      <c r="B29" s="12"/>
      <c r="C29" s="11"/>
      <c r="D29" s="20">
        <v>7245225</v>
      </c>
      <c r="E29" s="35"/>
      <c r="F29" s="20">
        <v>8638020</v>
      </c>
      <c r="G29" s="23"/>
      <c r="H29" s="20">
        <v>686752</v>
      </c>
      <c r="I29" s="35"/>
      <c r="J29" s="20">
        <f>J26</f>
        <v>386257</v>
      </c>
      <c r="L29" s="31"/>
    </row>
    <row r="30" spans="1:13" ht="19.75" customHeight="1" x14ac:dyDescent="0.3">
      <c r="A30" s="21" t="s">
        <v>68</v>
      </c>
      <c r="B30" s="12"/>
      <c r="C30" s="11"/>
      <c r="D30" s="20">
        <v>66158</v>
      </c>
      <c r="E30" s="35"/>
      <c r="F30" s="20">
        <v>84645</v>
      </c>
      <c r="G30" s="23"/>
      <c r="H30" s="42">
        <v>0</v>
      </c>
      <c r="I30" s="11"/>
      <c r="J30" s="42">
        <v>0</v>
      </c>
      <c r="L30" s="31"/>
    </row>
    <row r="31" spans="1:13" ht="19.75" customHeight="1" thickBot="1" x14ac:dyDescent="0.35">
      <c r="A31" s="10" t="s">
        <v>122</v>
      </c>
      <c r="B31" s="12"/>
      <c r="C31" s="11"/>
      <c r="D31" s="36">
        <f>SUM(D29:D30)</f>
        <v>7311383</v>
      </c>
      <c r="E31" s="18"/>
      <c r="F31" s="36">
        <f>SUM(F29:F30)</f>
        <v>8722665</v>
      </c>
      <c r="G31" s="39"/>
      <c r="H31" s="36">
        <f>SUM(H29:H30)</f>
        <v>686752</v>
      </c>
      <c r="I31" s="18"/>
      <c r="J31" s="36">
        <f>SUM(J29:J30)</f>
        <v>386257</v>
      </c>
    </row>
    <row r="32" spans="1:13" ht="14.25" customHeight="1" thickTop="1" x14ac:dyDescent="0.3">
      <c r="A32" s="10"/>
      <c r="B32" s="12"/>
      <c r="C32" s="11"/>
      <c r="D32" s="18"/>
      <c r="E32" s="18"/>
      <c r="F32" s="18"/>
      <c r="G32" s="39"/>
      <c r="H32" s="18"/>
      <c r="I32" s="18"/>
      <c r="J32" s="18"/>
    </row>
    <row r="33" spans="1:12" ht="23.4" customHeight="1" thickBot="1" x14ac:dyDescent="0.35">
      <c r="A33" s="3" t="s">
        <v>141</v>
      </c>
      <c r="B33" s="12"/>
      <c r="C33" s="11"/>
      <c r="D33" s="40">
        <f>D31/600000000</f>
        <v>1.2185638333333334E-2</v>
      </c>
      <c r="E33" s="37"/>
      <c r="F33" s="40">
        <v>0.01</v>
      </c>
      <c r="G33" s="11"/>
      <c r="H33" s="137">
        <f>H31/600000000</f>
        <v>1.1445866666666667E-3</v>
      </c>
      <c r="I33" s="37"/>
      <c r="J33" s="137">
        <f>J31/600000000</f>
        <v>6.4376166666666671E-4</v>
      </c>
    </row>
    <row r="34" spans="1:12" ht="26.25" customHeight="1" thickTop="1" x14ac:dyDescent="0.3">
      <c r="A34" s="3"/>
      <c r="B34" s="12"/>
      <c r="C34" s="11"/>
      <c r="D34" s="25"/>
      <c r="E34" s="37"/>
      <c r="F34" s="25"/>
      <c r="G34" s="11"/>
      <c r="H34" s="100"/>
      <c r="I34" s="37"/>
      <c r="J34" s="100"/>
    </row>
    <row r="35" spans="1:12" ht="23.25" customHeight="1" x14ac:dyDescent="0.35">
      <c r="A35" s="28" t="s">
        <v>140</v>
      </c>
    </row>
    <row r="36" spans="1:12" ht="23.25" customHeight="1" x14ac:dyDescent="0.3">
      <c r="A36" s="77" t="s">
        <v>94</v>
      </c>
    </row>
    <row r="37" spans="1:12" ht="23.25" customHeight="1" x14ac:dyDescent="0.3">
      <c r="A37" s="3"/>
    </row>
    <row r="38" spans="1:12" ht="19.25" customHeight="1" x14ac:dyDescent="0.3">
      <c r="A38" s="3"/>
      <c r="D38" s="189" t="s">
        <v>53</v>
      </c>
      <c r="E38" s="189"/>
      <c r="F38" s="189"/>
      <c r="G38" s="1"/>
      <c r="H38" s="189" t="s">
        <v>54</v>
      </c>
      <c r="I38" s="189"/>
      <c r="J38" s="189"/>
    </row>
    <row r="39" spans="1:12" ht="19.25" customHeight="1" x14ac:dyDescent="0.3">
      <c r="A39" s="3"/>
      <c r="D39" s="190" t="s">
        <v>11</v>
      </c>
      <c r="E39" s="190"/>
      <c r="F39" s="190"/>
      <c r="G39" s="2"/>
      <c r="H39" s="190" t="s">
        <v>11</v>
      </c>
      <c r="I39" s="190"/>
      <c r="J39" s="190"/>
    </row>
    <row r="40" spans="1:12" ht="19.25" customHeight="1" x14ac:dyDescent="0.3">
      <c r="A40" s="3"/>
      <c r="D40" s="195" t="s">
        <v>55</v>
      </c>
      <c r="E40" s="195"/>
      <c r="F40" s="195"/>
      <c r="H40" s="195" t="s">
        <v>55</v>
      </c>
      <c r="I40" s="195"/>
      <c r="J40" s="195"/>
    </row>
    <row r="41" spans="1:12" ht="19.25" customHeight="1" x14ac:dyDescent="0.3">
      <c r="A41" s="3"/>
      <c r="B41" s="5"/>
      <c r="D41" s="193" t="s">
        <v>8</v>
      </c>
      <c r="E41" s="194"/>
      <c r="F41" s="194"/>
      <c r="H41" s="193" t="s">
        <v>8</v>
      </c>
      <c r="I41" s="194"/>
      <c r="J41" s="194"/>
    </row>
    <row r="42" spans="1:12" ht="19.25" customHeight="1" x14ac:dyDescent="0.3">
      <c r="A42" s="3"/>
      <c r="B42" s="7"/>
      <c r="D42" s="145">
        <v>2022</v>
      </c>
      <c r="E42" s="145"/>
      <c r="F42" s="169">
        <v>2021</v>
      </c>
      <c r="G42" s="145"/>
      <c r="H42" s="145">
        <v>2022</v>
      </c>
      <c r="I42" s="145"/>
      <c r="J42" s="169">
        <v>2021</v>
      </c>
    </row>
    <row r="43" spans="1:12" ht="19.25" customHeight="1" x14ac:dyDescent="0.3">
      <c r="A43" s="29"/>
      <c r="B43" s="8"/>
      <c r="C43" s="1"/>
      <c r="D43" s="192" t="s">
        <v>14</v>
      </c>
      <c r="E43" s="192"/>
      <c r="F43" s="192"/>
      <c r="G43" s="192"/>
      <c r="H43" s="192"/>
      <c r="I43" s="192"/>
      <c r="J43" s="192"/>
    </row>
    <row r="44" spans="1:12" ht="19.25" customHeight="1" x14ac:dyDescent="0.3">
      <c r="A44" s="10" t="s">
        <v>124</v>
      </c>
      <c r="B44" s="12"/>
      <c r="C44" s="11"/>
      <c r="D44" s="41">
        <f>D26</f>
        <v>7311383</v>
      </c>
      <c r="E44" s="27"/>
      <c r="F44" s="41">
        <f>F26</f>
        <v>8722665</v>
      </c>
      <c r="G44" s="11"/>
      <c r="H44" s="41">
        <f>H26</f>
        <v>686752</v>
      </c>
      <c r="I44" s="27"/>
      <c r="J44" s="41">
        <f>J26</f>
        <v>386257</v>
      </c>
      <c r="L44" s="31"/>
    </row>
    <row r="45" spans="1:12" ht="19.25" customHeight="1" x14ac:dyDescent="0.3">
      <c r="A45" s="11" t="s">
        <v>69</v>
      </c>
      <c r="B45" s="12"/>
      <c r="C45" s="11"/>
      <c r="D45" s="43">
        <v>0</v>
      </c>
      <c r="E45" s="11"/>
      <c r="F45" s="43">
        <v>0</v>
      </c>
      <c r="G45" s="11"/>
      <c r="H45" s="43">
        <v>0</v>
      </c>
      <c r="I45" s="11"/>
      <c r="J45" s="43">
        <v>0</v>
      </c>
      <c r="L45" s="31"/>
    </row>
    <row r="46" spans="1:12" ht="19.25" customHeight="1" thickBot="1" x14ac:dyDescent="0.35">
      <c r="A46" s="3" t="s">
        <v>96</v>
      </c>
      <c r="B46" s="15"/>
      <c r="C46" s="11"/>
      <c r="D46" s="26">
        <f>SUM(D44:D45)</f>
        <v>7311383</v>
      </c>
      <c r="E46" s="32"/>
      <c r="F46" s="26">
        <f>SUM(F44:F45)</f>
        <v>8722665</v>
      </c>
      <c r="G46" s="11"/>
      <c r="H46" s="26">
        <f>SUM(H44:H45)</f>
        <v>686752</v>
      </c>
      <c r="I46" s="32"/>
      <c r="J46" s="26">
        <f>SUM(J44:J45)</f>
        <v>386257</v>
      </c>
    </row>
    <row r="47" spans="1:12" ht="19.25" customHeight="1" thickTop="1" x14ac:dyDescent="0.3">
      <c r="A47" s="3"/>
      <c r="B47" s="15"/>
      <c r="C47" s="11"/>
      <c r="D47" s="18"/>
      <c r="E47" s="32"/>
      <c r="F47" s="18"/>
      <c r="G47" s="11"/>
      <c r="H47" s="18"/>
      <c r="I47" s="32"/>
      <c r="J47" s="18"/>
    </row>
    <row r="48" spans="1:12" ht="19.25" customHeight="1" x14ac:dyDescent="0.3">
      <c r="A48" s="3" t="s">
        <v>163</v>
      </c>
      <c r="B48" s="12"/>
      <c r="C48" s="11"/>
      <c r="D48" s="33"/>
      <c r="E48" s="32"/>
      <c r="F48" s="33"/>
      <c r="G48" s="11"/>
      <c r="H48" s="33"/>
      <c r="I48" s="32"/>
      <c r="J48" s="33"/>
    </row>
    <row r="49" spans="1:12" ht="19.25" customHeight="1" x14ac:dyDescent="0.3">
      <c r="A49" s="21" t="s">
        <v>67</v>
      </c>
      <c r="B49" s="12"/>
      <c r="C49" s="11"/>
      <c r="D49" s="20">
        <f>D29</f>
        <v>7245225</v>
      </c>
      <c r="E49" s="35"/>
      <c r="F49" s="20">
        <f>F29</f>
        <v>8638020</v>
      </c>
      <c r="G49" s="23"/>
      <c r="H49" s="20">
        <f>H29</f>
        <v>686752</v>
      </c>
      <c r="I49" s="11"/>
      <c r="J49" s="20">
        <f>J29</f>
        <v>386257</v>
      </c>
      <c r="L49" s="31"/>
    </row>
    <row r="50" spans="1:12" ht="19.25" customHeight="1" x14ac:dyDescent="0.3">
      <c r="A50" s="21" t="s">
        <v>68</v>
      </c>
      <c r="B50" s="12"/>
      <c r="C50" s="11"/>
      <c r="D50" s="34">
        <f>D30</f>
        <v>66158</v>
      </c>
      <c r="E50" s="35"/>
      <c r="F50" s="34">
        <f>F30</f>
        <v>84645</v>
      </c>
      <c r="G50" s="23"/>
      <c r="H50" s="43">
        <f>H30</f>
        <v>0</v>
      </c>
      <c r="I50" s="11"/>
      <c r="J50" s="43">
        <f>J30</f>
        <v>0</v>
      </c>
      <c r="L50" s="31"/>
    </row>
    <row r="51" spans="1:12" ht="19.25" customHeight="1" thickBot="1" x14ac:dyDescent="0.35">
      <c r="A51" s="22" t="s">
        <v>96</v>
      </c>
      <c r="B51" s="12"/>
      <c r="C51" s="11"/>
      <c r="D51" s="26">
        <f>SUM(D49:D50)</f>
        <v>7311383</v>
      </c>
      <c r="E51" s="18"/>
      <c r="F51" s="26">
        <f>SUM(F49:F50)</f>
        <v>8722665</v>
      </c>
      <c r="G51" s="39"/>
      <c r="H51" s="26">
        <f>SUM(H49:H50)</f>
        <v>686752</v>
      </c>
      <c r="I51" s="10"/>
      <c r="J51" s="26">
        <f>SUM(J49:J50)</f>
        <v>386257</v>
      </c>
      <c r="K51" s="5"/>
    </row>
    <row r="52" spans="1:12" ht="23.25" customHeight="1" thickTop="1" x14ac:dyDescent="0.3">
      <c r="K52" s="5"/>
    </row>
  </sheetData>
  <mergeCells count="18">
    <mergeCell ref="D39:F39"/>
    <mergeCell ref="H39:J39"/>
    <mergeCell ref="D43:J43"/>
    <mergeCell ref="H40:J40"/>
    <mergeCell ref="D41:F41"/>
    <mergeCell ref="H41:J41"/>
    <mergeCell ref="D40:F40"/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</mergeCells>
  <pageMargins left="0.8" right="0.7" top="0.48" bottom="0.5" header="0.5" footer="0.5"/>
  <pageSetup paperSize="9" scale="83" firstPageNumber="5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 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6"/>
  <sheetViews>
    <sheetView view="pageBreakPreview" topLeftCell="D31" zoomScale="70" zoomScaleNormal="70" zoomScaleSheetLayoutView="70" workbookViewId="0">
      <selection activeCell="P59" sqref="P59"/>
    </sheetView>
  </sheetViews>
  <sheetFormatPr defaultColWidth="9.09765625" defaultRowHeight="23.25" customHeight="1" x14ac:dyDescent="0.3"/>
  <cols>
    <col min="1" max="2" width="2.3984375" style="54" customWidth="1"/>
    <col min="3" max="3" width="38.5" style="54" customWidth="1"/>
    <col min="4" max="4" width="0.59765625" style="55" customWidth="1"/>
    <col min="5" max="5" width="0.69921875" style="54" customWidth="1"/>
    <col min="6" max="6" width="1.09765625" style="55" customWidth="1"/>
    <col min="7" max="7" width="15.69921875" style="54" customWidth="1"/>
    <col min="8" max="8" width="1.09765625" style="54" customWidth="1"/>
    <col min="9" max="9" width="15.19921875" style="54" customWidth="1"/>
    <col min="10" max="10" width="1.09765625" style="55" customWidth="1"/>
    <col min="11" max="11" width="15.8984375" style="56" customWidth="1"/>
    <col min="12" max="12" width="1.09765625" style="56" customWidth="1"/>
    <col min="13" max="13" width="13.69921875" style="56" customWidth="1"/>
    <col min="14" max="14" width="1.09765625" style="55" customWidth="1"/>
    <col min="15" max="15" width="14.09765625" style="56" customWidth="1"/>
    <col min="16" max="16" width="1.09765625" style="55" customWidth="1"/>
    <col min="17" max="17" width="15.09765625" style="71" customWidth="1"/>
    <col min="18" max="18" width="1.09765625" style="55" customWidth="1"/>
    <col min="19" max="19" width="14.3984375" style="56" customWidth="1"/>
    <col min="20" max="20" width="1.09765625" style="55" customWidth="1"/>
    <col min="21" max="21" width="15" style="71" customWidth="1"/>
    <col min="22" max="22" width="13.3984375" style="47" customWidth="1"/>
    <col min="23" max="23" width="15.09765625" style="47" bestFit="1" customWidth="1"/>
    <col min="24" max="24" width="12.8984375" style="47" customWidth="1"/>
    <col min="25" max="16384" width="9.09765625" style="47"/>
  </cols>
  <sheetData>
    <row r="1" spans="1:21" ht="23.25" customHeight="1" x14ac:dyDescent="0.35">
      <c r="A1" s="28" t="s">
        <v>140</v>
      </c>
      <c r="B1" s="44"/>
      <c r="C1" s="44"/>
      <c r="D1" s="45"/>
      <c r="E1" s="44"/>
      <c r="F1" s="45"/>
      <c r="G1" s="44"/>
      <c r="H1" s="44"/>
      <c r="I1" s="44"/>
      <c r="J1" s="45"/>
      <c r="K1" s="46"/>
      <c r="L1" s="46"/>
      <c r="M1" s="46"/>
      <c r="N1" s="45"/>
      <c r="O1" s="46"/>
      <c r="P1" s="45"/>
      <c r="Q1" s="46"/>
      <c r="R1" s="45"/>
      <c r="S1" s="46"/>
      <c r="T1" s="45"/>
      <c r="U1" s="46"/>
    </row>
    <row r="2" spans="1:21" ht="23.25" customHeight="1" x14ac:dyDescent="0.3">
      <c r="A2" s="78" t="s">
        <v>91</v>
      </c>
      <c r="B2" s="45"/>
      <c r="C2" s="45"/>
      <c r="D2" s="45"/>
      <c r="E2" s="45"/>
      <c r="F2" s="45"/>
      <c r="G2" s="45"/>
      <c r="H2" s="45"/>
      <c r="I2" s="45"/>
      <c r="J2" s="45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23.25" customHeight="1" x14ac:dyDescent="0.3">
      <c r="A3" s="78"/>
      <c r="B3" s="45"/>
      <c r="C3" s="45"/>
      <c r="D3" s="45"/>
      <c r="E3" s="45"/>
      <c r="F3" s="45"/>
      <c r="G3" s="45"/>
      <c r="H3" s="45"/>
      <c r="I3" s="45"/>
      <c r="J3" s="45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23.25" customHeight="1" x14ac:dyDescent="0.3">
      <c r="A4" s="45"/>
      <c r="B4" s="45"/>
      <c r="C4" s="45"/>
      <c r="D4" s="45"/>
      <c r="E4" s="45"/>
      <c r="F4" s="45"/>
      <c r="G4" s="196" t="s">
        <v>10</v>
      </c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1" ht="23.25" customHeight="1" x14ac:dyDescent="0.3">
      <c r="A5" s="44"/>
      <c r="B5" s="44"/>
      <c r="C5" s="44"/>
      <c r="D5" s="49"/>
      <c r="E5" s="44"/>
      <c r="F5" s="49"/>
      <c r="G5" s="44"/>
      <c r="H5" s="44"/>
      <c r="I5" s="44"/>
      <c r="J5" s="49"/>
      <c r="K5" s="50" t="s">
        <v>73</v>
      </c>
      <c r="L5" s="50"/>
      <c r="M5" s="50"/>
      <c r="N5" s="49"/>
      <c r="O5" s="143"/>
      <c r="P5" s="143"/>
      <c r="Q5" s="143"/>
      <c r="R5" s="143"/>
      <c r="S5" s="143"/>
      <c r="T5" s="143"/>
      <c r="U5" s="143"/>
    </row>
    <row r="6" spans="1:21" ht="23.25" customHeight="1" x14ac:dyDescent="0.3">
      <c r="A6" s="44"/>
      <c r="B6" s="44"/>
      <c r="C6" s="44"/>
      <c r="D6" s="49"/>
      <c r="E6" s="44"/>
      <c r="F6" s="49"/>
      <c r="G6" s="44"/>
      <c r="H6" s="44"/>
      <c r="I6" s="44"/>
      <c r="J6" s="49"/>
      <c r="K6" s="50" t="s">
        <v>74</v>
      </c>
      <c r="L6" s="50"/>
      <c r="M6" s="50"/>
      <c r="N6" s="49"/>
      <c r="O6" s="143"/>
      <c r="P6" s="143"/>
      <c r="Q6" s="51" t="s">
        <v>81</v>
      </c>
      <c r="R6" s="143"/>
      <c r="S6" s="143"/>
      <c r="T6" s="143"/>
      <c r="U6" s="143"/>
    </row>
    <row r="7" spans="1:21" ht="23.25" customHeight="1" x14ac:dyDescent="0.3">
      <c r="A7" s="44"/>
      <c r="B7" s="44"/>
      <c r="C7" s="44"/>
      <c r="D7" s="49">
        <v>2562</v>
      </c>
      <c r="E7" s="52"/>
      <c r="F7" s="49">
        <v>2561</v>
      </c>
      <c r="G7" s="52" t="s">
        <v>70</v>
      </c>
      <c r="H7" s="52"/>
      <c r="I7" s="52"/>
      <c r="J7" s="49">
        <v>2562</v>
      </c>
      <c r="K7" s="50" t="s">
        <v>75</v>
      </c>
      <c r="L7" s="50">
        <v>2561</v>
      </c>
      <c r="M7" s="197" t="s">
        <v>45</v>
      </c>
      <c r="N7" s="197"/>
      <c r="O7" s="197"/>
      <c r="P7" s="53"/>
      <c r="Q7" s="51" t="s">
        <v>82</v>
      </c>
      <c r="R7" s="53"/>
      <c r="S7" s="52" t="s">
        <v>85</v>
      </c>
      <c r="T7" s="53"/>
      <c r="U7" s="47"/>
    </row>
    <row r="8" spans="1:21" ht="23.25" customHeight="1" x14ac:dyDescent="0.3">
      <c r="D8" s="53"/>
      <c r="E8" s="50"/>
      <c r="F8" s="53"/>
      <c r="G8" s="50" t="s">
        <v>71</v>
      </c>
      <c r="H8" s="50"/>
      <c r="I8" s="50" t="s">
        <v>117</v>
      </c>
      <c r="J8" s="53"/>
      <c r="K8" s="50" t="s">
        <v>76</v>
      </c>
      <c r="L8" s="50"/>
      <c r="M8" s="52" t="s">
        <v>78</v>
      </c>
      <c r="P8" s="53"/>
      <c r="Q8" s="52" t="s">
        <v>83</v>
      </c>
      <c r="R8" s="53"/>
      <c r="S8" s="51" t="s">
        <v>86</v>
      </c>
      <c r="T8" s="53"/>
      <c r="U8" s="51" t="s">
        <v>88</v>
      </c>
    </row>
    <row r="9" spans="1:21" ht="23.25" customHeight="1" x14ac:dyDescent="0.3">
      <c r="D9" s="53"/>
      <c r="E9" s="142"/>
      <c r="F9" s="53"/>
      <c r="G9" s="50" t="s">
        <v>72</v>
      </c>
      <c r="H9" s="50"/>
      <c r="I9" s="50" t="s">
        <v>118</v>
      </c>
      <c r="J9" s="53"/>
      <c r="K9" s="52" t="s">
        <v>77</v>
      </c>
      <c r="L9" s="52"/>
      <c r="M9" s="52" t="s">
        <v>79</v>
      </c>
      <c r="N9" s="53"/>
      <c r="O9" s="50" t="s">
        <v>80</v>
      </c>
      <c r="P9" s="53"/>
      <c r="Q9" s="51" t="s">
        <v>84</v>
      </c>
      <c r="R9" s="53"/>
      <c r="S9" s="51" t="s">
        <v>87</v>
      </c>
      <c r="T9" s="53"/>
      <c r="U9" s="51" t="s">
        <v>89</v>
      </c>
    </row>
    <row r="10" spans="1:21" ht="23.25" customHeight="1" x14ac:dyDescent="0.3">
      <c r="A10" s="44"/>
      <c r="B10" s="44"/>
      <c r="C10" s="44"/>
      <c r="D10" s="44"/>
      <c r="E10" s="44"/>
      <c r="F10" s="44"/>
      <c r="G10" s="198" t="s">
        <v>14</v>
      </c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</row>
    <row r="11" spans="1:21" ht="23.25" customHeight="1" x14ac:dyDescent="0.3">
      <c r="A11" s="22" t="s">
        <v>131</v>
      </c>
      <c r="B11" s="44"/>
      <c r="C11" s="44"/>
      <c r="D11" s="144"/>
      <c r="E11" s="44"/>
      <c r="F11" s="144"/>
      <c r="G11" s="44"/>
      <c r="H11" s="44"/>
      <c r="I11" s="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</row>
    <row r="12" spans="1:21" ht="23.25" customHeight="1" x14ac:dyDescent="0.3">
      <c r="A12" s="44" t="s">
        <v>132</v>
      </c>
      <c r="B12" s="44"/>
      <c r="C12" s="44"/>
      <c r="D12" s="144"/>
      <c r="E12" s="57"/>
      <c r="F12" s="144"/>
      <c r="G12" s="18">
        <v>300000000</v>
      </c>
      <c r="H12" s="18"/>
      <c r="I12" s="18">
        <v>137109509</v>
      </c>
      <c r="J12" s="24"/>
      <c r="K12" s="18">
        <v>130891299</v>
      </c>
      <c r="L12" s="18"/>
      <c r="M12" s="18">
        <v>5768303</v>
      </c>
      <c r="N12" s="24"/>
      <c r="O12" s="58">
        <v>87244245</v>
      </c>
      <c r="P12" s="24"/>
      <c r="Q12" s="18">
        <v>661013356</v>
      </c>
      <c r="R12" s="24"/>
      <c r="S12" s="58">
        <v>1841981</v>
      </c>
      <c r="T12" s="24"/>
      <c r="U12" s="18">
        <v>662855337</v>
      </c>
    </row>
    <row r="13" spans="1:21" ht="18.75" hidden="1" customHeight="1" x14ac:dyDescent="0.3">
      <c r="A13" s="44"/>
      <c r="B13" s="44"/>
      <c r="C13" s="44"/>
      <c r="D13" s="24"/>
      <c r="E13" s="57"/>
      <c r="F13" s="24"/>
      <c r="G13" s="18"/>
      <c r="H13" s="18"/>
      <c r="I13" s="18"/>
      <c r="J13" s="24"/>
      <c r="K13" s="18"/>
      <c r="L13" s="18"/>
      <c r="M13" s="18"/>
      <c r="N13" s="24"/>
      <c r="O13" s="58"/>
      <c r="P13" s="24"/>
      <c r="Q13" s="18"/>
      <c r="R13" s="24"/>
      <c r="S13" s="58"/>
      <c r="T13" s="24"/>
      <c r="U13" s="18"/>
    </row>
    <row r="14" spans="1:21" ht="23.25" hidden="1" customHeight="1" x14ac:dyDescent="0.3">
      <c r="A14" s="59" t="s">
        <v>6</v>
      </c>
      <c r="B14" s="60"/>
      <c r="C14" s="44"/>
      <c r="D14" s="24"/>
      <c r="E14" s="57"/>
      <c r="F14" s="24"/>
      <c r="G14" s="18"/>
      <c r="H14" s="18"/>
      <c r="I14" s="18"/>
      <c r="J14" s="24"/>
      <c r="K14" s="18"/>
      <c r="L14" s="18"/>
      <c r="M14" s="18"/>
      <c r="N14" s="24"/>
      <c r="O14" s="58"/>
      <c r="P14" s="24"/>
      <c r="Q14" s="18"/>
      <c r="R14" s="24"/>
      <c r="S14" s="58"/>
      <c r="T14" s="24"/>
      <c r="U14" s="18"/>
    </row>
    <row r="15" spans="1:21" ht="23.25" hidden="1" customHeight="1" x14ac:dyDescent="0.3">
      <c r="A15" s="47"/>
      <c r="B15" s="61" t="s">
        <v>1</v>
      </c>
      <c r="C15" s="44"/>
      <c r="D15" s="24"/>
      <c r="E15" s="57"/>
      <c r="F15" s="24"/>
      <c r="G15" s="20"/>
      <c r="H15" s="20"/>
      <c r="I15" s="20"/>
      <c r="J15" s="24"/>
      <c r="K15" s="20"/>
      <c r="L15" s="20"/>
      <c r="M15" s="20"/>
      <c r="N15" s="24"/>
      <c r="O15" s="62"/>
      <c r="P15" s="24"/>
      <c r="Q15" s="20"/>
      <c r="R15" s="24"/>
      <c r="S15" s="62"/>
      <c r="T15" s="24"/>
      <c r="U15" s="18"/>
    </row>
    <row r="16" spans="1:21" ht="23.25" hidden="1" customHeight="1" x14ac:dyDescent="0.3">
      <c r="A16" s="47"/>
      <c r="B16" s="61"/>
      <c r="C16" s="60" t="s">
        <v>5</v>
      </c>
      <c r="D16" s="24"/>
      <c r="E16" s="57">
        <v>9</v>
      </c>
      <c r="F16" s="24"/>
      <c r="G16" s="20"/>
      <c r="H16" s="20"/>
      <c r="I16" s="20"/>
      <c r="J16" s="24"/>
      <c r="K16" s="14"/>
      <c r="L16" s="20"/>
      <c r="M16" s="14"/>
      <c r="N16" s="24"/>
      <c r="O16" s="62"/>
      <c r="P16" s="24"/>
      <c r="Q16" s="20"/>
      <c r="R16" s="24"/>
      <c r="S16" s="14"/>
      <c r="T16" s="24"/>
      <c r="U16" s="20"/>
    </row>
    <row r="17" spans="1:24" ht="23.25" hidden="1" customHeight="1" x14ac:dyDescent="0.3">
      <c r="A17" s="47"/>
      <c r="B17" s="47"/>
      <c r="C17" s="60" t="s">
        <v>3</v>
      </c>
      <c r="D17" s="24"/>
      <c r="E17" s="57">
        <v>13</v>
      </c>
      <c r="F17" s="24"/>
      <c r="G17" s="14"/>
      <c r="H17" s="14"/>
      <c r="I17" s="14"/>
      <c r="J17" s="24"/>
      <c r="K17" s="14"/>
      <c r="L17" s="20"/>
      <c r="M17" s="14"/>
      <c r="N17" s="24"/>
      <c r="O17" s="20"/>
      <c r="P17" s="24"/>
      <c r="Q17" s="20"/>
      <c r="R17" s="24"/>
      <c r="S17" s="14"/>
      <c r="T17" s="24"/>
      <c r="U17" s="20"/>
    </row>
    <row r="18" spans="1:24" ht="23.25" hidden="1" customHeight="1" x14ac:dyDescent="0.3">
      <c r="A18" s="59" t="s">
        <v>0</v>
      </c>
      <c r="B18" s="47"/>
      <c r="C18" s="60"/>
      <c r="D18" s="24"/>
      <c r="E18" s="57"/>
      <c r="F18" s="24"/>
      <c r="G18" s="17">
        <f>SUM(G16:G17)</f>
        <v>0</v>
      </c>
      <c r="H18" s="18"/>
      <c r="I18" s="18"/>
      <c r="J18" s="24"/>
      <c r="K18" s="19">
        <v>0</v>
      </c>
      <c r="L18" s="20"/>
      <c r="M18" s="19">
        <v>0</v>
      </c>
      <c r="N18" s="24"/>
      <c r="O18" s="17">
        <f>SUM(O16:O17)</f>
        <v>0</v>
      </c>
      <c r="P18" s="24"/>
      <c r="Q18" s="17">
        <f>SUM(Q16:Q17)</f>
        <v>0</v>
      </c>
      <c r="R18" s="24"/>
      <c r="S18" s="19">
        <v>0</v>
      </c>
      <c r="T18" s="24"/>
      <c r="U18" s="17">
        <f>SUM(U16:U17)</f>
        <v>0</v>
      </c>
    </row>
    <row r="19" spans="1:24" ht="11.15" customHeight="1" x14ac:dyDescent="0.3">
      <c r="A19" s="47"/>
      <c r="B19" s="47"/>
      <c r="C19" s="60"/>
      <c r="D19" s="24"/>
      <c r="E19" s="57"/>
      <c r="F19" s="24"/>
      <c r="G19" s="20"/>
      <c r="H19" s="20"/>
      <c r="I19" s="20"/>
      <c r="J19" s="24"/>
      <c r="K19" s="20"/>
      <c r="L19" s="20"/>
      <c r="M19" s="20"/>
      <c r="N19" s="24"/>
      <c r="O19" s="62"/>
      <c r="P19" s="24"/>
      <c r="Q19" s="20"/>
      <c r="R19" s="24"/>
      <c r="S19" s="62"/>
      <c r="T19" s="24"/>
      <c r="U19" s="18"/>
    </row>
    <row r="20" spans="1:24" ht="23.25" customHeight="1" x14ac:dyDescent="0.3">
      <c r="A20" s="59" t="s">
        <v>95</v>
      </c>
      <c r="B20" s="47"/>
      <c r="C20" s="60"/>
      <c r="D20" s="24"/>
      <c r="E20" s="57"/>
      <c r="F20" s="24"/>
      <c r="G20" s="20"/>
      <c r="H20" s="20"/>
      <c r="I20" s="20"/>
      <c r="J20" s="24"/>
      <c r="K20" s="20"/>
      <c r="L20" s="20"/>
      <c r="M20" s="20"/>
      <c r="N20" s="24"/>
      <c r="O20" s="62"/>
      <c r="P20" s="24"/>
      <c r="Q20" s="20"/>
      <c r="R20" s="24"/>
      <c r="S20" s="62"/>
      <c r="T20" s="24"/>
      <c r="U20" s="18"/>
    </row>
    <row r="21" spans="1:24" ht="23.25" customHeight="1" x14ac:dyDescent="0.3">
      <c r="A21" s="47"/>
      <c r="B21" s="63" t="s">
        <v>92</v>
      </c>
      <c r="C21" s="60"/>
      <c r="D21" s="24"/>
      <c r="E21" s="57"/>
      <c r="F21" s="24"/>
      <c r="G21" s="14">
        <v>0</v>
      </c>
      <c r="H21" s="14"/>
      <c r="I21" s="14">
        <v>0</v>
      </c>
      <c r="J21" s="73"/>
      <c r="K21" s="14">
        <v>0</v>
      </c>
      <c r="L21" s="42"/>
      <c r="M21" s="14">
        <v>0</v>
      </c>
      <c r="N21" s="24"/>
      <c r="O21" s="62">
        <f>PL!F49</f>
        <v>8638020</v>
      </c>
      <c r="P21" s="24"/>
      <c r="Q21" s="20">
        <f>SUM(G21:O21)</f>
        <v>8638020</v>
      </c>
      <c r="R21" s="24"/>
      <c r="S21" s="62">
        <f>PL!F50</f>
        <v>84645</v>
      </c>
      <c r="T21" s="24"/>
      <c r="U21" s="20">
        <f>SUM(Q21:S21)</f>
        <v>8722665</v>
      </c>
    </row>
    <row r="22" spans="1:24" ht="23.25" customHeight="1" x14ac:dyDescent="0.3">
      <c r="B22" s="63" t="s">
        <v>69</v>
      </c>
      <c r="D22" s="58"/>
      <c r="E22" s="65"/>
      <c r="F22" s="58"/>
      <c r="G22" s="14">
        <v>0</v>
      </c>
      <c r="H22" s="14"/>
      <c r="I22" s="14">
        <v>0</v>
      </c>
      <c r="J22" s="73"/>
      <c r="K22" s="14">
        <v>0</v>
      </c>
      <c r="L22" s="42"/>
      <c r="M22" s="14">
        <v>0</v>
      </c>
      <c r="N22" s="58"/>
      <c r="O22" s="14">
        <v>0</v>
      </c>
      <c r="P22" s="75"/>
      <c r="Q22" s="14">
        <f>SUM(G22:P22)</f>
        <v>0</v>
      </c>
      <c r="R22" s="42"/>
      <c r="S22" s="14">
        <v>0</v>
      </c>
      <c r="T22" s="65"/>
      <c r="U22" s="14">
        <v>0</v>
      </c>
      <c r="V22" s="66"/>
      <c r="W22" s="6"/>
    </row>
    <row r="23" spans="1:24" ht="23.25" customHeight="1" x14ac:dyDescent="0.3">
      <c r="A23" s="59" t="s">
        <v>96</v>
      </c>
      <c r="B23" s="63"/>
      <c r="D23" s="58"/>
      <c r="E23" s="65"/>
      <c r="F23" s="58"/>
      <c r="G23" s="19">
        <f>SUM(G21:G22)</f>
        <v>0</v>
      </c>
      <c r="H23" s="135"/>
      <c r="I23" s="19">
        <f>SUM(I21:I22)</f>
        <v>0</v>
      </c>
      <c r="J23" s="74"/>
      <c r="K23" s="19">
        <f>SUM(K21:K22)</f>
        <v>0</v>
      </c>
      <c r="L23" s="65"/>
      <c r="M23" s="19">
        <v>0</v>
      </c>
      <c r="N23" s="58"/>
      <c r="O23" s="19">
        <f>SUM(O21:O22)</f>
        <v>8638020</v>
      </c>
      <c r="P23" s="62"/>
      <c r="Q23" s="19">
        <f>SUM(Q21:Q22)</f>
        <v>8638020</v>
      </c>
      <c r="R23" s="62"/>
      <c r="S23" s="19">
        <f>SUM(S21:S22)</f>
        <v>84645</v>
      </c>
      <c r="T23" s="62"/>
      <c r="U23" s="19">
        <f>SUM(U21:U22)</f>
        <v>8722665</v>
      </c>
      <c r="V23" s="66"/>
      <c r="W23" s="6"/>
    </row>
    <row r="24" spans="1:24" ht="18.75" hidden="1" customHeight="1" x14ac:dyDescent="0.3">
      <c r="A24" s="59"/>
      <c r="B24" s="63"/>
      <c r="D24" s="58"/>
      <c r="E24" s="65"/>
      <c r="F24" s="58"/>
      <c r="G24" s="62"/>
      <c r="H24" s="62"/>
      <c r="I24" s="62"/>
      <c r="J24" s="58"/>
      <c r="K24" s="62"/>
      <c r="L24" s="62"/>
      <c r="M24" s="62"/>
      <c r="N24" s="58"/>
      <c r="O24" s="13"/>
      <c r="P24" s="62"/>
      <c r="Q24" s="20"/>
      <c r="R24" s="62"/>
      <c r="S24" s="13"/>
      <c r="T24" s="62"/>
      <c r="U24" s="18"/>
      <c r="V24" s="66"/>
      <c r="W24" s="6"/>
    </row>
    <row r="25" spans="1:24" ht="23.25" hidden="1" customHeight="1" x14ac:dyDescent="0.3">
      <c r="A25" s="67" t="s">
        <v>2</v>
      </c>
      <c r="B25" s="63"/>
      <c r="D25" s="58"/>
      <c r="E25" s="65"/>
      <c r="F25" s="58"/>
      <c r="G25" s="62">
        <v>0</v>
      </c>
      <c r="H25" s="62"/>
      <c r="I25" s="62">
        <v>0</v>
      </c>
      <c r="J25" s="58"/>
      <c r="K25" s="62">
        <v>0</v>
      </c>
      <c r="L25" s="62"/>
      <c r="M25" s="62">
        <v>0</v>
      </c>
      <c r="N25" s="58"/>
      <c r="O25" s="13">
        <v>0</v>
      </c>
      <c r="P25" s="62"/>
      <c r="Q25" s="20">
        <v>0</v>
      </c>
      <c r="R25" s="62"/>
      <c r="S25" s="13">
        <v>0</v>
      </c>
      <c r="T25" s="62"/>
      <c r="U25" s="18">
        <v>0</v>
      </c>
      <c r="V25" s="66"/>
      <c r="W25" s="6"/>
    </row>
    <row r="26" spans="1:24" ht="14.5" customHeight="1" x14ac:dyDescent="0.3">
      <c r="D26" s="58"/>
      <c r="E26" s="57"/>
      <c r="F26" s="58"/>
      <c r="G26" s="68"/>
      <c r="H26" s="68"/>
      <c r="I26" s="68"/>
      <c r="J26" s="69"/>
      <c r="K26" s="68"/>
      <c r="L26" s="68"/>
      <c r="M26" s="68"/>
      <c r="N26" s="69"/>
      <c r="O26" s="20"/>
      <c r="P26" s="68"/>
      <c r="Q26" s="20"/>
      <c r="R26" s="68"/>
      <c r="S26" s="20"/>
      <c r="T26" s="68"/>
      <c r="U26" s="20"/>
      <c r="V26" s="66"/>
      <c r="W26" s="6"/>
    </row>
    <row r="27" spans="1:24" ht="23.25" customHeight="1" thickBot="1" x14ac:dyDescent="0.35">
      <c r="A27" s="44" t="s">
        <v>133</v>
      </c>
      <c r="B27" s="44"/>
      <c r="C27" s="44"/>
      <c r="D27" s="24"/>
      <c r="E27" s="57"/>
      <c r="F27" s="24"/>
      <c r="G27" s="26">
        <f>G12+G18+G23</f>
        <v>300000000</v>
      </c>
      <c r="H27" s="18"/>
      <c r="I27" s="26">
        <f>I12+I18+I23</f>
        <v>137109509</v>
      </c>
      <c r="J27" s="24"/>
      <c r="K27" s="26">
        <f>K12</f>
        <v>130891299</v>
      </c>
      <c r="L27" s="18"/>
      <c r="M27" s="26">
        <f>M12</f>
        <v>5768303</v>
      </c>
      <c r="N27" s="24"/>
      <c r="O27" s="26">
        <f>O12+O18+O23</f>
        <v>95882265</v>
      </c>
      <c r="P27" s="24"/>
      <c r="Q27" s="26">
        <f>Q12+Q18+Q23</f>
        <v>669651376</v>
      </c>
      <c r="R27" s="24"/>
      <c r="S27" s="26">
        <f>S12+S18+S23</f>
        <v>1926626</v>
      </c>
      <c r="T27" s="24"/>
      <c r="U27" s="26">
        <f>U12+U18+U23</f>
        <v>671578002</v>
      </c>
      <c r="V27" s="70"/>
      <c r="W27" s="6"/>
      <c r="X27" s="70"/>
    </row>
    <row r="28" spans="1:24" ht="23.25" customHeight="1" thickTop="1" x14ac:dyDescent="0.3"/>
    <row r="29" spans="1:24" ht="23.25" customHeight="1" x14ac:dyDescent="0.35">
      <c r="A29" s="28" t="s">
        <v>140</v>
      </c>
      <c r="B29" s="44"/>
      <c r="C29" s="44"/>
      <c r="D29" s="45"/>
      <c r="E29" s="44"/>
      <c r="F29" s="45"/>
      <c r="G29" s="44"/>
      <c r="H29" s="44"/>
      <c r="I29" s="44"/>
      <c r="J29" s="45"/>
      <c r="K29" s="46"/>
      <c r="L29" s="46"/>
      <c r="M29" s="46"/>
      <c r="N29" s="45"/>
      <c r="O29" s="46"/>
      <c r="P29" s="45"/>
      <c r="Q29" s="46"/>
      <c r="R29" s="45"/>
      <c r="S29" s="46"/>
      <c r="T29" s="45"/>
      <c r="U29" s="46"/>
    </row>
    <row r="30" spans="1:24" ht="23.25" customHeight="1" x14ac:dyDescent="0.3">
      <c r="A30" s="78" t="s">
        <v>91</v>
      </c>
      <c r="B30" s="45"/>
      <c r="C30" s="45"/>
      <c r="D30" s="45"/>
      <c r="E30" s="45"/>
      <c r="F30" s="45"/>
      <c r="G30" s="45"/>
      <c r="H30" s="45"/>
      <c r="I30" s="45"/>
      <c r="J30" s="45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</row>
    <row r="31" spans="1:24" ht="23.25" customHeight="1" x14ac:dyDescent="0.3">
      <c r="A31" s="78"/>
      <c r="B31" s="45"/>
      <c r="C31" s="45"/>
      <c r="D31" s="45"/>
      <c r="E31" s="45"/>
      <c r="F31" s="45"/>
      <c r="G31" s="45"/>
      <c r="H31" s="45"/>
      <c r="I31" s="45"/>
      <c r="J31" s="45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</row>
    <row r="32" spans="1:24" ht="23.25" customHeight="1" x14ac:dyDescent="0.3">
      <c r="A32" s="45"/>
      <c r="B32" s="45"/>
      <c r="C32" s="45"/>
      <c r="D32" s="45"/>
      <c r="E32" s="45"/>
      <c r="F32" s="45"/>
      <c r="G32" s="196" t="s">
        <v>10</v>
      </c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</row>
    <row r="33" spans="1:21" ht="23.25" customHeight="1" x14ac:dyDescent="0.3">
      <c r="A33" s="44"/>
      <c r="B33" s="44"/>
      <c r="C33" s="44"/>
      <c r="D33" s="49"/>
      <c r="E33" s="44"/>
      <c r="F33" s="49"/>
      <c r="G33" s="44"/>
      <c r="H33" s="44"/>
      <c r="I33" s="44"/>
      <c r="J33" s="49"/>
      <c r="K33" s="50" t="s">
        <v>73</v>
      </c>
      <c r="L33" s="50"/>
      <c r="M33" s="50"/>
      <c r="N33" s="49"/>
      <c r="O33" s="168"/>
      <c r="P33" s="168"/>
      <c r="Q33" s="168"/>
      <c r="R33" s="168"/>
      <c r="S33" s="168"/>
      <c r="T33" s="168"/>
      <c r="U33" s="168"/>
    </row>
    <row r="34" spans="1:21" ht="23.25" customHeight="1" x14ac:dyDescent="0.3">
      <c r="A34" s="44"/>
      <c r="B34" s="44"/>
      <c r="C34" s="44"/>
      <c r="D34" s="49"/>
      <c r="E34" s="44"/>
      <c r="F34" s="49"/>
      <c r="G34" s="44"/>
      <c r="H34" s="44"/>
      <c r="I34" s="44"/>
      <c r="J34" s="49"/>
      <c r="K34" s="50" t="s">
        <v>74</v>
      </c>
      <c r="L34" s="50"/>
      <c r="M34" s="50"/>
      <c r="N34" s="49"/>
      <c r="O34" s="168"/>
      <c r="P34" s="168"/>
      <c r="Q34" s="51" t="s">
        <v>81</v>
      </c>
      <c r="R34" s="168"/>
      <c r="S34" s="168"/>
      <c r="T34" s="168"/>
      <c r="U34" s="168"/>
    </row>
    <row r="35" spans="1:21" ht="23.25" customHeight="1" x14ac:dyDescent="0.3">
      <c r="A35" s="44"/>
      <c r="B35" s="44"/>
      <c r="C35" s="44"/>
      <c r="D35" s="49">
        <v>2562</v>
      </c>
      <c r="E35" s="52"/>
      <c r="F35" s="49">
        <v>2561</v>
      </c>
      <c r="G35" s="52" t="s">
        <v>70</v>
      </c>
      <c r="H35" s="52"/>
      <c r="I35" s="52"/>
      <c r="J35" s="49">
        <v>2562</v>
      </c>
      <c r="K35" s="50" t="s">
        <v>75</v>
      </c>
      <c r="L35" s="50">
        <v>2561</v>
      </c>
      <c r="M35" s="197" t="s">
        <v>45</v>
      </c>
      <c r="N35" s="197"/>
      <c r="O35" s="197"/>
      <c r="P35" s="53"/>
      <c r="Q35" s="51" t="s">
        <v>82</v>
      </c>
      <c r="R35" s="53"/>
      <c r="S35" s="52" t="s">
        <v>85</v>
      </c>
      <c r="T35" s="53"/>
      <c r="U35" s="47"/>
    </row>
    <row r="36" spans="1:21" ht="23.25" customHeight="1" x14ac:dyDescent="0.3">
      <c r="D36" s="53"/>
      <c r="E36" s="50"/>
      <c r="F36" s="53"/>
      <c r="G36" s="50" t="s">
        <v>71</v>
      </c>
      <c r="H36" s="50"/>
      <c r="I36" s="50" t="s">
        <v>117</v>
      </c>
      <c r="J36" s="53"/>
      <c r="K36" s="50" t="s">
        <v>76</v>
      </c>
      <c r="L36" s="50"/>
      <c r="M36" s="52" t="s">
        <v>78</v>
      </c>
      <c r="P36" s="53"/>
      <c r="Q36" s="52" t="s">
        <v>83</v>
      </c>
      <c r="R36" s="53"/>
      <c r="S36" s="51" t="s">
        <v>86</v>
      </c>
      <c r="T36" s="53"/>
      <c r="U36" s="51" t="s">
        <v>88</v>
      </c>
    </row>
    <row r="37" spans="1:21" ht="23.25" customHeight="1" x14ac:dyDescent="0.3">
      <c r="D37" s="53"/>
      <c r="E37" s="166"/>
      <c r="F37" s="53"/>
      <c r="G37" s="50" t="s">
        <v>72</v>
      </c>
      <c r="H37" s="50"/>
      <c r="I37" s="50" t="s">
        <v>118</v>
      </c>
      <c r="J37" s="53"/>
      <c r="K37" s="52" t="s">
        <v>77</v>
      </c>
      <c r="L37" s="52"/>
      <c r="M37" s="52" t="s">
        <v>79</v>
      </c>
      <c r="N37" s="53"/>
      <c r="O37" s="50" t="s">
        <v>80</v>
      </c>
      <c r="P37" s="53"/>
      <c r="Q37" s="51" t="s">
        <v>84</v>
      </c>
      <c r="R37" s="53"/>
      <c r="S37" s="51" t="s">
        <v>87</v>
      </c>
      <c r="T37" s="53"/>
      <c r="U37" s="51" t="s">
        <v>89</v>
      </c>
    </row>
    <row r="38" spans="1:21" ht="23.25" customHeight="1" x14ac:dyDescent="0.3">
      <c r="A38" s="44"/>
      <c r="B38" s="44"/>
      <c r="C38" s="44"/>
      <c r="D38" s="44"/>
      <c r="E38" s="44"/>
      <c r="F38" s="44"/>
      <c r="G38" s="198" t="s">
        <v>14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</row>
    <row r="39" spans="1:21" ht="23.25" customHeight="1" x14ac:dyDescent="0.3">
      <c r="A39" s="22" t="s">
        <v>145</v>
      </c>
      <c r="B39" s="44"/>
      <c r="C39" s="44"/>
      <c r="D39" s="167"/>
      <c r="E39" s="44"/>
      <c r="F39" s="167"/>
      <c r="G39" s="44"/>
      <c r="H39" s="44"/>
      <c r="I39" s="44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</row>
    <row r="40" spans="1:21" ht="23.25" customHeight="1" x14ac:dyDescent="0.3">
      <c r="A40" s="44" t="s">
        <v>146</v>
      </c>
      <c r="B40" s="44"/>
      <c r="C40" s="44"/>
      <c r="D40" s="167"/>
      <c r="E40" s="57"/>
      <c r="F40" s="167"/>
      <c r="G40" s="18">
        <v>300000000</v>
      </c>
      <c r="H40" s="18"/>
      <c r="I40" s="18">
        <v>137109509</v>
      </c>
      <c r="J40" s="24"/>
      <c r="K40" s="18">
        <v>130891299</v>
      </c>
      <c r="L40" s="18"/>
      <c r="M40" s="18">
        <v>5888303</v>
      </c>
      <c r="N40" s="24"/>
      <c r="O40" s="58">
        <v>91286545</v>
      </c>
      <c r="P40" s="24"/>
      <c r="Q40" s="18">
        <v>665175656</v>
      </c>
      <c r="R40" s="24"/>
      <c r="S40" s="58">
        <v>2103505</v>
      </c>
      <c r="T40" s="24"/>
      <c r="U40" s="18">
        <v>667279161</v>
      </c>
    </row>
    <row r="41" spans="1:21" ht="18.75" hidden="1" customHeight="1" x14ac:dyDescent="0.3">
      <c r="A41" s="44"/>
      <c r="B41" s="44"/>
      <c r="C41" s="44"/>
      <c r="D41" s="24"/>
      <c r="E41" s="57"/>
      <c r="F41" s="24"/>
      <c r="G41" s="18"/>
      <c r="H41" s="18"/>
      <c r="I41" s="18"/>
      <c r="J41" s="24"/>
      <c r="K41" s="18"/>
      <c r="L41" s="18"/>
      <c r="M41" s="18"/>
      <c r="N41" s="24"/>
      <c r="O41" s="58"/>
      <c r="P41" s="24"/>
      <c r="Q41" s="18"/>
      <c r="R41" s="24"/>
      <c r="S41" s="58"/>
      <c r="T41" s="24"/>
      <c r="U41" s="18"/>
    </row>
    <row r="42" spans="1:21" ht="23.25" hidden="1" customHeight="1" x14ac:dyDescent="0.3">
      <c r="A42" s="59" t="s">
        <v>6</v>
      </c>
      <c r="B42" s="60"/>
      <c r="C42" s="44"/>
      <c r="D42" s="24"/>
      <c r="E42" s="57"/>
      <c r="F42" s="24"/>
      <c r="G42" s="18"/>
      <c r="H42" s="18"/>
      <c r="I42" s="18"/>
      <c r="J42" s="24"/>
      <c r="K42" s="18"/>
      <c r="L42" s="18"/>
      <c r="M42" s="18"/>
      <c r="N42" s="24"/>
      <c r="O42" s="58"/>
      <c r="P42" s="24"/>
      <c r="Q42" s="18"/>
      <c r="R42" s="24"/>
      <c r="S42" s="58"/>
      <c r="T42" s="24"/>
      <c r="U42" s="18"/>
    </row>
    <row r="43" spans="1:21" ht="23.25" hidden="1" customHeight="1" x14ac:dyDescent="0.3">
      <c r="A43" s="47"/>
      <c r="B43" s="61" t="s">
        <v>1</v>
      </c>
      <c r="C43" s="44"/>
      <c r="D43" s="24"/>
      <c r="E43" s="57"/>
      <c r="F43" s="24"/>
      <c r="G43" s="20"/>
      <c r="H43" s="20"/>
      <c r="I43" s="20"/>
      <c r="J43" s="24"/>
      <c r="K43" s="20"/>
      <c r="L43" s="20"/>
      <c r="M43" s="20"/>
      <c r="N43" s="24"/>
      <c r="O43" s="62"/>
      <c r="P43" s="24"/>
      <c r="Q43" s="20"/>
      <c r="R43" s="24"/>
      <c r="S43" s="62"/>
      <c r="T43" s="24"/>
      <c r="U43" s="18"/>
    </row>
    <row r="44" spans="1:21" ht="23.25" hidden="1" customHeight="1" x14ac:dyDescent="0.3">
      <c r="A44" s="47"/>
      <c r="B44" s="61"/>
      <c r="C44" s="60" t="s">
        <v>5</v>
      </c>
      <c r="D44" s="24"/>
      <c r="E44" s="57">
        <v>9</v>
      </c>
      <c r="F44" s="24"/>
      <c r="G44" s="20"/>
      <c r="H44" s="20"/>
      <c r="I44" s="20"/>
      <c r="J44" s="24"/>
      <c r="K44" s="14"/>
      <c r="L44" s="20"/>
      <c r="M44" s="14"/>
      <c r="N44" s="24"/>
      <c r="O44" s="62"/>
      <c r="P44" s="24"/>
      <c r="Q44" s="20"/>
      <c r="R44" s="24"/>
      <c r="S44" s="14"/>
      <c r="T44" s="24"/>
      <c r="U44" s="20"/>
    </row>
    <row r="45" spans="1:21" ht="23.25" hidden="1" customHeight="1" x14ac:dyDescent="0.3">
      <c r="A45" s="47"/>
      <c r="B45" s="47"/>
      <c r="C45" s="60" t="s">
        <v>3</v>
      </c>
      <c r="D45" s="24"/>
      <c r="E45" s="57">
        <v>13</v>
      </c>
      <c r="F45" s="24"/>
      <c r="G45" s="14"/>
      <c r="H45" s="14"/>
      <c r="I45" s="14"/>
      <c r="J45" s="24"/>
      <c r="K45" s="14"/>
      <c r="L45" s="20"/>
      <c r="M45" s="14"/>
      <c r="N45" s="24"/>
      <c r="O45" s="20"/>
      <c r="P45" s="24"/>
      <c r="Q45" s="20"/>
      <c r="R45" s="24"/>
      <c r="S45" s="14"/>
      <c r="T45" s="24"/>
      <c r="U45" s="20"/>
    </row>
    <row r="46" spans="1:21" ht="23.25" hidden="1" customHeight="1" x14ac:dyDescent="0.3">
      <c r="A46" s="59" t="s">
        <v>0</v>
      </c>
      <c r="B46" s="47"/>
      <c r="C46" s="60"/>
      <c r="D46" s="24"/>
      <c r="E46" s="57"/>
      <c r="F46" s="24"/>
      <c r="G46" s="17"/>
      <c r="H46" s="18"/>
      <c r="I46" s="18"/>
      <c r="J46" s="24"/>
      <c r="K46" s="19"/>
      <c r="L46" s="20"/>
      <c r="M46" s="19"/>
      <c r="N46" s="24"/>
      <c r="O46" s="17"/>
      <c r="P46" s="24"/>
      <c r="Q46" s="17"/>
      <c r="R46" s="24"/>
      <c r="S46" s="19"/>
      <c r="T46" s="24"/>
      <c r="U46" s="17"/>
    </row>
    <row r="47" spans="1:21" ht="11.15" customHeight="1" x14ac:dyDescent="0.3">
      <c r="A47" s="47"/>
      <c r="B47" s="47"/>
      <c r="C47" s="60"/>
      <c r="D47" s="24"/>
      <c r="E47" s="57"/>
      <c r="F47" s="24"/>
      <c r="G47" s="20"/>
      <c r="H47" s="20"/>
      <c r="I47" s="20"/>
      <c r="J47" s="24"/>
      <c r="K47" s="20"/>
      <c r="L47" s="20"/>
      <c r="M47" s="20"/>
      <c r="N47" s="24"/>
      <c r="O47" s="62"/>
      <c r="P47" s="24"/>
      <c r="Q47" s="20"/>
      <c r="R47" s="24"/>
      <c r="S47" s="62"/>
      <c r="T47" s="24"/>
      <c r="U47" s="18"/>
    </row>
    <row r="48" spans="1:21" ht="23.25" customHeight="1" x14ac:dyDescent="0.3">
      <c r="A48" s="59" t="s">
        <v>95</v>
      </c>
      <c r="B48" s="47"/>
      <c r="C48" s="60"/>
      <c r="D48" s="24"/>
      <c r="E48" s="57"/>
      <c r="F48" s="24"/>
      <c r="G48" s="20"/>
      <c r="H48" s="20"/>
      <c r="I48" s="20"/>
      <c r="J48" s="24"/>
      <c r="K48" s="20"/>
      <c r="L48" s="20"/>
      <c r="M48" s="20"/>
      <c r="N48" s="24"/>
      <c r="O48" s="62"/>
      <c r="P48" s="24"/>
      <c r="Q48" s="20"/>
      <c r="R48" s="24"/>
      <c r="S48" s="62"/>
      <c r="T48" s="24"/>
      <c r="U48" s="18"/>
    </row>
    <row r="49" spans="1:24" ht="23.25" customHeight="1" x14ac:dyDescent="0.3">
      <c r="A49" s="47"/>
      <c r="B49" s="63" t="s">
        <v>92</v>
      </c>
      <c r="C49" s="60"/>
      <c r="D49" s="24"/>
      <c r="E49" s="57"/>
      <c r="F49" s="24"/>
      <c r="G49" s="14">
        <v>0</v>
      </c>
      <c r="H49" s="14"/>
      <c r="I49" s="14">
        <v>0</v>
      </c>
      <c r="J49" s="73"/>
      <c r="K49" s="14">
        <v>0</v>
      </c>
      <c r="L49" s="42"/>
      <c r="M49" s="14">
        <v>0</v>
      </c>
      <c r="N49" s="24"/>
      <c r="O49" s="62">
        <f>PL!D49</f>
        <v>7245225</v>
      </c>
      <c r="P49" s="24"/>
      <c r="Q49" s="20">
        <f>SUM(G49:O49)</f>
        <v>7245225</v>
      </c>
      <c r="R49" s="24"/>
      <c r="S49" s="62">
        <f>PL!D50</f>
        <v>66158</v>
      </c>
      <c r="T49" s="24"/>
      <c r="U49" s="20">
        <f>SUM(Q49:S49)</f>
        <v>7311383</v>
      </c>
    </row>
    <row r="50" spans="1:24" ht="23.25" customHeight="1" x14ac:dyDescent="0.3">
      <c r="B50" s="63" t="s">
        <v>69</v>
      </c>
      <c r="D50" s="58"/>
      <c r="E50" s="65"/>
      <c r="F50" s="58"/>
      <c r="G50" s="14">
        <v>0</v>
      </c>
      <c r="H50" s="14"/>
      <c r="I50" s="14">
        <v>0</v>
      </c>
      <c r="J50" s="14"/>
      <c r="K50" s="14">
        <v>0</v>
      </c>
      <c r="L50" s="14"/>
      <c r="M50" s="14">
        <v>0</v>
      </c>
      <c r="N50" s="14"/>
      <c r="O50" s="14">
        <v>0</v>
      </c>
      <c r="P50" s="14"/>
      <c r="Q50" s="14">
        <v>0</v>
      </c>
      <c r="R50" s="14"/>
      <c r="S50" s="14">
        <v>0</v>
      </c>
      <c r="T50" s="14">
        <v>0</v>
      </c>
      <c r="U50" s="14">
        <v>0</v>
      </c>
      <c r="V50" s="66"/>
      <c r="W50" s="6"/>
    </row>
    <row r="51" spans="1:24" ht="23.25" customHeight="1" x14ac:dyDescent="0.3">
      <c r="A51" s="59" t="s">
        <v>96</v>
      </c>
      <c r="B51" s="63"/>
      <c r="D51" s="58"/>
      <c r="E51" s="65"/>
      <c r="F51" s="58"/>
      <c r="G51" s="19">
        <f>SUM(G49:G50)</f>
        <v>0</v>
      </c>
      <c r="H51" s="135"/>
      <c r="I51" s="19">
        <f>SUM(I49:I50)</f>
        <v>0</v>
      </c>
      <c r="J51" s="74"/>
      <c r="K51" s="19">
        <f>SUM(K49:K50)</f>
        <v>0</v>
      </c>
      <c r="L51" s="65"/>
      <c r="M51" s="19">
        <v>0</v>
      </c>
      <c r="N51" s="58"/>
      <c r="O51" s="19">
        <f>SUM(O49:O50)</f>
        <v>7245225</v>
      </c>
      <c r="P51" s="62"/>
      <c r="Q51" s="19">
        <f>SUM(Q49:Q50)</f>
        <v>7245225</v>
      </c>
      <c r="R51" s="62"/>
      <c r="S51" s="19">
        <f>SUM(S49:S50)</f>
        <v>66158</v>
      </c>
      <c r="T51" s="62"/>
      <c r="U51" s="19">
        <f>SUM(U49:U50)</f>
        <v>7311383</v>
      </c>
      <c r="V51" s="66"/>
      <c r="W51" s="6"/>
    </row>
    <row r="52" spans="1:24" ht="18.75" hidden="1" customHeight="1" x14ac:dyDescent="0.3">
      <c r="A52" s="59"/>
      <c r="B52" s="63"/>
      <c r="D52" s="58"/>
      <c r="E52" s="65"/>
      <c r="F52" s="58"/>
      <c r="G52" s="62"/>
      <c r="H52" s="62"/>
      <c r="I52" s="62"/>
      <c r="J52" s="58"/>
      <c r="K52" s="62"/>
      <c r="L52" s="62"/>
      <c r="M52" s="62"/>
      <c r="N52" s="58"/>
      <c r="O52" s="13"/>
      <c r="P52" s="62"/>
      <c r="Q52" s="20"/>
      <c r="R52" s="62"/>
      <c r="S52" s="13"/>
      <c r="T52" s="62"/>
      <c r="U52" s="18"/>
      <c r="V52" s="66"/>
      <c r="W52" s="6"/>
    </row>
    <row r="53" spans="1:24" ht="23.25" hidden="1" customHeight="1" x14ac:dyDescent="0.3">
      <c r="A53" s="67" t="s">
        <v>2</v>
      </c>
      <c r="B53" s="63"/>
      <c r="D53" s="58"/>
      <c r="E53" s="65"/>
      <c r="F53" s="58"/>
      <c r="G53" s="62">
        <v>0</v>
      </c>
      <c r="H53" s="62"/>
      <c r="I53" s="62">
        <v>0</v>
      </c>
      <c r="J53" s="58"/>
      <c r="K53" s="62">
        <v>0</v>
      </c>
      <c r="L53" s="62"/>
      <c r="M53" s="62">
        <v>0</v>
      </c>
      <c r="N53" s="58"/>
      <c r="O53" s="13">
        <v>0</v>
      </c>
      <c r="P53" s="62"/>
      <c r="Q53" s="20">
        <v>0</v>
      </c>
      <c r="R53" s="62"/>
      <c r="S53" s="13">
        <v>0</v>
      </c>
      <c r="T53" s="62"/>
      <c r="U53" s="18">
        <v>0</v>
      </c>
      <c r="V53" s="66"/>
      <c r="W53" s="6"/>
    </row>
    <row r="54" spans="1:24" ht="14.5" customHeight="1" x14ac:dyDescent="0.3">
      <c r="D54" s="58"/>
      <c r="E54" s="57"/>
      <c r="F54" s="58"/>
      <c r="G54" s="68"/>
      <c r="H54" s="68"/>
      <c r="I54" s="68"/>
      <c r="J54" s="69"/>
      <c r="K54" s="68"/>
      <c r="L54" s="68"/>
      <c r="M54" s="68"/>
      <c r="N54" s="69"/>
      <c r="O54" s="20"/>
      <c r="P54" s="68"/>
      <c r="Q54" s="20"/>
      <c r="R54" s="68"/>
      <c r="S54" s="20"/>
      <c r="T54" s="68"/>
      <c r="U54" s="20"/>
      <c r="V54" s="66"/>
      <c r="W54" s="6"/>
    </row>
    <row r="55" spans="1:24" ht="23.25" customHeight="1" thickBot="1" x14ac:dyDescent="0.35">
      <c r="A55" s="44" t="s">
        <v>147</v>
      </c>
      <c r="B55" s="44"/>
      <c r="C55" s="44"/>
      <c r="D55" s="24"/>
      <c r="E55" s="57"/>
      <c r="F55" s="24"/>
      <c r="G55" s="26">
        <f>G40+G46+G51</f>
        <v>300000000</v>
      </c>
      <c r="H55" s="18"/>
      <c r="I55" s="26">
        <f>I40+I46+I51</f>
        <v>137109509</v>
      </c>
      <c r="J55" s="24"/>
      <c r="K55" s="26">
        <f>K40</f>
        <v>130891299</v>
      </c>
      <c r="L55" s="18"/>
      <c r="M55" s="26">
        <f>M40</f>
        <v>5888303</v>
      </c>
      <c r="N55" s="24"/>
      <c r="O55" s="26">
        <f>O40+O46+O51</f>
        <v>98531770</v>
      </c>
      <c r="P55" s="24"/>
      <c r="Q55" s="26">
        <f>Q40+Q46+Q51</f>
        <v>672420881</v>
      </c>
      <c r="R55" s="24"/>
      <c r="S55" s="26">
        <f>S40+S46+S51</f>
        <v>2169663</v>
      </c>
      <c r="T55" s="24"/>
      <c r="U55" s="26">
        <f>U40+U46+U51</f>
        <v>674590544</v>
      </c>
      <c r="V55" s="70">
        <f>U55-BS!D91</f>
        <v>0</v>
      </c>
      <c r="W55" s="6"/>
      <c r="X55" s="70"/>
    </row>
    <row r="56" spans="1:24" ht="23.25" customHeight="1" thickTop="1" x14ac:dyDescent="0.3"/>
  </sheetData>
  <mergeCells count="6">
    <mergeCell ref="G32:U32"/>
    <mergeCell ref="M35:O35"/>
    <mergeCell ref="G38:U38"/>
    <mergeCell ref="G10:U10"/>
    <mergeCell ref="G4:U4"/>
    <mergeCell ref="M7:O7"/>
  </mergeCells>
  <pageMargins left="0.8" right="0.8" top="0.48" bottom="0.5" header="0.5" footer="0.5"/>
  <pageSetup paperSize="9" scale="85" firstPageNumber="7" fitToWidth="100" orientation="landscape" useFirstPageNumber="1" r:id="rId1"/>
  <headerFooter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2"/>
  <sheetViews>
    <sheetView view="pageBreakPreview" topLeftCell="D27" zoomScale="70" zoomScaleNormal="85" zoomScaleSheetLayoutView="70" workbookViewId="0">
      <selection activeCell="P59" sqref="P59"/>
    </sheetView>
  </sheetViews>
  <sheetFormatPr defaultColWidth="9.09765625" defaultRowHeight="23.25" customHeight="1" x14ac:dyDescent="0.3"/>
  <cols>
    <col min="1" max="2" width="2.3984375" style="54" customWidth="1"/>
    <col min="3" max="3" width="44.5" style="54" customWidth="1"/>
    <col min="4" max="4" width="1.59765625" style="55" customWidth="1"/>
    <col min="5" max="5" width="12.69921875" style="54" customWidth="1"/>
    <col min="6" max="6" width="1.59765625" style="55" customWidth="1"/>
    <col min="7" max="7" width="16.59765625" style="54" customWidth="1"/>
    <col min="8" max="8" width="1.59765625" style="54" customWidth="1"/>
    <col min="9" max="9" width="16.59765625" style="54" customWidth="1"/>
    <col min="10" max="10" width="1.59765625" style="55" customWidth="1"/>
    <col min="11" max="11" width="16.59765625" style="56" customWidth="1"/>
    <col min="12" max="12" width="1.59765625" style="55" customWidth="1"/>
    <col min="13" max="13" width="16.59765625" style="56" customWidth="1"/>
    <col min="14" max="14" width="1.59765625" style="55" customWidth="1"/>
    <col min="15" max="15" width="16.59765625" style="71" customWidth="1"/>
    <col min="16" max="16" width="13.3984375" style="47" customWidth="1"/>
    <col min="17" max="17" width="15.09765625" style="47" bestFit="1" customWidth="1"/>
    <col min="18" max="18" width="12.8984375" style="47" customWidth="1"/>
    <col min="19" max="16384" width="9.09765625" style="47"/>
  </cols>
  <sheetData>
    <row r="1" spans="1:15" ht="23.25" customHeight="1" x14ac:dyDescent="0.35">
      <c r="A1" s="28" t="s">
        <v>140</v>
      </c>
      <c r="B1" s="44"/>
      <c r="C1" s="44"/>
      <c r="D1" s="45"/>
      <c r="E1" s="44"/>
      <c r="F1" s="45"/>
      <c r="G1" s="44"/>
      <c r="H1" s="44"/>
      <c r="I1" s="44"/>
      <c r="J1" s="45"/>
      <c r="K1" s="46"/>
      <c r="L1" s="45"/>
      <c r="M1" s="46"/>
      <c r="N1" s="45"/>
      <c r="O1" s="46"/>
    </row>
    <row r="2" spans="1:15" ht="23.25" customHeight="1" x14ac:dyDescent="0.3">
      <c r="A2" s="78" t="s">
        <v>91</v>
      </c>
      <c r="B2" s="45"/>
      <c r="C2" s="45"/>
      <c r="D2" s="45"/>
      <c r="E2" s="45"/>
      <c r="F2" s="45"/>
      <c r="G2" s="45"/>
      <c r="H2" s="45"/>
      <c r="I2" s="45"/>
      <c r="J2" s="45"/>
      <c r="K2" s="48"/>
      <c r="L2" s="48"/>
      <c r="M2" s="48"/>
      <c r="N2" s="48"/>
      <c r="O2" s="48"/>
    </row>
    <row r="3" spans="1:15" ht="23.25" customHeight="1" x14ac:dyDescent="0.3">
      <c r="A3" s="78"/>
      <c r="B3" s="45"/>
      <c r="C3" s="45"/>
      <c r="D3" s="45"/>
      <c r="E3" s="45"/>
      <c r="F3" s="45"/>
      <c r="G3" s="45"/>
      <c r="H3" s="45"/>
      <c r="I3" s="45"/>
      <c r="J3" s="45"/>
      <c r="K3" s="48"/>
      <c r="L3" s="48"/>
      <c r="M3" s="48"/>
      <c r="N3" s="48"/>
      <c r="O3" s="48"/>
    </row>
    <row r="4" spans="1:15" ht="23.25" customHeight="1" x14ac:dyDescent="0.3">
      <c r="A4" s="45"/>
      <c r="B4" s="45"/>
      <c r="C4" s="45"/>
      <c r="D4" s="45"/>
      <c r="E4" s="45"/>
      <c r="F4" s="45"/>
      <c r="G4" s="196" t="s">
        <v>93</v>
      </c>
      <c r="H4" s="196"/>
      <c r="I4" s="196"/>
      <c r="J4" s="196"/>
      <c r="K4" s="196"/>
      <c r="L4" s="196"/>
      <c r="M4" s="196"/>
      <c r="N4" s="196"/>
      <c r="O4" s="196"/>
    </row>
    <row r="5" spans="1:15" ht="23.25" customHeight="1" x14ac:dyDescent="0.3">
      <c r="A5" s="44"/>
      <c r="B5" s="44"/>
      <c r="C5" s="44"/>
      <c r="D5" s="49"/>
      <c r="E5" s="52"/>
      <c r="F5" s="49"/>
      <c r="G5" s="52" t="s">
        <v>70</v>
      </c>
      <c r="H5" s="52"/>
      <c r="I5" s="52"/>
      <c r="J5" s="49"/>
      <c r="K5" s="197" t="s">
        <v>45</v>
      </c>
      <c r="L5" s="197"/>
      <c r="M5" s="197"/>
      <c r="N5" s="53"/>
      <c r="O5" s="47"/>
    </row>
    <row r="6" spans="1:15" ht="23.25" customHeight="1" x14ac:dyDescent="0.3">
      <c r="D6" s="53"/>
      <c r="E6" s="50"/>
      <c r="F6" s="53"/>
      <c r="G6" s="50" t="s">
        <v>71</v>
      </c>
      <c r="H6" s="50"/>
      <c r="I6" s="50" t="s">
        <v>117</v>
      </c>
      <c r="J6" s="53"/>
      <c r="K6" s="52" t="s">
        <v>78</v>
      </c>
      <c r="N6" s="53"/>
      <c r="O6" s="51" t="s">
        <v>88</v>
      </c>
    </row>
    <row r="7" spans="1:15" ht="23.25" customHeight="1" x14ac:dyDescent="0.3">
      <c r="D7" s="53"/>
      <c r="E7" s="142"/>
      <c r="F7" s="53"/>
      <c r="G7" s="50" t="s">
        <v>72</v>
      </c>
      <c r="H7" s="50"/>
      <c r="I7" s="50" t="s">
        <v>118</v>
      </c>
      <c r="J7" s="53"/>
      <c r="K7" s="52" t="s">
        <v>79</v>
      </c>
      <c r="L7" s="53"/>
      <c r="M7" s="50" t="s">
        <v>80</v>
      </c>
      <c r="N7" s="53"/>
      <c r="O7" s="51" t="s">
        <v>89</v>
      </c>
    </row>
    <row r="8" spans="1:15" ht="23.25" customHeight="1" x14ac:dyDescent="0.3">
      <c r="A8" s="44"/>
      <c r="B8" s="44"/>
      <c r="C8" s="44"/>
      <c r="D8" s="44"/>
      <c r="E8" s="44"/>
      <c r="F8" s="44"/>
      <c r="G8" s="198" t="s">
        <v>14</v>
      </c>
      <c r="H8" s="198"/>
      <c r="I8" s="198"/>
      <c r="J8" s="198"/>
      <c r="K8" s="198"/>
      <c r="L8" s="198"/>
      <c r="M8" s="198"/>
      <c r="N8" s="198"/>
      <c r="O8" s="198"/>
    </row>
    <row r="9" spans="1:15" ht="23.25" customHeight="1" x14ac:dyDescent="0.3">
      <c r="A9" s="22" t="s">
        <v>131</v>
      </c>
      <c r="B9" s="44"/>
      <c r="C9" s="44"/>
      <c r="D9" s="144"/>
      <c r="E9" s="44"/>
      <c r="F9" s="144"/>
      <c r="G9" s="44"/>
      <c r="H9" s="44"/>
      <c r="I9" s="44"/>
      <c r="J9" s="144"/>
      <c r="K9" s="144"/>
      <c r="L9" s="144"/>
      <c r="M9" s="144"/>
      <c r="N9" s="144"/>
      <c r="O9" s="144"/>
    </row>
    <row r="10" spans="1:15" ht="23.25" customHeight="1" x14ac:dyDescent="0.3">
      <c r="A10" s="44" t="s">
        <v>132</v>
      </c>
      <c r="B10" s="44"/>
      <c r="C10" s="44"/>
      <c r="D10" s="144"/>
      <c r="E10" s="57"/>
      <c r="F10" s="144"/>
      <c r="G10" s="18">
        <v>300000000</v>
      </c>
      <c r="H10" s="18"/>
      <c r="I10" s="18">
        <v>137109509</v>
      </c>
      <c r="J10" s="24"/>
      <c r="K10" s="18">
        <v>5768303</v>
      </c>
      <c r="L10" s="24"/>
      <c r="M10" s="16">
        <v>183334163</v>
      </c>
      <c r="N10" s="24"/>
      <c r="O10" s="18">
        <f>SUM(G10:M10)</f>
        <v>626211975</v>
      </c>
    </row>
    <row r="11" spans="1:15" ht="12" hidden="1" customHeight="1" x14ac:dyDescent="0.3">
      <c r="A11" s="44"/>
      <c r="B11" s="44"/>
      <c r="C11" s="44"/>
      <c r="D11" s="24"/>
      <c r="E11" s="57"/>
      <c r="F11" s="24"/>
      <c r="G11" s="18"/>
      <c r="H11" s="18"/>
      <c r="I11" s="18"/>
      <c r="J11" s="24"/>
      <c r="K11" s="18"/>
      <c r="L11" s="24"/>
      <c r="M11" s="16"/>
      <c r="N11" s="24"/>
      <c r="O11" s="18"/>
    </row>
    <row r="12" spans="1:15" ht="23.25" hidden="1" customHeight="1" x14ac:dyDescent="0.3">
      <c r="A12" s="59" t="s">
        <v>6</v>
      </c>
      <c r="B12" s="60"/>
      <c r="C12" s="44"/>
      <c r="D12" s="24"/>
      <c r="E12" s="57"/>
      <c r="F12" s="24"/>
      <c r="G12" s="18"/>
      <c r="H12" s="18"/>
      <c r="I12" s="18"/>
      <c r="J12" s="24"/>
      <c r="K12" s="18"/>
      <c r="L12" s="24"/>
      <c r="M12" s="16"/>
      <c r="N12" s="24"/>
      <c r="O12" s="18"/>
    </row>
    <row r="13" spans="1:15" ht="23.25" hidden="1" customHeight="1" x14ac:dyDescent="0.3">
      <c r="A13" s="47"/>
      <c r="B13" s="61" t="s">
        <v>1</v>
      </c>
      <c r="C13" s="44"/>
      <c r="D13" s="24"/>
      <c r="E13" s="57"/>
      <c r="F13" s="24"/>
      <c r="G13" s="20"/>
      <c r="H13" s="20"/>
      <c r="I13" s="20"/>
      <c r="J13" s="24"/>
      <c r="K13" s="20"/>
      <c r="L13" s="24"/>
      <c r="M13" s="65"/>
      <c r="N13" s="24"/>
      <c r="O13" s="18"/>
    </row>
    <row r="14" spans="1:15" ht="23.25" hidden="1" customHeight="1" x14ac:dyDescent="0.3">
      <c r="A14" s="47"/>
      <c r="B14" s="47"/>
      <c r="C14" s="60" t="s">
        <v>5</v>
      </c>
      <c r="D14" s="24"/>
      <c r="E14" s="57">
        <v>9</v>
      </c>
      <c r="F14" s="24"/>
      <c r="G14" s="20"/>
      <c r="H14" s="20"/>
      <c r="I14" s="20"/>
      <c r="J14" s="24"/>
      <c r="K14" s="64"/>
      <c r="L14" s="24"/>
      <c r="M14" s="64"/>
      <c r="N14" s="24"/>
      <c r="O14" s="20"/>
    </row>
    <row r="15" spans="1:15" ht="23.25" hidden="1" customHeight="1" x14ac:dyDescent="0.3">
      <c r="A15" s="47"/>
      <c r="B15" s="47"/>
      <c r="C15" s="60" t="s">
        <v>3</v>
      </c>
      <c r="D15" s="24"/>
      <c r="E15" s="57">
        <v>13</v>
      </c>
      <c r="F15" s="24"/>
      <c r="G15" s="64"/>
      <c r="H15" s="64"/>
      <c r="I15" s="64"/>
      <c r="J15" s="24"/>
      <c r="K15" s="64"/>
      <c r="L15" s="24"/>
      <c r="M15" s="20"/>
      <c r="N15" s="24"/>
      <c r="O15" s="20"/>
    </row>
    <row r="16" spans="1:15" ht="23.25" hidden="1" customHeight="1" x14ac:dyDescent="0.3">
      <c r="A16" s="59" t="s">
        <v>0</v>
      </c>
      <c r="B16" s="47"/>
      <c r="C16" s="60"/>
      <c r="D16" s="24"/>
      <c r="E16" s="57"/>
      <c r="F16" s="24"/>
      <c r="G16" s="19">
        <f>SUM(G14:G15)</f>
        <v>0</v>
      </c>
      <c r="H16" s="135"/>
      <c r="I16" s="135"/>
      <c r="J16" s="24"/>
      <c r="K16" s="19">
        <f>SUM(K14:K15)</f>
        <v>0</v>
      </c>
      <c r="L16" s="24"/>
      <c r="M16" s="19">
        <f>SUM(M14:M15)</f>
        <v>0</v>
      </c>
      <c r="N16" s="24"/>
      <c r="O16" s="19">
        <f>SUM(O14:O15)</f>
        <v>0</v>
      </c>
    </row>
    <row r="17" spans="1:18" ht="12" customHeight="1" x14ac:dyDescent="0.3">
      <c r="A17" s="47"/>
      <c r="B17" s="47"/>
      <c r="C17" s="60"/>
      <c r="D17" s="24"/>
      <c r="E17" s="57"/>
      <c r="F17" s="24"/>
      <c r="G17" s="20"/>
      <c r="H17" s="20"/>
      <c r="I17" s="20"/>
      <c r="J17" s="24"/>
      <c r="K17" s="20"/>
      <c r="L17" s="24"/>
      <c r="M17" s="65"/>
      <c r="N17" s="24"/>
      <c r="O17" s="18"/>
    </row>
    <row r="18" spans="1:18" ht="23.25" customHeight="1" x14ac:dyDescent="0.3">
      <c r="A18" s="59" t="s">
        <v>95</v>
      </c>
      <c r="B18" s="47"/>
      <c r="C18" s="60"/>
      <c r="D18" s="24"/>
      <c r="E18" s="57"/>
      <c r="F18" s="24"/>
      <c r="G18" s="20"/>
      <c r="H18" s="20"/>
      <c r="I18" s="20"/>
      <c r="J18" s="24"/>
      <c r="K18" s="20"/>
      <c r="L18" s="24"/>
      <c r="M18" s="65"/>
      <c r="N18" s="24"/>
      <c r="O18" s="18"/>
    </row>
    <row r="19" spans="1:18" ht="23.25" customHeight="1" x14ac:dyDescent="0.3">
      <c r="A19" s="47"/>
      <c r="B19" s="63" t="s">
        <v>92</v>
      </c>
      <c r="C19" s="60"/>
      <c r="D19" s="24"/>
      <c r="E19" s="57"/>
      <c r="F19" s="24"/>
      <c r="G19" s="14">
        <v>0</v>
      </c>
      <c r="H19" s="14"/>
      <c r="I19" s="14">
        <v>0</v>
      </c>
      <c r="J19" s="76"/>
      <c r="K19" s="14">
        <v>0</v>
      </c>
      <c r="L19" s="24"/>
      <c r="M19" s="65">
        <v>386257</v>
      </c>
      <c r="N19" s="24"/>
      <c r="O19" s="20">
        <f>SUM(G19:M19)</f>
        <v>386257</v>
      </c>
    </row>
    <row r="20" spans="1:18" ht="23.25" customHeight="1" x14ac:dyDescent="0.3">
      <c r="B20" s="63" t="s">
        <v>69</v>
      </c>
      <c r="D20" s="58"/>
      <c r="E20" s="65"/>
      <c r="F20" s="58"/>
      <c r="G20" s="14">
        <v>0</v>
      </c>
      <c r="H20" s="14"/>
      <c r="I20" s="14">
        <v>0</v>
      </c>
      <c r="J20" s="65"/>
      <c r="K20" s="14">
        <v>0</v>
      </c>
      <c r="L20" s="58"/>
      <c r="M20" s="14">
        <v>0</v>
      </c>
      <c r="N20" s="62"/>
      <c r="O20" s="42">
        <f>SUM(G20:M20)</f>
        <v>0</v>
      </c>
      <c r="P20" s="66"/>
      <c r="Q20" s="6"/>
    </row>
    <row r="21" spans="1:18" ht="23.25" customHeight="1" x14ac:dyDescent="0.3">
      <c r="A21" s="59" t="s">
        <v>96</v>
      </c>
      <c r="B21" s="63"/>
      <c r="D21" s="58"/>
      <c r="E21" s="65"/>
      <c r="F21" s="58"/>
      <c r="G21" s="19">
        <f>SUM(G19:G20)</f>
        <v>0</v>
      </c>
      <c r="H21" s="135"/>
      <c r="I21" s="19">
        <f>SUM(I19:I20)</f>
        <v>0</v>
      </c>
      <c r="J21" s="65"/>
      <c r="K21" s="19">
        <f>SUM(K19:K20)</f>
        <v>0</v>
      </c>
      <c r="L21" s="58"/>
      <c r="M21" s="19">
        <f>SUM(M19:M20)</f>
        <v>386257</v>
      </c>
      <c r="N21" s="62"/>
      <c r="O21" s="19">
        <f>SUM(O19:O20)</f>
        <v>386257</v>
      </c>
      <c r="P21" s="66"/>
      <c r="Q21" s="6"/>
    </row>
    <row r="22" spans="1:18" ht="18.75" hidden="1" customHeight="1" x14ac:dyDescent="0.3">
      <c r="A22" s="59"/>
      <c r="B22" s="63"/>
      <c r="D22" s="58"/>
      <c r="E22" s="65"/>
      <c r="F22" s="58"/>
      <c r="G22" s="65"/>
      <c r="H22" s="65"/>
      <c r="I22" s="65"/>
      <c r="J22" s="58"/>
      <c r="K22" s="65"/>
      <c r="L22" s="58"/>
      <c r="M22" s="13"/>
      <c r="N22" s="62"/>
      <c r="O22" s="18"/>
      <c r="P22" s="66"/>
      <c r="Q22" s="6"/>
    </row>
    <row r="23" spans="1:18" ht="23.25" hidden="1" customHeight="1" x14ac:dyDescent="0.3">
      <c r="A23" s="67" t="s">
        <v>2</v>
      </c>
      <c r="B23" s="63"/>
      <c r="D23" s="58"/>
      <c r="E23" s="65"/>
      <c r="F23" s="58"/>
      <c r="G23" s="65">
        <v>0</v>
      </c>
      <c r="H23" s="65"/>
      <c r="I23" s="65">
        <v>0</v>
      </c>
      <c r="J23" s="58"/>
      <c r="K23" s="65">
        <v>0</v>
      </c>
      <c r="L23" s="58"/>
      <c r="M23" s="13">
        <v>0</v>
      </c>
      <c r="N23" s="62"/>
      <c r="O23" s="18">
        <v>0</v>
      </c>
      <c r="P23" s="66"/>
      <c r="Q23" s="6"/>
    </row>
    <row r="24" spans="1:18" ht="12" customHeight="1" x14ac:dyDescent="0.3">
      <c r="D24" s="58"/>
      <c r="E24" s="57"/>
      <c r="F24" s="58"/>
      <c r="G24" s="72"/>
      <c r="H24" s="72"/>
      <c r="I24" s="72"/>
      <c r="J24" s="69"/>
      <c r="K24" s="72"/>
      <c r="L24" s="69"/>
      <c r="M24" s="20"/>
      <c r="N24" s="68"/>
      <c r="O24" s="20"/>
      <c r="P24" s="66"/>
      <c r="Q24" s="6"/>
    </row>
    <row r="25" spans="1:18" ht="23.25" customHeight="1" thickBot="1" x14ac:dyDescent="0.35">
      <c r="A25" s="44" t="s">
        <v>133</v>
      </c>
      <c r="B25" s="44"/>
      <c r="C25" s="44"/>
      <c r="D25" s="24"/>
      <c r="E25" s="57"/>
      <c r="F25" s="24"/>
      <c r="G25" s="26">
        <f>G10+G16</f>
        <v>300000000</v>
      </c>
      <c r="H25" s="18"/>
      <c r="I25" s="26">
        <f>I10+I16</f>
        <v>137109509</v>
      </c>
      <c r="J25" s="24"/>
      <c r="K25" s="26">
        <f>K10</f>
        <v>5768303</v>
      </c>
      <c r="L25" s="24"/>
      <c r="M25" s="26">
        <f>M119+M10+M16+M21</f>
        <v>183720420</v>
      </c>
      <c r="N25" s="24"/>
      <c r="O25" s="26">
        <f>O119+O10+O16+O21</f>
        <v>626598232</v>
      </c>
      <c r="P25" s="70"/>
      <c r="Q25" s="6"/>
      <c r="R25" s="70"/>
    </row>
    <row r="26" spans="1:18" ht="23.25" customHeight="1" thickTop="1" x14ac:dyDescent="0.3"/>
    <row r="27" spans="1:18" ht="23.25" customHeight="1" x14ac:dyDescent="0.35">
      <c r="A27" s="28" t="s">
        <v>140</v>
      </c>
      <c r="B27" s="44"/>
      <c r="C27" s="44"/>
      <c r="D27" s="45"/>
      <c r="E27" s="44"/>
      <c r="F27" s="45"/>
      <c r="G27" s="44"/>
      <c r="H27" s="44"/>
      <c r="I27" s="44"/>
      <c r="J27" s="45"/>
      <c r="K27" s="46"/>
      <c r="L27" s="45"/>
      <c r="M27" s="46"/>
      <c r="N27" s="45"/>
      <c r="O27" s="46"/>
    </row>
    <row r="28" spans="1:18" ht="23.25" customHeight="1" x14ac:dyDescent="0.3">
      <c r="A28" s="78" t="s">
        <v>91</v>
      </c>
      <c r="B28" s="45"/>
      <c r="C28" s="45"/>
      <c r="D28" s="45"/>
      <c r="E28" s="45"/>
      <c r="F28" s="45"/>
      <c r="G28" s="45"/>
      <c r="H28" s="45"/>
      <c r="I28" s="45"/>
      <c r="J28" s="45"/>
      <c r="K28" s="48"/>
      <c r="L28" s="48"/>
      <c r="M28" s="48"/>
      <c r="N28" s="48"/>
      <c r="O28" s="48"/>
    </row>
    <row r="29" spans="1:18" ht="23.25" customHeight="1" x14ac:dyDescent="0.3">
      <c r="A29" s="78"/>
      <c r="B29" s="45"/>
      <c r="C29" s="45"/>
      <c r="D29" s="45"/>
      <c r="E29" s="45"/>
      <c r="F29" s="45"/>
      <c r="G29" s="45"/>
      <c r="H29" s="45"/>
      <c r="I29" s="45"/>
      <c r="J29" s="45"/>
      <c r="K29" s="48"/>
      <c r="L29" s="48"/>
      <c r="M29" s="48"/>
      <c r="N29" s="48"/>
      <c r="O29" s="48"/>
    </row>
    <row r="30" spans="1:18" ht="23.25" customHeight="1" x14ac:dyDescent="0.3">
      <c r="A30" s="45"/>
      <c r="B30" s="45"/>
      <c r="C30" s="45"/>
      <c r="D30" s="45"/>
      <c r="E30" s="45"/>
      <c r="F30" s="45"/>
      <c r="G30" s="196" t="s">
        <v>93</v>
      </c>
      <c r="H30" s="196"/>
      <c r="I30" s="196"/>
      <c r="J30" s="196"/>
      <c r="K30" s="196"/>
      <c r="L30" s="196"/>
      <c r="M30" s="196"/>
      <c r="N30" s="196"/>
      <c r="O30" s="196"/>
    </row>
    <row r="31" spans="1:18" ht="23.25" customHeight="1" x14ac:dyDescent="0.3">
      <c r="A31" s="44"/>
      <c r="B31" s="44"/>
      <c r="C31" s="44"/>
      <c r="D31" s="49"/>
      <c r="E31" s="52"/>
      <c r="F31" s="49"/>
      <c r="G31" s="52" t="s">
        <v>70</v>
      </c>
      <c r="H31" s="52"/>
      <c r="I31" s="52"/>
      <c r="J31" s="49"/>
      <c r="K31" s="197" t="s">
        <v>45</v>
      </c>
      <c r="L31" s="197"/>
      <c r="M31" s="197"/>
      <c r="N31" s="53"/>
      <c r="O31" s="47"/>
    </row>
    <row r="32" spans="1:18" ht="23.25" customHeight="1" x14ac:dyDescent="0.3">
      <c r="D32" s="53"/>
      <c r="E32" s="50"/>
      <c r="F32" s="53"/>
      <c r="G32" s="50" t="s">
        <v>71</v>
      </c>
      <c r="H32" s="50"/>
      <c r="I32" s="50" t="s">
        <v>117</v>
      </c>
      <c r="J32" s="53"/>
      <c r="K32" s="52" t="s">
        <v>78</v>
      </c>
      <c r="N32" s="53"/>
      <c r="O32" s="51" t="s">
        <v>88</v>
      </c>
    </row>
    <row r="33" spans="1:17" ht="23.25" customHeight="1" x14ac:dyDescent="0.3">
      <c r="D33" s="53"/>
      <c r="E33" s="166"/>
      <c r="F33" s="53"/>
      <c r="G33" s="50" t="s">
        <v>72</v>
      </c>
      <c r="H33" s="50"/>
      <c r="I33" s="50" t="s">
        <v>118</v>
      </c>
      <c r="J33" s="53"/>
      <c r="K33" s="52" t="s">
        <v>79</v>
      </c>
      <c r="L33" s="53"/>
      <c r="M33" s="50" t="s">
        <v>80</v>
      </c>
      <c r="N33" s="53"/>
      <c r="O33" s="51" t="s">
        <v>89</v>
      </c>
    </row>
    <row r="34" spans="1:17" ht="23.25" customHeight="1" x14ac:dyDescent="0.3">
      <c r="A34" s="44"/>
      <c r="B34" s="44"/>
      <c r="C34" s="44"/>
      <c r="D34" s="44"/>
      <c r="E34" s="44"/>
      <c r="F34" s="44"/>
      <c r="G34" s="198" t="s">
        <v>14</v>
      </c>
      <c r="H34" s="198"/>
      <c r="I34" s="198"/>
      <c r="J34" s="198"/>
      <c r="K34" s="198"/>
      <c r="L34" s="198"/>
      <c r="M34" s="198"/>
      <c r="N34" s="198"/>
      <c r="O34" s="198"/>
    </row>
    <row r="35" spans="1:17" ht="23.25" customHeight="1" x14ac:dyDescent="0.3">
      <c r="A35" s="22" t="s">
        <v>145</v>
      </c>
      <c r="B35" s="44"/>
      <c r="C35" s="44"/>
      <c r="D35" s="167"/>
      <c r="E35" s="44"/>
      <c r="F35" s="167"/>
      <c r="G35" s="44"/>
      <c r="H35" s="44"/>
      <c r="I35" s="44"/>
      <c r="J35" s="167"/>
      <c r="K35" s="167"/>
      <c r="L35" s="167"/>
      <c r="M35" s="167"/>
      <c r="N35" s="167"/>
      <c r="O35" s="167"/>
    </row>
    <row r="36" spans="1:17" ht="23.25" customHeight="1" x14ac:dyDescent="0.3">
      <c r="A36" s="44" t="s">
        <v>146</v>
      </c>
      <c r="B36" s="44"/>
      <c r="C36" s="44"/>
      <c r="D36" s="167"/>
      <c r="E36" s="57"/>
      <c r="F36" s="167"/>
      <c r="G36" s="18">
        <v>300000000</v>
      </c>
      <c r="H36" s="18"/>
      <c r="I36" s="18">
        <v>137109509</v>
      </c>
      <c r="J36" s="24"/>
      <c r="K36" s="18">
        <v>5888303</v>
      </c>
      <c r="L36" s="24"/>
      <c r="M36" s="16">
        <v>161622580</v>
      </c>
      <c r="N36" s="24"/>
      <c r="O36" s="18">
        <f>SUM(G36:M36)</f>
        <v>604620392</v>
      </c>
    </row>
    <row r="37" spans="1:17" ht="12" hidden="1" customHeight="1" x14ac:dyDescent="0.3">
      <c r="A37" s="44"/>
      <c r="B37" s="44"/>
      <c r="C37" s="44"/>
      <c r="D37" s="24"/>
      <c r="E37" s="57"/>
      <c r="F37" s="24"/>
      <c r="G37" s="18"/>
      <c r="H37" s="18"/>
      <c r="I37" s="18"/>
      <c r="J37" s="24"/>
      <c r="K37" s="18"/>
      <c r="L37" s="24"/>
      <c r="M37" s="16"/>
      <c r="N37" s="24"/>
      <c r="O37" s="18"/>
    </row>
    <row r="38" spans="1:17" ht="23.25" hidden="1" customHeight="1" x14ac:dyDescent="0.3">
      <c r="A38" s="59" t="s">
        <v>6</v>
      </c>
      <c r="B38" s="60"/>
      <c r="C38" s="44"/>
      <c r="D38" s="24"/>
      <c r="E38" s="57"/>
      <c r="F38" s="24"/>
      <c r="G38" s="18"/>
      <c r="H38" s="18"/>
      <c r="I38" s="18"/>
      <c r="J38" s="24"/>
      <c r="K38" s="18"/>
      <c r="L38" s="24"/>
      <c r="M38" s="16"/>
      <c r="N38" s="24"/>
      <c r="O38" s="18"/>
    </row>
    <row r="39" spans="1:17" ht="23.25" hidden="1" customHeight="1" x14ac:dyDescent="0.3">
      <c r="A39" s="47"/>
      <c r="B39" s="61" t="s">
        <v>1</v>
      </c>
      <c r="C39" s="44"/>
      <c r="D39" s="24"/>
      <c r="E39" s="57"/>
      <c r="F39" s="24"/>
      <c r="G39" s="20"/>
      <c r="H39" s="20"/>
      <c r="I39" s="20"/>
      <c r="J39" s="24"/>
      <c r="K39" s="20"/>
      <c r="L39" s="24"/>
      <c r="M39" s="65"/>
      <c r="N39" s="24"/>
      <c r="O39" s="18"/>
    </row>
    <row r="40" spans="1:17" ht="23.25" hidden="1" customHeight="1" x14ac:dyDescent="0.3">
      <c r="A40" s="47"/>
      <c r="B40" s="47"/>
      <c r="C40" s="60" t="s">
        <v>5</v>
      </c>
      <c r="D40" s="24"/>
      <c r="E40" s="57">
        <v>9</v>
      </c>
      <c r="F40" s="24"/>
      <c r="G40" s="20"/>
      <c r="H40" s="20"/>
      <c r="I40" s="20"/>
      <c r="J40" s="24"/>
      <c r="K40" s="64"/>
      <c r="L40" s="24"/>
      <c r="M40" s="64"/>
      <c r="N40" s="24"/>
      <c r="O40" s="20"/>
    </row>
    <row r="41" spans="1:17" ht="23.25" hidden="1" customHeight="1" x14ac:dyDescent="0.3">
      <c r="A41" s="47"/>
      <c r="B41" s="47"/>
      <c r="C41" s="60" t="s">
        <v>3</v>
      </c>
      <c r="D41" s="24"/>
      <c r="E41" s="57">
        <v>13</v>
      </c>
      <c r="F41" s="24"/>
      <c r="G41" s="64"/>
      <c r="H41" s="64"/>
      <c r="I41" s="64"/>
      <c r="J41" s="24"/>
      <c r="K41" s="64"/>
      <c r="L41" s="24"/>
      <c r="M41" s="20"/>
      <c r="N41" s="24"/>
      <c r="O41" s="20"/>
    </row>
    <row r="42" spans="1:17" ht="23.25" hidden="1" customHeight="1" x14ac:dyDescent="0.3">
      <c r="A42" s="59" t="s">
        <v>0</v>
      </c>
      <c r="B42" s="47"/>
      <c r="C42" s="60"/>
      <c r="D42" s="24"/>
      <c r="E42" s="57"/>
      <c r="F42" s="24"/>
      <c r="G42" s="19"/>
      <c r="H42" s="135"/>
      <c r="I42" s="135"/>
      <c r="J42" s="24"/>
      <c r="K42" s="19"/>
      <c r="L42" s="24"/>
      <c r="M42" s="19"/>
      <c r="N42" s="24"/>
      <c r="O42" s="19"/>
    </row>
    <row r="43" spans="1:17" ht="12" customHeight="1" x14ac:dyDescent="0.3">
      <c r="A43" s="47"/>
      <c r="B43" s="47"/>
      <c r="C43" s="60"/>
      <c r="D43" s="24"/>
      <c r="E43" s="57"/>
      <c r="F43" s="24"/>
      <c r="G43" s="20"/>
      <c r="H43" s="20"/>
      <c r="I43" s="20"/>
      <c r="J43" s="24"/>
      <c r="K43" s="20"/>
      <c r="L43" s="24"/>
      <c r="M43" s="65"/>
      <c r="N43" s="24"/>
      <c r="O43" s="18"/>
    </row>
    <row r="44" spans="1:17" ht="23.25" customHeight="1" x14ac:dyDescent="0.3">
      <c r="A44" s="59" t="s">
        <v>95</v>
      </c>
      <c r="B44" s="47"/>
      <c r="C44" s="60"/>
      <c r="D44" s="24"/>
      <c r="E44" s="57"/>
      <c r="F44" s="24"/>
      <c r="G44" s="20"/>
      <c r="H44" s="20"/>
      <c r="I44" s="20"/>
      <c r="J44" s="24"/>
      <c r="K44" s="20"/>
      <c r="L44" s="24"/>
      <c r="M44" s="65"/>
      <c r="N44" s="24"/>
      <c r="O44" s="18"/>
    </row>
    <row r="45" spans="1:17" ht="23.25" customHeight="1" x14ac:dyDescent="0.3">
      <c r="A45" s="47"/>
      <c r="B45" s="63" t="s">
        <v>92</v>
      </c>
      <c r="C45" s="60"/>
      <c r="D45" s="24"/>
      <c r="E45" s="57"/>
      <c r="F45" s="24"/>
      <c r="G45" s="14">
        <v>0</v>
      </c>
      <c r="H45" s="14"/>
      <c r="I45" s="14">
        <v>0</v>
      </c>
      <c r="J45" s="76"/>
      <c r="K45" s="14">
        <v>0</v>
      </c>
      <c r="L45" s="24"/>
      <c r="M45" s="65">
        <f>PL!H44</f>
        <v>686752</v>
      </c>
      <c r="N45" s="24"/>
      <c r="O45" s="20">
        <f>SUM(G45:M45)</f>
        <v>686752</v>
      </c>
    </row>
    <row r="46" spans="1:17" ht="23.25" customHeight="1" x14ac:dyDescent="0.3">
      <c r="B46" s="63" t="s">
        <v>69</v>
      </c>
      <c r="D46" s="58"/>
      <c r="E46" s="65"/>
      <c r="F46" s="58"/>
      <c r="G46" s="14">
        <v>0</v>
      </c>
      <c r="H46" s="14"/>
      <c r="I46" s="14">
        <v>0</v>
      </c>
      <c r="J46" s="65"/>
      <c r="K46" s="14">
        <v>0</v>
      </c>
      <c r="L46" s="58"/>
      <c r="M46" s="65">
        <f>PL!H45</f>
        <v>0</v>
      </c>
      <c r="N46" s="62"/>
      <c r="O46" s="42">
        <f>SUM(G46:M46)</f>
        <v>0</v>
      </c>
      <c r="P46" s="66"/>
      <c r="Q46" s="6"/>
    </row>
    <row r="47" spans="1:17" ht="23.25" customHeight="1" x14ac:dyDescent="0.3">
      <c r="A47" s="59" t="s">
        <v>96</v>
      </c>
      <c r="B47" s="63"/>
      <c r="D47" s="58"/>
      <c r="E47" s="65"/>
      <c r="F47" s="58"/>
      <c r="G47" s="19">
        <f>SUM(G45:G46)</f>
        <v>0</v>
      </c>
      <c r="H47" s="135"/>
      <c r="I47" s="19">
        <f>SUM(I45:I46)</f>
        <v>0</v>
      </c>
      <c r="J47" s="65"/>
      <c r="K47" s="19">
        <f>SUM(K45:K46)</f>
        <v>0</v>
      </c>
      <c r="L47" s="58"/>
      <c r="M47" s="19">
        <f>SUM(M45:M46)</f>
        <v>686752</v>
      </c>
      <c r="N47" s="62"/>
      <c r="O47" s="19">
        <f>SUM(O45:O46)</f>
        <v>686752</v>
      </c>
      <c r="P47" s="66"/>
      <c r="Q47" s="6"/>
    </row>
    <row r="48" spans="1:17" ht="18.75" hidden="1" customHeight="1" x14ac:dyDescent="0.3">
      <c r="A48" s="59"/>
      <c r="B48" s="63"/>
      <c r="D48" s="58"/>
      <c r="E48" s="65"/>
      <c r="F48" s="58"/>
      <c r="G48" s="65"/>
      <c r="H48" s="65"/>
      <c r="I48" s="65"/>
      <c r="J48" s="58"/>
      <c r="K48" s="65"/>
      <c r="L48" s="58"/>
      <c r="M48" s="13"/>
      <c r="N48" s="62"/>
      <c r="O48" s="18"/>
      <c r="P48" s="66"/>
      <c r="Q48" s="6"/>
    </row>
    <row r="49" spans="1:18" ht="23.25" hidden="1" customHeight="1" x14ac:dyDescent="0.3">
      <c r="A49" s="67" t="s">
        <v>2</v>
      </c>
      <c r="B49" s="63"/>
      <c r="D49" s="58"/>
      <c r="E49" s="65"/>
      <c r="F49" s="58"/>
      <c r="G49" s="65">
        <v>0</v>
      </c>
      <c r="H49" s="65"/>
      <c r="I49" s="65">
        <v>0</v>
      </c>
      <c r="J49" s="58"/>
      <c r="K49" s="65">
        <v>0</v>
      </c>
      <c r="L49" s="58"/>
      <c r="M49" s="13">
        <v>0</v>
      </c>
      <c r="N49" s="62"/>
      <c r="O49" s="18">
        <v>0</v>
      </c>
      <c r="P49" s="66"/>
      <c r="Q49" s="6"/>
    </row>
    <row r="50" spans="1:18" ht="12" customHeight="1" x14ac:dyDescent="0.3">
      <c r="D50" s="58"/>
      <c r="E50" s="57"/>
      <c r="F50" s="58"/>
      <c r="G50" s="72"/>
      <c r="H50" s="72"/>
      <c r="I50" s="72"/>
      <c r="J50" s="69"/>
      <c r="K50" s="72"/>
      <c r="L50" s="69"/>
      <c r="M50" s="20"/>
      <c r="N50" s="68"/>
      <c r="O50" s="20"/>
      <c r="P50" s="66"/>
      <c r="Q50" s="6"/>
    </row>
    <row r="51" spans="1:18" ht="23.25" customHeight="1" thickBot="1" x14ac:dyDescent="0.35">
      <c r="A51" s="44" t="s">
        <v>147</v>
      </c>
      <c r="B51" s="44"/>
      <c r="C51" s="44"/>
      <c r="D51" s="24"/>
      <c r="E51" s="57"/>
      <c r="F51" s="24"/>
      <c r="G51" s="26">
        <f>G36+G42</f>
        <v>300000000</v>
      </c>
      <c r="H51" s="18"/>
      <c r="I51" s="26">
        <f>I36+I42</f>
        <v>137109509</v>
      </c>
      <c r="J51" s="24"/>
      <c r="K51" s="26">
        <f>K36</f>
        <v>5888303</v>
      </c>
      <c r="L51" s="24"/>
      <c r="M51" s="26">
        <f>M145+M36+M42+M47</f>
        <v>162309332</v>
      </c>
      <c r="N51" s="24"/>
      <c r="O51" s="26">
        <f>O145+O36+O42+O47</f>
        <v>605307144</v>
      </c>
      <c r="P51" s="70">
        <f>O51-BS!H91</f>
        <v>0</v>
      </c>
      <c r="Q51" s="6"/>
      <c r="R51" s="70"/>
    </row>
    <row r="52" spans="1:18" ht="23.25" customHeight="1" thickTop="1" x14ac:dyDescent="0.3"/>
  </sheetData>
  <mergeCells count="6">
    <mergeCell ref="G30:O30"/>
    <mergeCell ref="K31:M31"/>
    <mergeCell ref="G34:O34"/>
    <mergeCell ref="G8:O8"/>
    <mergeCell ref="G4:O4"/>
    <mergeCell ref="K5:M5"/>
  </mergeCells>
  <pageMargins left="0.8" right="0.8" top="0.48" bottom="0.5" header="0.5" footer="0.5"/>
  <pageSetup paperSize="9" scale="95" firstPageNumber="9" orientation="landscape" useFirstPageNumber="1" r:id="rId1"/>
  <headerFooter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67"/>
  <sheetViews>
    <sheetView tabSelected="1" view="pageBreakPreview" topLeftCell="A57" zoomScale="70" zoomScaleNormal="70" zoomScaleSheetLayoutView="70" workbookViewId="0">
      <selection activeCell="G70" sqref="G70"/>
    </sheetView>
  </sheetViews>
  <sheetFormatPr defaultColWidth="9.09765625" defaultRowHeight="22" customHeight="1" x14ac:dyDescent="0.3"/>
  <cols>
    <col min="1" max="6" width="2.69921875" style="106" customWidth="1"/>
    <col min="7" max="7" width="35.59765625" style="106" customWidth="1"/>
    <col min="8" max="8" width="4.69921875" style="107" customWidth="1"/>
    <col min="9" max="9" width="0.5" style="108" customWidth="1"/>
    <col min="10" max="10" width="15.5" style="109" customWidth="1"/>
    <col min="11" max="11" width="1.09765625" style="110" customWidth="1"/>
    <col min="12" max="12" width="15.5" style="109" customWidth="1"/>
    <col min="13" max="13" width="1.09765625" style="108" customWidth="1"/>
    <col min="14" max="14" width="15.5" style="109" customWidth="1"/>
    <col min="15" max="15" width="1.09765625" style="109" customWidth="1"/>
    <col min="16" max="16" width="15.5" style="109" customWidth="1"/>
    <col min="17" max="17" width="9.09765625" style="110"/>
    <col min="18" max="18" width="57" style="111" bestFit="1" customWidth="1"/>
    <col min="19" max="19" width="19" style="111" bestFit="1" customWidth="1"/>
    <col min="20" max="20" width="2.09765625" style="110" customWidth="1"/>
    <col min="21" max="21" width="16.09765625" style="110" customWidth="1"/>
    <col min="22" max="22" width="1.3984375" style="110" customWidth="1"/>
    <col min="23" max="23" width="16.09765625" style="110" customWidth="1"/>
    <col min="24" max="16384" width="9.09765625" style="110"/>
  </cols>
  <sheetData>
    <row r="1" spans="1:23" ht="17.5" x14ac:dyDescent="0.35">
      <c r="A1" s="104" t="s">
        <v>140</v>
      </c>
      <c r="B1" s="105"/>
    </row>
    <row r="2" spans="1:23" ht="22" customHeight="1" x14ac:dyDescent="0.3">
      <c r="A2" s="112" t="s">
        <v>100</v>
      </c>
      <c r="B2" s="105"/>
      <c r="J2" s="110"/>
      <c r="L2" s="110"/>
      <c r="N2" s="110"/>
      <c r="O2" s="110"/>
      <c r="P2" s="110"/>
    </row>
    <row r="3" spans="1:23" ht="23" customHeight="1" x14ac:dyDescent="0.3">
      <c r="A3" s="105"/>
      <c r="B3" s="105"/>
      <c r="J3" s="110"/>
      <c r="L3" s="110"/>
      <c r="N3" s="110"/>
      <c r="O3" s="110"/>
      <c r="P3" s="110"/>
      <c r="S3" s="113"/>
    </row>
    <row r="4" spans="1:23" ht="19.75" customHeight="1" x14ac:dyDescent="0.3">
      <c r="A4" s="105"/>
      <c r="B4" s="105"/>
      <c r="J4" s="188" t="s">
        <v>164</v>
      </c>
      <c r="K4" s="188"/>
      <c r="L4" s="188"/>
      <c r="M4" s="84"/>
      <c r="N4" s="188" t="s">
        <v>166</v>
      </c>
      <c r="O4" s="188"/>
      <c r="P4" s="188"/>
      <c r="S4" s="113"/>
    </row>
    <row r="5" spans="1:23" ht="19.75" customHeight="1" x14ac:dyDescent="0.3">
      <c r="A5" s="105"/>
      <c r="B5" s="105"/>
      <c r="J5" s="191" t="s">
        <v>165</v>
      </c>
      <c r="K5" s="191"/>
      <c r="L5" s="191"/>
      <c r="M5" s="102"/>
      <c r="N5" s="191" t="s">
        <v>165</v>
      </c>
      <c r="O5" s="191"/>
      <c r="P5" s="191"/>
      <c r="S5" s="113"/>
    </row>
    <row r="6" spans="1:23" ht="19.75" customHeight="1" x14ac:dyDescent="0.3">
      <c r="A6" s="105"/>
      <c r="B6" s="105"/>
      <c r="J6" s="199" t="s">
        <v>55</v>
      </c>
      <c r="K6" s="199"/>
      <c r="L6" s="199"/>
      <c r="M6" s="84"/>
      <c r="N6" s="199" t="s">
        <v>55</v>
      </c>
      <c r="O6" s="199"/>
      <c r="P6" s="199"/>
      <c r="S6" s="113"/>
      <c r="U6" s="108"/>
      <c r="V6" s="108"/>
      <c r="W6" s="108"/>
    </row>
    <row r="7" spans="1:23" ht="19.75" customHeight="1" x14ac:dyDescent="0.3">
      <c r="A7" s="105"/>
      <c r="B7" s="105"/>
      <c r="J7" s="200" t="s">
        <v>8</v>
      </c>
      <c r="K7" s="201"/>
      <c r="L7" s="201"/>
      <c r="M7" s="84"/>
      <c r="N7" s="200" t="s">
        <v>8</v>
      </c>
      <c r="O7" s="201"/>
      <c r="P7" s="201"/>
      <c r="S7" s="113"/>
    </row>
    <row r="8" spans="1:23" ht="19.75" customHeight="1" x14ac:dyDescent="0.3">
      <c r="A8" s="105"/>
      <c r="B8" s="105"/>
      <c r="H8" s="101"/>
      <c r="J8" s="86">
        <v>2022</v>
      </c>
      <c r="K8" s="86"/>
      <c r="L8" s="169">
        <v>2021</v>
      </c>
      <c r="M8" s="86"/>
      <c r="N8" s="86">
        <v>2022</v>
      </c>
      <c r="O8" s="86"/>
      <c r="P8" s="169">
        <v>2021</v>
      </c>
    </row>
    <row r="9" spans="1:23" ht="19.75" customHeight="1" x14ac:dyDescent="0.3">
      <c r="J9" s="187" t="s">
        <v>14</v>
      </c>
      <c r="K9" s="187"/>
      <c r="L9" s="187"/>
      <c r="M9" s="187"/>
      <c r="N9" s="187"/>
      <c r="O9" s="187"/>
      <c r="P9" s="187"/>
    </row>
    <row r="10" spans="1:23" ht="19.75" customHeight="1" x14ac:dyDescent="0.3">
      <c r="A10" s="114" t="s">
        <v>101</v>
      </c>
      <c r="J10" s="115"/>
      <c r="L10" s="115"/>
      <c r="N10" s="115"/>
      <c r="O10" s="115"/>
      <c r="P10" s="115"/>
      <c r="R10" s="116"/>
      <c r="S10" s="113"/>
    </row>
    <row r="11" spans="1:23" ht="19.75" customHeight="1" x14ac:dyDescent="0.3">
      <c r="A11" s="117" t="s">
        <v>122</v>
      </c>
      <c r="J11" s="96">
        <v>7311383</v>
      </c>
      <c r="L11" s="96">
        <v>8722665</v>
      </c>
      <c r="N11" s="96">
        <v>686752</v>
      </c>
      <c r="O11" s="96"/>
      <c r="P11" s="96">
        <v>386257</v>
      </c>
      <c r="S11" s="96"/>
      <c r="W11" s="118"/>
    </row>
    <row r="12" spans="1:23" ht="19.75" customHeight="1" x14ac:dyDescent="0.3">
      <c r="A12" s="119" t="s">
        <v>142</v>
      </c>
      <c r="J12" s="96"/>
      <c r="L12" s="96"/>
      <c r="N12" s="120"/>
      <c r="O12" s="120"/>
      <c r="P12" s="120"/>
      <c r="S12" s="96"/>
      <c r="W12" s="118"/>
    </row>
    <row r="13" spans="1:23" ht="19.75" customHeight="1" x14ac:dyDescent="0.3">
      <c r="A13" s="106" t="s">
        <v>121</v>
      </c>
      <c r="J13" s="96">
        <v>3792791</v>
      </c>
      <c r="L13" s="96">
        <v>2763458</v>
      </c>
      <c r="N13" s="96">
        <v>169178</v>
      </c>
      <c r="O13" s="120"/>
      <c r="P13" s="96">
        <v>96564</v>
      </c>
      <c r="S13" s="96"/>
      <c r="W13" s="118"/>
    </row>
    <row r="14" spans="1:23" ht="19.75" customHeight="1" x14ac:dyDescent="0.3">
      <c r="A14" s="106" t="s">
        <v>65</v>
      </c>
      <c r="J14" s="96">
        <v>4511538</v>
      </c>
      <c r="L14" s="96">
        <v>4021531</v>
      </c>
      <c r="N14" s="42">
        <v>0</v>
      </c>
      <c r="O14" s="120"/>
      <c r="P14" s="122" t="s">
        <v>4</v>
      </c>
      <c r="S14" s="96"/>
      <c r="W14" s="118"/>
    </row>
    <row r="15" spans="1:23" ht="19.75" customHeight="1" x14ac:dyDescent="0.3">
      <c r="A15" s="106" t="s">
        <v>102</v>
      </c>
      <c r="J15" s="96">
        <v>12100265</v>
      </c>
      <c r="L15" s="96">
        <v>9790928</v>
      </c>
      <c r="N15" s="122">
        <v>172476</v>
      </c>
      <c r="O15" s="120"/>
      <c r="P15" s="122">
        <v>139417</v>
      </c>
      <c r="S15" s="96"/>
      <c r="W15" s="118"/>
    </row>
    <row r="16" spans="1:23" ht="19.75" hidden="1" customHeight="1" x14ac:dyDescent="0.3">
      <c r="A16" s="106" t="s">
        <v>129</v>
      </c>
      <c r="J16" s="42">
        <v>0</v>
      </c>
      <c r="L16" s="42">
        <v>0</v>
      </c>
      <c r="N16" s="42">
        <v>0</v>
      </c>
      <c r="O16" s="120"/>
      <c r="P16" s="42">
        <v>0</v>
      </c>
      <c r="S16" s="96"/>
      <c r="W16" s="118"/>
    </row>
    <row r="17" spans="1:23" ht="19.75" customHeight="1" x14ac:dyDescent="0.3">
      <c r="A17" s="106" t="s">
        <v>35</v>
      </c>
      <c r="J17" s="96">
        <v>186487</v>
      </c>
      <c r="L17" s="96">
        <v>161440</v>
      </c>
      <c r="N17" s="122">
        <v>103192</v>
      </c>
      <c r="O17" s="122"/>
      <c r="P17" s="122">
        <v>93673</v>
      </c>
      <c r="R17" s="110"/>
      <c r="S17" s="96"/>
      <c r="W17" s="118"/>
    </row>
    <row r="18" spans="1:23" ht="19.75" customHeight="1" x14ac:dyDescent="0.3">
      <c r="A18" s="85" t="s">
        <v>167</v>
      </c>
      <c r="J18" s="96">
        <v>147902</v>
      </c>
      <c r="L18" s="96">
        <v>623961</v>
      </c>
      <c r="N18" s="42">
        <v>0</v>
      </c>
      <c r="O18" s="120"/>
      <c r="P18" s="122" t="s">
        <v>4</v>
      </c>
      <c r="S18" s="96"/>
      <c r="W18" s="118"/>
    </row>
    <row r="19" spans="1:23" ht="19.75" customHeight="1" x14ac:dyDescent="0.3">
      <c r="A19" s="106" t="s">
        <v>158</v>
      </c>
      <c r="J19" s="96">
        <v>-1584650</v>
      </c>
      <c r="L19" s="96">
        <v>-960371</v>
      </c>
      <c r="N19" s="42">
        <v>0</v>
      </c>
      <c r="O19" s="120"/>
      <c r="P19" s="122" t="s">
        <v>4</v>
      </c>
      <c r="S19" s="96"/>
      <c r="W19" s="118"/>
    </row>
    <row r="20" spans="1:23" ht="19.75" customHeight="1" x14ac:dyDescent="0.3">
      <c r="A20" s="106" t="s">
        <v>103</v>
      </c>
      <c r="J20" s="42">
        <v>0</v>
      </c>
      <c r="L20" s="128" t="s">
        <v>4</v>
      </c>
      <c r="N20" s="122">
        <v>-129452</v>
      </c>
      <c r="O20" s="120"/>
      <c r="P20" s="122">
        <v>-16571</v>
      </c>
      <c r="S20" s="96"/>
      <c r="W20" s="118"/>
    </row>
    <row r="21" spans="1:23" ht="19.75" customHeight="1" x14ac:dyDescent="0.3">
      <c r="A21" s="117"/>
      <c r="J21" s="123">
        <f>SUM(J11:J20)</f>
        <v>26465716</v>
      </c>
      <c r="L21" s="123">
        <f>SUM(L11:L20)</f>
        <v>25123612</v>
      </c>
      <c r="N21" s="123">
        <f>SUM(N11:N20)</f>
        <v>1002146</v>
      </c>
      <c r="O21" s="96"/>
      <c r="P21" s="123">
        <f>SUM(P11:P20)</f>
        <v>699340</v>
      </c>
      <c r="S21" s="96"/>
      <c r="U21" s="111"/>
      <c r="W21" s="118"/>
    </row>
    <row r="22" spans="1:23" ht="19.75" customHeight="1" x14ac:dyDescent="0.3">
      <c r="A22" s="121" t="s">
        <v>104</v>
      </c>
      <c r="J22" s="96"/>
      <c r="L22" s="96"/>
      <c r="N22" s="96"/>
      <c r="O22" s="96"/>
      <c r="P22" s="96"/>
      <c r="R22" s="116"/>
      <c r="S22" s="96"/>
      <c r="U22" s="111"/>
      <c r="W22" s="118"/>
    </row>
    <row r="23" spans="1:23" ht="19.75" customHeight="1" x14ac:dyDescent="0.3">
      <c r="A23" s="110" t="s">
        <v>17</v>
      </c>
      <c r="J23" s="96">
        <v>1167996</v>
      </c>
      <c r="L23" s="96">
        <v>593853</v>
      </c>
      <c r="N23" s="42">
        <v>0</v>
      </c>
      <c r="O23" s="120"/>
      <c r="P23" s="122" t="s">
        <v>4</v>
      </c>
      <c r="S23" s="96"/>
      <c r="U23" s="111"/>
      <c r="W23" s="118"/>
    </row>
    <row r="24" spans="1:23" ht="19.75" customHeight="1" x14ac:dyDescent="0.3">
      <c r="A24" s="110" t="s">
        <v>119</v>
      </c>
      <c r="J24" s="96">
        <v>-445749</v>
      </c>
      <c r="L24" s="96">
        <v>-1773994</v>
      </c>
      <c r="N24" s="122">
        <v>-2044606</v>
      </c>
      <c r="O24" s="120"/>
      <c r="P24" s="122">
        <v>-5739979</v>
      </c>
      <c r="S24" s="96"/>
      <c r="U24" s="111"/>
      <c r="W24" s="118"/>
    </row>
    <row r="25" spans="1:23" ht="19.75" customHeight="1" x14ac:dyDescent="0.3">
      <c r="A25" s="110" t="s">
        <v>18</v>
      </c>
      <c r="J25" s="96">
        <v>846790</v>
      </c>
      <c r="L25" s="96">
        <v>79080672</v>
      </c>
      <c r="N25" s="42">
        <v>0</v>
      </c>
      <c r="O25" s="120"/>
      <c r="P25" s="122" t="s">
        <v>4</v>
      </c>
      <c r="S25" s="96"/>
      <c r="U25" s="111"/>
      <c r="W25" s="118"/>
    </row>
    <row r="26" spans="1:23" ht="19.75" customHeight="1" x14ac:dyDescent="0.3">
      <c r="A26" s="110" t="s">
        <v>20</v>
      </c>
      <c r="J26" s="96">
        <v>-2508731</v>
      </c>
      <c r="L26" s="96">
        <v>-413995</v>
      </c>
      <c r="N26" s="96">
        <v>-118487</v>
      </c>
      <c r="O26" s="96"/>
      <c r="P26" s="96">
        <v>-23025</v>
      </c>
      <c r="S26" s="96"/>
      <c r="U26" s="111"/>
      <c r="W26" s="118"/>
    </row>
    <row r="27" spans="1:23" ht="19.75" customHeight="1" x14ac:dyDescent="0.3">
      <c r="A27" s="110" t="s">
        <v>27</v>
      </c>
      <c r="J27" s="96">
        <v>-3439020</v>
      </c>
      <c r="L27" s="96">
        <v>-248548</v>
      </c>
      <c r="N27" s="42">
        <v>0</v>
      </c>
      <c r="O27" s="120"/>
      <c r="P27" s="122">
        <v>-99797</v>
      </c>
      <c r="S27" s="96"/>
      <c r="U27" s="111"/>
      <c r="W27" s="118"/>
    </row>
    <row r="28" spans="1:23" ht="19.75" customHeight="1" x14ac:dyDescent="0.3">
      <c r="A28" s="110" t="s">
        <v>105</v>
      </c>
      <c r="J28" s="96">
        <v>8947945</v>
      </c>
      <c r="L28" s="96">
        <v>-34382701</v>
      </c>
      <c r="N28" s="42">
        <v>0</v>
      </c>
      <c r="O28" s="120"/>
      <c r="P28" s="122" t="s">
        <v>4</v>
      </c>
      <c r="S28" s="96"/>
      <c r="U28" s="111"/>
      <c r="W28" s="118"/>
    </row>
    <row r="29" spans="1:23" ht="19.75" customHeight="1" x14ac:dyDescent="0.3">
      <c r="A29" s="110" t="s">
        <v>136</v>
      </c>
      <c r="J29" s="96">
        <v>2903903</v>
      </c>
      <c r="L29" s="96">
        <v>-894791</v>
      </c>
      <c r="N29" s="96">
        <v>350442</v>
      </c>
      <c r="O29" s="96"/>
      <c r="P29" s="96">
        <v>389653</v>
      </c>
      <c r="S29" s="96"/>
      <c r="U29" s="111"/>
      <c r="W29" s="118"/>
    </row>
    <row r="30" spans="1:23" ht="19.75" customHeight="1" x14ac:dyDescent="0.3">
      <c r="A30" s="110" t="s">
        <v>32</v>
      </c>
      <c r="J30" s="96">
        <v>-1351403</v>
      </c>
      <c r="L30" s="96">
        <v>2669343</v>
      </c>
      <c r="N30" s="96">
        <v>60969</v>
      </c>
      <c r="O30" s="96"/>
      <c r="P30" s="96">
        <v>55059</v>
      </c>
      <c r="S30" s="96"/>
      <c r="W30" s="118"/>
    </row>
    <row r="31" spans="1:23" ht="19.75" hidden="1" customHeight="1" x14ac:dyDescent="0.3">
      <c r="A31" s="110" t="s">
        <v>36</v>
      </c>
      <c r="J31" s="42">
        <v>0</v>
      </c>
      <c r="L31" s="122" t="s">
        <v>4</v>
      </c>
      <c r="N31" s="42">
        <v>0</v>
      </c>
      <c r="O31" s="96"/>
      <c r="P31" s="122" t="s">
        <v>4</v>
      </c>
      <c r="S31" s="96"/>
      <c r="W31" s="118"/>
    </row>
    <row r="32" spans="1:23" ht="19.75" customHeight="1" x14ac:dyDescent="0.3">
      <c r="A32" s="85" t="s">
        <v>106</v>
      </c>
      <c r="J32" s="123">
        <f>SUM(J21:J31)</f>
        <v>32587447</v>
      </c>
      <c r="L32" s="123">
        <f>SUM(L21:L31)</f>
        <v>69753451</v>
      </c>
      <c r="N32" s="123">
        <f>SUM(N21:N31)</f>
        <v>-749536</v>
      </c>
      <c r="O32" s="96"/>
      <c r="P32" s="123">
        <f>SUM(P21:P31)</f>
        <v>-4718749</v>
      </c>
      <c r="S32" s="96"/>
      <c r="W32" s="118"/>
    </row>
    <row r="33" spans="1:23" ht="19.75" customHeight="1" x14ac:dyDescent="0.3">
      <c r="A33" s="163" t="s">
        <v>143</v>
      </c>
      <c r="B33" s="164"/>
      <c r="C33" s="164"/>
      <c r="D33" s="164"/>
      <c r="E33" s="164"/>
      <c r="F33" s="164"/>
      <c r="G33" s="164"/>
      <c r="J33" s="96">
        <v>-1974754</v>
      </c>
      <c r="L33" s="96">
        <v>-774830</v>
      </c>
      <c r="N33" s="96">
        <v>-383767</v>
      </c>
      <c r="O33" s="96"/>
      <c r="P33" s="96">
        <v>1082092</v>
      </c>
      <c r="S33" s="96"/>
      <c r="W33" s="118"/>
    </row>
    <row r="34" spans="1:23" ht="19.75" customHeight="1" x14ac:dyDescent="0.3">
      <c r="A34" s="83" t="s">
        <v>107</v>
      </c>
      <c r="J34" s="124">
        <f>SUM(J32:J33)</f>
        <v>30612693</v>
      </c>
      <c r="L34" s="124">
        <f>SUM(L32:L33)</f>
        <v>68978621</v>
      </c>
      <c r="N34" s="124">
        <f>SUM(N32:N33)</f>
        <v>-1133303</v>
      </c>
      <c r="O34" s="125"/>
      <c r="P34" s="124">
        <f>SUM(P32:P33)</f>
        <v>-3636657</v>
      </c>
      <c r="S34" s="96"/>
      <c r="W34" s="118"/>
    </row>
    <row r="35" spans="1:23" ht="17.5" x14ac:dyDescent="0.35">
      <c r="A35" s="104" t="s">
        <v>140</v>
      </c>
      <c r="B35" s="105"/>
      <c r="W35" s="118"/>
    </row>
    <row r="36" spans="1:23" ht="22" customHeight="1" x14ac:dyDescent="0.3">
      <c r="A36" s="112" t="s">
        <v>100</v>
      </c>
      <c r="B36" s="105"/>
      <c r="J36" s="110"/>
      <c r="L36" s="110"/>
      <c r="N36" s="110"/>
      <c r="O36" s="110"/>
      <c r="P36" s="110"/>
      <c r="W36" s="118"/>
    </row>
    <row r="37" spans="1:23" ht="23" customHeight="1" x14ac:dyDescent="0.3">
      <c r="A37" s="105"/>
      <c r="B37" s="105"/>
      <c r="J37" s="110"/>
      <c r="L37" s="110"/>
      <c r="N37" s="110"/>
      <c r="O37" s="110"/>
      <c r="P37" s="110"/>
      <c r="W37" s="118"/>
    </row>
    <row r="38" spans="1:23" ht="19.75" customHeight="1" x14ac:dyDescent="0.3">
      <c r="A38" s="105"/>
      <c r="B38" s="105"/>
      <c r="J38" s="188" t="s">
        <v>53</v>
      </c>
      <c r="K38" s="188"/>
      <c r="L38" s="188"/>
      <c r="M38" s="84"/>
      <c r="N38" s="188" t="s">
        <v>54</v>
      </c>
      <c r="O38" s="188"/>
      <c r="P38" s="188"/>
      <c r="S38" s="113"/>
      <c r="W38" s="118"/>
    </row>
    <row r="39" spans="1:23" ht="19.75" customHeight="1" x14ac:dyDescent="0.3">
      <c r="A39" s="105"/>
      <c r="B39" s="105"/>
      <c r="J39" s="191" t="s">
        <v>11</v>
      </c>
      <c r="K39" s="191"/>
      <c r="L39" s="191"/>
      <c r="M39" s="102"/>
      <c r="N39" s="191" t="s">
        <v>11</v>
      </c>
      <c r="O39" s="191"/>
      <c r="P39" s="191"/>
      <c r="S39" s="113"/>
      <c r="W39" s="118"/>
    </row>
    <row r="40" spans="1:23" ht="19.75" customHeight="1" x14ac:dyDescent="0.3">
      <c r="A40" s="105"/>
      <c r="B40" s="105"/>
      <c r="J40" s="199" t="s">
        <v>55</v>
      </c>
      <c r="K40" s="199"/>
      <c r="L40" s="199"/>
      <c r="M40" s="84"/>
      <c r="N40" s="199" t="s">
        <v>55</v>
      </c>
      <c r="O40" s="199"/>
      <c r="P40" s="199"/>
      <c r="S40" s="113"/>
      <c r="W40" s="118"/>
    </row>
    <row r="41" spans="1:23" ht="19.75" customHeight="1" x14ac:dyDescent="0.3">
      <c r="A41" s="105"/>
      <c r="B41" s="105"/>
      <c r="J41" s="200" t="s">
        <v>8</v>
      </c>
      <c r="K41" s="201"/>
      <c r="L41" s="201"/>
      <c r="M41" s="84"/>
      <c r="N41" s="200" t="s">
        <v>8</v>
      </c>
      <c r="O41" s="201"/>
      <c r="P41" s="201"/>
      <c r="S41" s="113"/>
      <c r="W41" s="118"/>
    </row>
    <row r="42" spans="1:23" ht="19.75" customHeight="1" x14ac:dyDescent="0.3">
      <c r="A42" s="105"/>
      <c r="B42" s="105"/>
      <c r="H42" s="101"/>
      <c r="J42" s="145">
        <v>2022</v>
      </c>
      <c r="K42" s="145"/>
      <c r="L42" s="169">
        <v>2021</v>
      </c>
      <c r="M42" s="145"/>
      <c r="N42" s="145">
        <v>2022</v>
      </c>
      <c r="O42" s="145"/>
      <c r="P42" s="169">
        <v>2021</v>
      </c>
      <c r="S42" s="113"/>
      <c r="W42" s="118"/>
    </row>
    <row r="43" spans="1:23" ht="19.75" customHeight="1" x14ac:dyDescent="0.3">
      <c r="J43" s="187" t="s">
        <v>14</v>
      </c>
      <c r="K43" s="187"/>
      <c r="L43" s="187"/>
      <c r="M43" s="187"/>
      <c r="N43" s="187"/>
      <c r="O43" s="187"/>
      <c r="P43" s="187"/>
      <c r="R43" s="110"/>
      <c r="S43" s="110"/>
      <c r="W43" s="118"/>
    </row>
    <row r="44" spans="1:23" ht="19.75" customHeight="1" x14ac:dyDescent="0.3">
      <c r="A44" s="114" t="s">
        <v>108</v>
      </c>
      <c r="J44" s="96"/>
      <c r="L44" s="96"/>
      <c r="N44" s="96"/>
      <c r="O44" s="96"/>
      <c r="P44" s="96"/>
      <c r="R44" s="116"/>
      <c r="W44" s="118"/>
    </row>
    <row r="45" spans="1:23" ht="19.75" customHeight="1" x14ac:dyDescent="0.3">
      <c r="A45" s="84" t="s">
        <v>159</v>
      </c>
      <c r="J45" s="96">
        <v>-27775766</v>
      </c>
      <c r="L45" s="96">
        <v>-13256632</v>
      </c>
      <c r="N45" s="42">
        <v>0</v>
      </c>
      <c r="O45" s="120"/>
      <c r="P45" s="162" t="s">
        <v>4</v>
      </c>
      <c r="W45" s="118"/>
    </row>
    <row r="46" spans="1:23" ht="19.75" customHeight="1" x14ac:dyDescent="0.3">
      <c r="A46" s="84" t="s">
        <v>109</v>
      </c>
      <c r="J46" s="96">
        <v>4201325</v>
      </c>
      <c r="L46" s="96">
        <v>2641738</v>
      </c>
      <c r="N46" s="42">
        <v>0</v>
      </c>
      <c r="O46" s="120"/>
      <c r="P46" s="162" t="s">
        <v>4</v>
      </c>
      <c r="W46" s="118"/>
    </row>
    <row r="47" spans="1:23" ht="19.75" customHeight="1" x14ac:dyDescent="0.3">
      <c r="A47" s="84" t="s">
        <v>110</v>
      </c>
      <c r="J47" s="96">
        <v>-338390</v>
      </c>
      <c r="L47" s="96">
        <v>-132051</v>
      </c>
      <c r="N47" s="122">
        <v>-233590</v>
      </c>
      <c r="O47" s="120"/>
      <c r="P47" s="162" t="s">
        <v>4</v>
      </c>
      <c r="W47" s="118"/>
    </row>
    <row r="48" spans="1:23" ht="19.75" customHeight="1" x14ac:dyDescent="0.3">
      <c r="A48" s="84" t="s">
        <v>139</v>
      </c>
      <c r="J48" s="42">
        <v>0</v>
      </c>
      <c r="K48" s="186"/>
      <c r="L48" s="162" t="s">
        <v>4</v>
      </c>
      <c r="N48" s="42">
        <v>0</v>
      </c>
      <c r="O48" s="120"/>
      <c r="P48" s="122">
        <v>-10000000</v>
      </c>
      <c r="W48" s="118"/>
    </row>
    <row r="49" spans="1:23" ht="19.75" customHeight="1" x14ac:dyDescent="0.3">
      <c r="A49" s="84" t="s">
        <v>111</v>
      </c>
      <c r="J49" s="43">
        <v>0</v>
      </c>
      <c r="K49" s="186"/>
      <c r="L49" s="170" t="s">
        <v>4</v>
      </c>
      <c r="N49" s="128">
        <v>129452</v>
      </c>
      <c r="O49" s="120"/>
      <c r="P49" s="128">
        <v>8493</v>
      </c>
      <c r="W49" s="118"/>
    </row>
    <row r="50" spans="1:23" ht="19.75" customHeight="1" x14ac:dyDescent="0.3">
      <c r="A50" s="83" t="s">
        <v>160</v>
      </c>
      <c r="J50" s="129">
        <f>SUM(J45:K49)</f>
        <v>-23912831</v>
      </c>
      <c r="L50" s="129">
        <f>SUM(L45:M49)</f>
        <v>-10746945</v>
      </c>
      <c r="N50" s="130">
        <f>SUM(N45:N49)</f>
        <v>-104138</v>
      </c>
      <c r="O50" s="120"/>
      <c r="P50" s="130">
        <f>SUM(P45:P49)</f>
        <v>-9991507</v>
      </c>
      <c r="W50" s="118"/>
    </row>
    <row r="51" spans="1:23" ht="19.75" customHeight="1" x14ac:dyDescent="0.3">
      <c r="A51" s="131"/>
      <c r="J51" s="125"/>
      <c r="L51" s="125"/>
      <c r="N51" s="125"/>
      <c r="O51" s="125"/>
      <c r="P51" s="125"/>
    </row>
    <row r="52" spans="1:23" ht="19.75" customHeight="1" x14ac:dyDescent="0.3">
      <c r="A52" s="114" t="s">
        <v>112</v>
      </c>
      <c r="J52" s="125"/>
      <c r="L52" s="125"/>
      <c r="N52" s="125"/>
      <c r="O52" s="125"/>
      <c r="P52" s="125"/>
      <c r="R52" s="116"/>
      <c r="S52" s="110"/>
      <c r="W52" s="118"/>
    </row>
    <row r="53" spans="1:23" ht="19.75" hidden="1" customHeight="1" x14ac:dyDescent="0.3">
      <c r="A53" s="117" t="s">
        <v>125</v>
      </c>
      <c r="J53" s="42">
        <v>0</v>
      </c>
      <c r="L53" s="162" t="s">
        <v>4</v>
      </c>
      <c r="N53" s="42">
        <v>0</v>
      </c>
      <c r="O53" s="122"/>
      <c r="P53" s="162" t="s">
        <v>4</v>
      </c>
      <c r="W53" s="118"/>
    </row>
    <row r="54" spans="1:23" ht="19.75" customHeight="1" x14ac:dyDescent="0.3">
      <c r="A54" s="117" t="s">
        <v>153</v>
      </c>
      <c r="B54" s="117"/>
      <c r="J54" s="96">
        <v>580000000</v>
      </c>
      <c r="L54" s="96">
        <v>260000000</v>
      </c>
      <c r="N54" s="42">
        <v>0</v>
      </c>
      <c r="O54" s="122"/>
      <c r="P54" s="162" t="s">
        <v>4</v>
      </c>
      <c r="W54" s="118"/>
    </row>
    <row r="55" spans="1:23" ht="19.75" customHeight="1" x14ac:dyDescent="0.3">
      <c r="A55" s="117" t="s">
        <v>154</v>
      </c>
      <c r="J55" s="96">
        <v>-624050000</v>
      </c>
      <c r="L55" s="96">
        <v>-351550000</v>
      </c>
      <c r="N55" s="42">
        <v>0</v>
      </c>
      <c r="O55" s="122"/>
      <c r="P55" s="162" t="s">
        <v>4</v>
      </c>
      <c r="W55" s="118"/>
    </row>
    <row r="56" spans="1:23" ht="19.75" customHeight="1" x14ac:dyDescent="0.3">
      <c r="A56" s="117" t="s">
        <v>126</v>
      </c>
      <c r="B56" s="136"/>
      <c r="J56" s="126">
        <v>-2124700</v>
      </c>
      <c r="L56" s="126">
        <v>-968325</v>
      </c>
      <c r="N56" s="42">
        <v>0</v>
      </c>
      <c r="O56" s="122"/>
      <c r="P56" s="162" t="s">
        <v>4</v>
      </c>
      <c r="R56" s="117"/>
      <c r="W56" s="118"/>
    </row>
    <row r="57" spans="1:23" ht="19.75" customHeight="1" x14ac:dyDescent="0.3">
      <c r="A57" s="84" t="s">
        <v>113</v>
      </c>
      <c r="J57" s="127">
        <v>-3014983</v>
      </c>
      <c r="L57" s="127">
        <v>-3388536</v>
      </c>
      <c r="N57" s="42">
        <v>0</v>
      </c>
      <c r="O57" s="122"/>
      <c r="P57" s="162" t="s">
        <v>4</v>
      </c>
      <c r="W57" s="118"/>
    </row>
    <row r="58" spans="1:23" ht="19.75" customHeight="1" x14ac:dyDescent="0.3">
      <c r="A58" s="83" t="s">
        <v>161</v>
      </c>
      <c r="B58" s="131"/>
      <c r="J58" s="129">
        <f>SUM(J53:J57)</f>
        <v>-49189683</v>
      </c>
      <c r="L58" s="129">
        <f>SUM(L53:L57)</f>
        <v>-95906861</v>
      </c>
      <c r="M58" s="110"/>
      <c r="N58" s="185" t="s">
        <v>4</v>
      </c>
      <c r="O58" s="122"/>
      <c r="P58" s="185" t="s">
        <v>4</v>
      </c>
      <c r="W58" s="118"/>
    </row>
    <row r="59" spans="1:23" ht="19.75" customHeight="1" x14ac:dyDescent="0.3">
      <c r="A59" s="131"/>
      <c r="J59" s="125"/>
      <c r="L59" s="125"/>
      <c r="N59" s="125"/>
      <c r="O59" s="125"/>
      <c r="P59" s="125"/>
      <c r="W59" s="118"/>
    </row>
    <row r="60" spans="1:23" ht="19.75" customHeight="1" x14ac:dyDescent="0.3">
      <c r="A60" s="105" t="s">
        <v>162</v>
      </c>
      <c r="B60" s="131"/>
      <c r="J60" s="125">
        <f>SUM(J34,J50,J58)</f>
        <v>-42489821</v>
      </c>
      <c r="L60" s="125">
        <f>SUM(L34,L50,L58)</f>
        <v>-37675185</v>
      </c>
      <c r="N60" s="125">
        <f>SUM(N34,N50,N58)</f>
        <v>-1237441</v>
      </c>
      <c r="O60" s="125"/>
      <c r="P60" s="125">
        <f>SUM(P34,P50,P58)</f>
        <v>-13628164</v>
      </c>
      <c r="W60" s="111"/>
    </row>
    <row r="61" spans="1:23" ht="19.75" customHeight="1" x14ac:dyDescent="0.3">
      <c r="A61" s="106" t="s">
        <v>114</v>
      </c>
      <c r="J61" s="132">
        <v>169628015</v>
      </c>
      <c r="L61" s="132">
        <v>162539975</v>
      </c>
      <c r="N61" s="132">
        <v>12024656</v>
      </c>
      <c r="O61" s="132"/>
      <c r="P61" s="132">
        <v>58226429</v>
      </c>
      <c r="W61" s="118"/>
    </row>
    <row r="62" spans="1:23" ht="19.75" customHeight="1" thickBot="1" x14ac:dyDescent="0.35">
      <c r="A62" s="131" t="s">
        <v>115</v>
      </c>
      <c r="J62" s="133">
        <f>SUM(J60:J61)</f>
        <v>127138194</v>
      </c>
      <c r="L62" s="133">
        <f>SUM(L60:L61)</f>
        <v>124864790</v>
      </c>
      <c r="N62" s="133">
        <f>SUM(N60:N61)</f>
        <v>10787215</v>
      </c>
      <c r="O62" s="125"/>
      <c r="P62" s="133">
        <f>SUM(P60:P61)</f>
        <v>44598265</v>
      </c>
      <c r="W62" s="118"/>
    </row>
    <row r="63" spans="1:23" ht="19.75" customHeight="1" thickTop="1" x14ac:dyDescent="0.3">
      <c r="N63" s="111"/>
      <c r="P63" s="111"/>
      <c r="W63" s="118"/>
    </row>
    <row r="64" spans="1:23" ht="19.75" customHeight="1" x14ac:dyDescent="0.3">
      <c r="A64" s="134" t="s">
        <v>144</v>
      </c>
      <c r="J64" s="132"/>
      <c r="L64" s="132"/>
      <c r="M64" s="110"/>
      <c r="N64" s="111"/>
      <c r="O64" s="111"/>
      <c r="P64" s="111"/>
      <c r="W64" s="118"/>
    </row>
    <row r="65" spans="1:23" ht="19.75" customHeight="1" x14ac:dyDescent="0.3">
      <c r="A65" s="106" t="s">
        <v>116</v>
      </c>
      <c r="J65" s="122">
        <v>4231251.43</v>
      </c>
      <c r="L65" s="122">
        <v>3234682</v>
      </c>
      <c r="N65" s="42">
        <v>0</v>
      </c>
      <c r="O65" s="120"/>
      <c r="P65" s="42">
        <v>0</v>
      </c>
      <c r="W65" s="118"/>
    </row>
    <row r="66" spans="1:23" ht="22" customHeight="1" x14ac:dyDescent="0.3">
      <c r="J66" s="111"/>
      <c r="L66" s="111"/>
      <c r="N66" s="111"/>
      <c r="O66" s="111"/>
      <c r="P66" s="111"/>
      <c r="R66" s="110"/>
      <c r="S66" s="110"/>
    </row>
    <row r="67" spans="1:23" ht="22" customHeight="1" x14ac:dyDescent="0.3">
      <c r="J67" s="109">
        <f>+J62-BS!D11</f>
        <v>0</v>
      </c>
      <c r="N67" s="109">
        <f>+N62-BS!H11</f>
        <v>0</v>
      </c>
    </row>
  </sheetData>
  <mergeCells count="18">
    <mergeCell ref="J39:L39"/>
    <mergeCell ref="N39:P39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J38:L38"/>
    <mergeCell ref="N38:P38"/>
    <mergeCell ref="J40:L40"/>
    <mergeCell ref="N40:P40"/>
    <mergeCell ref="J41:L41"/>
    <mergeCell ref="N41:P41"/>
    <mergeCell ref="J43:P43"/>
  </mergeCells>
  <pageMargins left="0.7" right="0.65" top="0.48" bottom="0.5" header="0.5" footer="0.5"/>
  <pageSetup paperSize="9" scale="81" firstPageNumber="11" orientation="portrait" useFirstPageNumber="1" r:id="rId1"/>
  <headerFooter>
    <oddFooter>&amp;L&amp;"Times New Roman,Regular"&amp;11   The accompanying notes form an integral part of the interim financial statements.
&amp;C&amp;"Times New Roman,Regular"&amp;11
&amp;P</oddFooter>
  </headerFooter>
  <rowBreaks count="1" manualBreakCount="1">
    <brk id="3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SH-Conso Q1'22</vt:lpstr>
      <vt:lpstr>SH-Separate Q1'22</vt:lpstr>
      <vt:lpstr>CF</vt:lpstr>
      <vt:lpstr>BS!Print_Area</vt:lpstr>
      <vt:lpstr>CF!Print_Area</vt:lpstr>
      <vt:lpstr>PL!Print_Area</vt:lpstr>
      <vt:lpstr>'SH-Conso Q1''22'!Print_Area</vt:lpstr>
      <vt:lpstr>'SH-Separate Q1''22'!Print_Area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Chanon, Acharamongkol</cp:lastModifiedBy>
  <cp:lastPrinted>2022-05-09T04:24:59Z</cp:lastPrinted>
  <dcterms:created xsi:type="dcterms:W3CDTF">2005-04-08T11:43:47Z</dcterms:created>
  <dcterms:modified xsi:type="dcterms:W3CDTF">2022-05-10T08:19:31Z</dcterms:modified>
</cp:coreProperties>
</file>