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2\Q1'22\FS Process\Files for set\"/>
    </mc:Choice>
  </mc:AlternateContent>
  <xr:revisionPtr revIDLastSave="0" documentId="13_ncr:1_{72494801-0139-4FB5-B208-0B22C6BF7EDA}" xr6:coauthVersionLast="47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BS-2-4" sheetId="15" r:id="rId1"/>
    <sheet name="PL-5" sheetId="16" r:id="rId2"/>
    <sheet name="SH-6" sheetId="26" r:id="rId3"/>
    <sheet name="SH-7" sheetId="21" r:id="rId4"/>
    <sheet name="SH-8" sheetId="27" r:id="rId5"/>
    <sheet name="SH-9" sheetId="28" r:id="rId6"/>
    <sheet name="CF-10-11" sheetId="24" r:id="rId7"/>
  </sheets>
  <definedNames>
    <definedName name="_xlnm.Print_Area" localSheetId="0">'BS-2-4'!$A$1:$K$109</definedName>
    <definedName name="_xlnm.Print_Area" localSheetId="6">'CF-10-11'!$A$1:$J$96</definedName>
    <definedName name="_xlnm.Print_Area" localSheetId="1">'PL-5'!$A$1:$K$64</definedName>
    <definedName name="_xlnm.Print_Area" localSheetId="2">'SH-6'!$A$1:$T$28</definedName>
    <definedName name="_xlnm.Print_Area" localSheetId="3">'SH-7'!$A$1:$V$28</definedName>
    <definedName name="_xlnm.Print_Area" localSheetId="4">'SH-8'!$A$1:$O$26</definedName>
    <definedName name="_xlnm.Print_Area" localSheetId="5">'SH-9'!$A$1:$Q$26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28" l="1"/>
  <c r="Q22" i="28"/>
  <c r="Q18" i="28"/>
  <c r="Q16" i="28"/>
  <c r="Q12" i="28"/>
  <c r="O23" i="27"/>
  <c r="O22" i="27"/>
  <c r="O21" i="27"/>
  <c r="O12" i="27"/>
  <c r="O18" i="28"/>
  <c r="M23" i="27"/>
  <c r="M18" i="28"/>
  <c r="K18" i="28"/>
  <c r="I18" i="28"/>
  <c r="G18" i="28"/>
  <c r="E18" i="28"/>
  <c r="C18" i="28"/>
  <c r="C23" i="27"/>
  <c r="N22" i="21"/>
  <c r="E33" i="16"/>
  <c r="K108" i="15"/>
  <c r="G108" i="15"/>
  <c r="G75" i="15"/>
  <c r="G104" i="15"/>
  <c r="F27" i="24"/>
  <c r="J14" i="24"/>
  <c r="F14" i="24"/>
  <c r="J13" i="24"/>
  <c r="F13" i="24"/>
  <c r="J11" i="24"/>
  <c r="F11" i="24"/>
  <c r="M22" i="28"/>
  <c r="G23" i="28"/>
  <c r="M25" i="28"/>
  <c r="Q25" i="28" s="1"/>
  <c r="O23" i="28"/>
  <c r="K23" i="28"/>
  <c r="K26" i="28" s="1"/>
  <c r="I23" i="28"/>
  <c r="I26" i="28" s="1"/>
  <c r="E23" i="28"/>
  <c r="E26" i="28" s="1"/>
  <c r="C23" i="28"/>
  <c r="C26" i="28" s="1"/>
  <c r="K22" i="27"/>
  <c r="K21" i="27"/>
  <c r="H24" i="21"/>
  <c r="H19" i="21"/>
  <c r="H27" i="21" s="1"/>
  <c r="L22" i="26"/>
  <c r="K59" i="16"/>
  <c r="G59" i="16"/>
  <c r="Q23" i="28" l="1"/>
  <c r="Q26" i="28" s="1"/>
  <c r="O26" i="28"/>
  <c r="G26" i="28"/>
  <c r="K73" i="15" l="1"/>
  <c r="K62" i="15"/>
  <c r="G73" i="15"/>
  <c r="G62" i="15"/>
  <c r="K33" i="15"/>
  <c r="K20" i="15"/>
  <c r="G33" i="15"/>
  <c r="G20" i="15"/>
  <c r="K104" i="15"/>
  <c r="K106" i="15" s="1"/>
  <c r="I104" i="15"/>
  <c r="I106" i="15" s="1"/>
  <c r="G106" i="15"/>
  <c r="E104" i="15"/>
  <c r="E106" i="15" s="1"/>
  <c r="I73" i="15"/>
  <c r="E73" i="15"/>
  <c r="I62" i="15"/>
  <c r="E62" i="15"/>
  <c r="I33" i="15"/>
  <c r="E33" i="15"/>
  <c r="I20" i="15"/>
  <c r="E20" i="15"/>
  <c r="K61" i="16"/>
  <c r="G61" i="16"/>
  <c r="K27" i="16"/>
  <c r="K18" i="16"/>
  <c r="G27" i="16"/>
  <c r="G18" i="16"/>
  <c r="I61" i="16"/>
  <c r="E61" i="16"/>
  <c r="I27" i="16"/>
  <c r="E27" i="16"/>
  <c r="I18" i="16"/>
  <c r="E18" i="16"/>
  <c r="G29" i="16" l="1"/>
  <c r="G33" i="16" s="1"/>
  <c r="G35" i="16" s="1"/>
  <c r="G45" i="16" s="1"/>
  <c r="K29" i="16"/>
  <c r="K33" i="16" s="1"/>
  <c r="K35" i="16" s="1"/>
  <c r="K45" i="16" s="1"/>
  <c r="I75" i="15"/>
  <c r="I108" i="15" s="1"/>
  <c r="K75" i="15"/>
  <c r="K35" i="15"/>
  <c r="G35" i="15"/>
  <c r="E75" i="15"/>
  <c r="E108" i="15" s="1"/>
  <c r="E35" i="15"/>
  <c r="I35" i="15"/>
  <c r="I29" i="16"/>
  <c r="I33" i="16" s="1"/>
  <c r="I35" i="16" s="1"/>
  <c r="E29" i="16"/>
  <c r="E35" i="16" s="1"/>
  <c r="E45" i="16" s="1"/>
  <c r="I45" i="16" l="1"/>
  <c r="M21" i="28"/>
  <c r="M23" i="28" s="1"/>
  <c r="M26" i="28" s="1"/>
  <c r="J87" i="24"/>
  <c r="J77" i="24"/>
  <c r="J23" i="24"/>
  <c r="F87" i="24"/>
  <c r="F77" i="24"/>
  <c r="F23" i="24"/>
  <c r="R24" i="26"/>
  <c r="N24" i="26"/>
  <c r="J24" i="26"/>
  <c r="H24" i="26"/>
  <c r="F24" i="26"/>
  <c r="F27" i="26" s="1"/>
  <c r="D24" i="26"/>
  <c r="T23" i="26"/>
  <c r="P23" i="26"/>
  <c r="L24" i="26"/>
  <c r="R19" i="26"/>
  <c r="R27" i="26" s="1"/>
  <c r="P19" i="26"/>
  <c r="N19" i="26"/>
  <c r="N27" i="26" s="1"/>
  <c r="L19" i="26"/>
  <c r="J19" i="26"/>
  <c r="J27" i="26" s="1"/>
  <c r="H19" i="26"/>
  <c r="H27" i="26" s="1"/>
  <c r="F19" i="26"/>
  <c r="D19" i="26"/>
  <c r="D27" i="26" s="1"/>
  <c r="T18" i="26"/>
  <c r="T17" i="26"/>
  <c r="T19" i="26" s="1"/>
  <c r="T13" i="26"/>
  <c r="P13" i="26"/>
  <c r="L27" i="26" l="1"/>
  <c r="F30" i="24"/>
  <c r="F46" i="24" s="1"/>
  <c r="F48" i="24" s="1"/>
  <c r="F89" i="24" s="1"/>
  <c r="F91" i="24" s="1"/>
  <c r="J30" i="24"/>
  <c r="J46" i="24" s="1"/>
  <c r="J48" i="24" s="1"/>
  <c r="J89" i="24" s="1"/>
  <c r="J91" i="24" s="1"/>
  <c r="P22" i="26"/>
  <c r="P24" i="26" l="1"/>
  <c r="P27" i="26" s="1"/>
  <c r="T22" i="26"/>
  <c r="T24" i="26" s="1"/>
  <c r="T27" i="26" s="1"/>
  <c r="R13" i="21" l="1"/>
  <c r="V17" i="21"/>
  <c r="K25" i="27" l="1"/>
  <c r="O25" i="27" s="1"/>
  <c r="I23" i="27"/>
  <c r="G23" i="27"/>
  <c r="E23" i="27"/>
  <c r="M18" i="27"/>
  <c r="K18" i="27"/>
  <c r="I18" i="27"/>
  <c r="G18" i="27"/>
  <c r="G26" i="27" s="1"/>
  <c r="E18" i="27"/>
  <c r="E26" i="27" s="1"/>
  <c r="C18" i="27"/>
  <c r="O17" i="27"/>
  <c r="O16" i="27"/>
  <c r="I26" i="27" l="1"/>
  <c r="M26" i="27"/>
  <c r="C26" i="27"/>
  <c r="O18" i="27"/>
  <c r="D77" i="24" l="1"/>
  <c r="H77" i="24"/>
  <c r="D87" i="24" l="1"/>
  <c r="H87" i="24"/>
  <c r="T19" i="21" l="1"/>
  <c r="R19" i="21"/>
  <c r="N19" i="21"/>
  <c r="L19" i="21"/>
  <c r="L27" i="21" s="1"/>
  <c r="J19" i="21"/>
  <c r="F19" i="21"/>
  <c r="D19" i="21"/>
  <c r="P19" i="21"/>
  <c r="L24" i="21"/>
  <c r="P24" i="21"/>
  <c r="P27" i="21" l="1"/>
  <c r="T24" i="21" l="1"/>
  <c r="T27" i="21" s="1"/>
  <c r="J24" i="21"/>
  <c r="J27" i="21" s="1"/>
  <c r="F24" i="21"/>
  <c r="F27" i="21" s="1"/>
  <c r="D24" i="21"/>
  <c r="D27" i="21" s="1"/>
  <c r="V18" i="21"/>
  <c r="V19" i="21" s="1"/>
  <c r="V13" i="21"/>
  <c r="R22" i="21" l="1"/>
  <c r="V22" i="21" l="1"/>
  <c r="R23" i="21" l="1"/>
  <c r="N24" i="21"/>
  <c r="N27" i="21" s="1"/>
  <c r="V23" i="21" l="1"/>
  <c r="V24" i="21" s="1"/>
  <c r="V27" i="21" s="1"/>
  <c r="R24" i="21"/>
  <c r="R27" i="21" s="1"/>
  <c r="D30" i="24" l="1"/>
  <c r="D46" i="24" s="1"/>
  <c r="D48" i="24" s="1"/>
  <c r="D89" i="24" s="1"/>
  <c r="D91" i="24" s="1"/>
  <c r="H30" i="24" l="1"/>
  <c r="H46" i="24" s="1"/>
  <c r="H48" i="24" s="1"/>
  <c r="H89" i="24" s="1"/>
  <c r="H91" i="24" s="1"/>
  <c r="O26" i="27"/>
  <c r="K23" i="27" l="1"/>
  <c r="K26" i="27" s="1"/>
</calcChain>
</file>

<file path=xl/sharedStrings.xml><?xml version="1.0" encoding="utf-8"?>
<sst xmlns="http://schemas.openxmlformats.org/spreadsheetml/2006/main" count="437" uniqueCount="238">
  <si>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</si>
  <si>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</si>
  <si>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</si>
  <si>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</si>
  <si>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</si>
  <si>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</si>
  <si>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</si>
  <si>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</si>
  <si>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</si>
  <si>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</si>
  <si>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</si>
  <si>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</si>
  <si>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</si>
  <si>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</si>
  <si>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</si>
  <si>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</si>
  <si>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</si>
  <si>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</si>
  <si>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</si>
  <si>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</si>
  <si>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</si>
  <si>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</si>
  <si>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</si>
  <si>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</si>
  <si>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</si>
  <si>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</si>
  <si>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</si>
  <si>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</si>
  <si>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</si>
  <si>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</si>
  <si>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</si>
  <si>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</si>
  <si>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</si>
  <si>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</si>
  <si>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</si>
  <si>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</si>
  <si>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</si>
  <si>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</si>
  <si>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</si>
  <si>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</si>
  <si>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</si>
  <si>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</si>
  <si>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</si>
  <si>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Legal reserve</t>
  </si>
  <si>
    <t>Cost of rendering of services</t>
  </si>
  <si>
    <t>31 December</t>
  </si>
  <si>
    <t>Other long-term investments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</si>
  <si>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</si>
  <si>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</si>
  <si>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</si>
  <si>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</si>
  <si>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</si>
  <si>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</si>
  <si>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</si>
  <si>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</si>
  <si>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</si>
  <si>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</si>
  <si>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Transactions with owners, recorded directly in equity</t>
  </si>
  <si>
    <t xml:space="preserve">Deposits from customers for utilities </t>
  </si>
  <si>
    <t xml:space="preserve">    Profit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</si>
  <si>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</si>
  <si>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</si>
  <si>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</si>
  <si>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</si>
  <si>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</si>
  <si>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 xml:space="preserve">   net of income tax</t>
  </si>
  <si>
    <t>Three-month period ended</t>
  </si>
  <si>
    <t>Deferred income</t>
  </si>
  <si>
    <t>Dividend income</t>
  </si>
  <si>
    <t>Share premium on ordinary shares</t>
  </si>
  <si>
    <t>Proceeds from loans from financial institutions</t>
  </si>
  <si>
    <t>Profit for the period</t>
  </si>
  <si>
    <t>Impairment losses on property, plant and equipment</t>
  </si>
  <si>
    <t>Net cash from operating activities</t>
  </si>
  <si>
    <t>Purchases of investment in joint venture</t>
  </si>
  <si>
    <t>Non-cash transactions</t>
  </si>
  <si>
    <t>Transfer real estate projects under development</t>
  </si>
  <si>
    <t xml:space="preserve">   to investment properties</t>
  </si>
  <si>
    <t xml:space="preserve">   to property, plant and equipment</t>
  </si>
  <si>
    <t>Profit before income tax expense</t>
  </si>
  <si>
    <t xml:space="preserve">    Total distributions to owners of the Company</t>
  </si>
  <si>
    <t xml:space="preserve">    Distributions to owners of the Company</t>
  </si>
  <si>
    <t>Proceeds from sale of equipment</t>
  </si>
  <si>
    <t>Long-term loan from financial institution</t>
  </si>
  <si>
    <t>premium on</t>
  </si>
  <si>
    <t xml:space="preserve">    Dividends to owners of the Company</t>
  </si>
  <si>
    <t>Gain on disposal of equipment</t>
  </si>
  <si>
    <t>Interest paid</t>
  </si>
  <si>
    <t xml:space="preserve">   government grants to income</t>
  </si>
  <si>
    <t xml:space="preserve">Liabilities and equity </t>
  </si>
  <si>
    <t>Current portion of long-term loan</t>
  </si>
  <si>
    <t xml:space="preserve">   from financial institution</t>
  </si>
  <si>
    <t>Equity</t>
  </si>
  <si>
    <t xml:space="preserve">   Issued and paid-up share capital</t>
  </si>
  <si>
    <t>Total equity</t>
  </si>
  <si>
    <t xml:space="preserve">Total liabilities and equity </t>
  </si>
  <si>
    <t>Decrease in deposits at banks pledged as collateral</t>
  </si>
  <si>
    <t>Dividends paid to owners of the Company</t>
  </si>
  <si>
    <t>Income tax expense</t>
  </si>
  <si>
    <t>(Unaudited)</t>
  </si>
  <si>
    <t>paid-up</t>
  </si>
  <si>
    <t>Consolidated</t>
  </si>
  <si>
    <t>Separate</t>
  </si>
  <si>
    <t>financial statements</t>
  </si>
  <si>
    <t>Accrued service income</t>
  </si>
  <si>
    <t>Other current receivables</t>
  </si>
  <si>
    <t>Other non-current receivables</t>
  </si>
  <si>
    <t>Other current payables</t>
  </si>
  <si>
    <t>Payables on purchase of equipment</t>
  </si>
  <si>
    <t xml:space="preserve">   from related party</t>
  </si>
  <si>
    <t>Retention payables</t>
  </si>
  <si>
    <t>Other non-current payables</t>
  </si>
  <si>
    <t>Deferred income from related party</t>
  </si>
  <si>
    <t>Provisions for employee benefits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</si>
  <si>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</si>
  <si>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Treasury shares</t>
  </si>
  <si>
    <t xml:space="preserve">       Treasury shares reserve</t>
  </si>
  <si>
    <t>Financial</t>
  </si>
  <si>
    <t>statements</t>
  </si>
  <si>
    <t>in which the</t>
  </si>
  <si>
    <t>financial</t>
  </si>
  <si>
    <t>equity method</t>
  </si>
  <si>
    <t>is applied</t>
  </si>
  <si>
    <t>Distribution costs</t>
  </si>
  <si>
    <t>Losses on remeasurements of defined benefit plans</t>
  </si>
  <si>
    <t>Income tax relating to item that will not be reclassified</t>
  </si>
  <si>
    <t xml:space="preserve">   Owners of the parent</t>
  </si>
  <si>
    <t xml:space="preserve">   Non-controlling interests</t>
  </si>
  <si>
    <t xml:space="preserve">    Other comprehensive income</t>
  </si>
  <si>
    <t>Consolidated financial statements</t>
  </si>
  <si>
    <t xml:space="preserve">Equity </t>
  </si>
  <si>
    <t xml:space="preserve">Share </t>
  </si>
  <si>
    <t>attributable to</t>
  </si>
  <si>
    <t>Non-</t>
  </si>
  <si>
    <t>owners of</t>
  </si>
  <si>
    <t xml:space="preserve">controlling </t>
  </si>
  <si>
    <t>the parent</t>
  </si>
  <si>
    <t>interests</t>
  </si>
  <si>
    <t xml:space="preserve">Income tax expense </t>
  </si>
  <si>
    <t>Depreciation</t>
  </si>
  <si>
    <t>Loss on write-off property, plant and equipment</t>
  </si>
  <si>
    <t>Recognised deferred income to income</t>
  </si>
  <si>
    <t>Provisions for employee benefits paid</t>
  </si>
  <si>
    <t>Dividend received</t>
  </si>
  <si>
    <t xml:space="preserve">Net increase (decrease) in cash and cash equivalents </t>
  </si>
  <si>
    <t>Cash and cash equivalents at 1 January</t>
  </si>
  <si>
    <t xml:space="preserve">   had not been made</t>
  </si>
  <si>
    <t>Treasury</t>
  </si>
  <si>
    <t>shares</t>
  </si>
  <si>
    <t xml:space="preserve">    Treasury shares purchased</t>
  </si>
  <si>
    <t>Cash inflow on short-term loans to subsidiary</t>
  </si>
  <si>
    <t>Tranfers to treasury shares reserve</t>
  </si>
  <si>
    <t>reserve</t>
  </si>
  <si>
    <t xml:space="preserve">Proceed from compensation for area and </t>
  </si>
  <si>
    <t xml:space="preserve">   infrastructure utilisation</t>
  </si>
  <si>
    <t>Restricted deposits at financial institutions</t>
  </si>
  <si>
    <t>Deposits at banks pledged as collateral</t>
  </si>
  <si>
    <t>Other current financial assets</t>
  </si>
  <si>
    <t>Investments in joint ventures</t>
  </si>
  <si>
    <t>Right-of-use assets</t>
  </si>
  <si>
    <t>Short-term loans from financial institutions</t>
  </si>
  <si>
    <t xml:space="preserve">   (2,048,254,862 ordinary shares, </t>
  </si>
  <si>
    <t xml:space="preserve">      par value at Baht 1 per share)</t>
  </si>
  <si>
    <t>Transfers to treasury shares reserve</t>
  </si>
  <si>
    <t>Separate financial statements</t>
  </si>
  <si>
    <t>Adjustments to reconcile profit to cash receipts</t>
  </si>
  <si>
    <t>Gain on fair value adjustment</t>
  </si>
  <si>
    <t>Proceeds from sale of other current financial assets</t>
  </si>
  <si>
    <t>Acquisition of other current financial assets</t>
  </si>
  <si>
    <t>Proceeds from liquidation of subsidiary</t>
  </si>
  <si>
    <t>Acquisition of investment in joint venture</t>
  </si>
  <si>
    <t>Repayment of long-term loan from financial institution</t>
  </si>
  <si>
    <t>31 March</t>
  </si>
  <si>
    <t>Lease liabilities</t>
  </si>
  <si>
    <t>Nava Nakorn Public Company Limited and its Subsidiaries</t>
  </si>
  <si>
    <t>For the three-month period ended 31 March 2021</t>
  </si>
  <si>
    <t>Balance at 1 January 2021</t>
  </si>
  <si>
    <t>Balance at 31 March 2021</t>
  </si>
  <si>
    <r>
      <t xml:space="preserve">   </t>
    </r>
    <r>
      <rPr>
        <sz val="11"/>
        <rFont val="Times New Roman"/>
        <family val="1"/>
      </rPr>
      <t>trade accounts receivable</t>
    </r>
  </si>
  <si>
    <t>Income tax paid</t>
  </si>
  <si>
    <t xml:space="preserve">Payment of lease liabilities </t>
  </si>
  <si>
    <t>Real estate development for sale</t>
  </si>
  <si>
    <t>Equity attributable to owners of the parent</t>
  </si>
  <si>
    <t>Non-controlling interests</t>
  </si>
  <si>
    <t>Revenue from sale of real estate</t>
  </si>
  <si>
    <t>Investments in subsidiaries</t>
  </si>
  <si>
    <t>Acquisition of right-of-use assets</t>
  </si>
  <si>
    <t>Profit/Total comprehensive income attributable to:</t>
  </si>
  <si>
    <t>Income tax payable</t>
  </si>
  <si>
    <t>(Reversal of allowance for) expected credit loss on</t>
  </si>
  <si>
    <t>Net cash generated from operating</t>
  </si>
  <si>
    <t>Cash outflow on paid-up capital of investment</t>
  </si>
  <si>
    <t xml:space="preserve">   in joint venture</t>
  </si>
  <si>
    <t>Cash and cash equivalents at 31 March</t>
  </si>
  <si>
    <t>For the three-month period ended 31 March 2022</t>
  </si>
  <si>
    <t>Balance at 1 January 2022</t>
  </si>
  <si>
    <t>Balance at 31 March 2022</t>
  </si>
  <si>
    <t xml:space="preserve">Income from areas and infrastructure utilisation </t>
  </si>
  <si>
    <t>Cost of sale of real estate</t>
  </si>
  <si>
    <t>Impairment losses</t>
  </si>
  <si>
    <t>Profit from operating activites</t>
  </si>
  <si>
    <t xml:space="preserve">Items that will not be reclassified subsequently to </t>
  </si>
  <si>
    <t xml:space="preserve">    profit or loss</t>
  </si>
  <si>
    <t xml:space="preserve">   subsequently to profit or loss</t>
  </si>
  <si>
    <t xml:space="preserve">Nava Nakorn Public Company Limited </t>
  </si>
  <si>
    <t xml:space="preserve">Statement of comprehensive income </t>
  </si>
  <si>
    <t>For the year ended 31 December</t>
  </si>
  <si>
    <t>(in Baht)</t>
  </si>
  <si>
    <t xml:space="preserve">Other current assets </t>
  </si>
  <si>
    <t>Investment in subsidiary</t>
  </si>
  <si>
    <t xml:space="preserve">Trade accounts payable </t>
  </si>
  <si>
    <t>Current portion of lease liabilities</t>
  </si>
  <si>
    <t>Proceeds from exercised warrants</t>
  </si>
  <si>
    <t xml:space="preserve">Share premium on treasury shares </t>
  </si>
  <si>
    <t>2, 3</t>
  </si>
  <si>
    <t>Short-term loans to related parties</t>
  </si>
  <si>
    <t xml:space="preserve">    Contributions by owners of the Company</t>
  </si>
  <si>
    <t xml:space="preserve">    Treasury shares sold</t>
  </si>
  <si>
    <t xml:space="preserve">    Total contributions by owners of the Company</t>
  </si>
  <si>
    <t>treasury shares</t>
  </si>
  <si>
    <t>Proceeds from sale of treasury shares</t>
  </si>
  <si>
    <t>Addition of lease contracts</t>
  </si>
  <si>
    <t>-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</si>
  <si>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</si>
  <si>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Net cash from (used in) investing activities</t>
  </si>
  <si>
    <t>Net cash from (used in) financing activities</t>
  </si>
  <si>
    <t>Share of profit (loss) of joint ventures accounted for</t>
  </si>
  <si>
    <t xml:space="preserve">   using equity method</t>
  </si>
  <si>
    <t>Other comprehensive income for the period,</t>
  </si>
  <si>
    <t>Profit/Total comprehensive income for the period</t>
  </si>
  <si>
    <t>Cash outflow on short-term loan to subsidiary</t>
  </si>
  <si>
    <t>Acquisition of property, plant and equipment</t>
  </si>
  <si>
    <t>Increase in bank overdrafts</t>
  </si>
  <si>
    <t xml:space="preserve">Acquisition of plant and equipment for which payment </t>
  </si>
  <si>
    <t>Share of (profit) loss of joint ventures accounted for</t>
  </si>
  <si>
    <t>Acquisition of investment in subsidiaries</t>
  </si>
  <si>
    <t>Income</t>
  </si>
  <si>
    <t>Total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</si>
</sst>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#,##0.00\ ;\(#,##0.00\)"/>
  </numFmts>
  <fonts count="19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6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/>
    <xf numFmtId="164" fontId="2" fillId="0" borderId="0" xfId="0" applyNumberFormat="1" applyFont="1" applyFill="1" applyBorder="1" applyAlignment="1"/>
    <xf numFmtId="37" fontId="3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 applyBorder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0" fontId="7" fillId="0" borderId="0" xfId="0" applyFont="1" applyFill="1" applyAlignment="1"/>
    <xf numFmtId="0" fontId="0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2" applyNumberFormat="1" applyFont="1" applyFill="1" applyAlignment="1"/>
    <xf numFmtId="37" fontId="3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Font="1" applyFill="1" applyAlignment="1">
      <alignment horizontal="right"/>
    </xf>
    <xf numFmtId="43" fontId="3" fillId="0" borderId="0" xfId="2" applyFont="1" applyFill="1" applyAlignment="1"/>
    <xf numFmtId="37" fontId="2" fillId="0" borderId="0" xfId="2" applyNumberFormat="1" applyFont="1" applyFill="1" applyBorder="1" applyAlignment="1"/>
    <xf numFmtId="165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43" fontId="0" fillId="0" borderId="0" xfId="2" applyFont="1" applyFill="1" applyAlignment="1"/>
    <xf numFmtId="37" fontId="2" fillId="0" borderId="2" xfId="2" applyNumberFormat="1" applyFont="1" applyFill="1" applyBorder="1" applyAlignment="1"/>
    <xf numFmtId="37" fontId="2" fillId="0" borderId="0" xfId="2" applyNumberFormat="1" applyFont="1" applyFill="1" applyAlignment="1"/>
    <xf numFmtId="164" fontId="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41" fontId="3" fillId="0" borderId="0" xfId="2" applyNumberFormat="1" applyFont="1" applyFill="1" applyAlignment="1">
      <alignment horizontal="center"/>
    </xf>
    <xf numFmtId="0" fontId="0" fillId="0" borderId="0" xfId="0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/>
    <xf numFmtId="37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43" fontId="0" fillId="0" borderId="0" xfId="2" applyFont="1" applyFill="1" applyAlignment="1">
      <alignment horizontal="right"/>
    </xf>
    <xf numFmtId="41" fontId="3" fillId="0" borderId="0" xfId="2" applyNumberFormat="1" applyFont="1" applyFill="1" applyAlignment="1">
      <alignment horizontal="right"/>
    </xf>
    <xf numFmtId="37" fontId="3" fillId="0" borderId="1" xfId="2" applyNumberFormat="1" applyFont="1" applyFill="1" applyBorder="1" applyAlignment="1">
      <alignment horizontal="right"/>
    </xf>
    <xf numFmtId="37" fontId="3" fillId="0" borderId="4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/>
    <xf numFmtId="37" fontId="3" fillId="0" borderId="1" xfId="2" applyNumberFormat="1" applyFont="1" applyFill="1" applyBorder="1" applyAlignment="1"/>
    <xf numFmtId="43" fontId="11" fillId="0" borderId="0" xfId="2" applyFont="1" applyFill="1" applyAlignment="1"/>
    <xf numFmtId="165" fontId="3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/>
    <xf numFmtId="37" fontId="0" fillId="0" borderId="0" xfId="2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2" applyFont="1" applyFill="1" applyBorder="1" applyAlignment="1"/>
    <xf numFmtId="165" fontId="3" fillId="0" borderId="0" xfId="0" applyNumberFormat="1" applyFont="1" applyFill="1" applyAlignme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/>
    </xf>
    <xf numFmtId="165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2" fillId="0" borderId="0" xfId="0" applyNumberFormat="1" applyFont="1" applyFill="1"/>
    <xf numFmtId="166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/>
    <xf numFmtId="165" fontId="0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41" fontId="2" fillId="0" borderId="3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3" fillId="0" borderId="0" xfId="3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/>
    <xf numFmtId="1" fontId="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165" fontId="2" fillId="0" borderId="0" xfId="1" applyNumberFormat="1" applyFont="1" applyFill="1" applyBorder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2" fillId="0" borderId="1" xfId="2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/>
    <xf numFmtId="0" fontId="3" fillId="0" borderId="0" xfId="0" applyFont="1" applyFill="1" applyBorder="1" applyAlignment="1">
      <alignment horizontal="right"/>
    </xf>
    <xf numFmtId="41" fontId="0" fillId="0" borderId="1" xfId="2" applyNumberFormat="1" applyFont="1" applyFill="1" applyBorder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2" fillId="0" borderId="1" xfId="2" applyNumberFormat="1" applyFont="1" applyFill="1" applyBorder="1" applyAlignment="1">
      <alignment horizontal="right"/>
    </xf>
    <xf numFmtId="165" fontId="2" fillId="0" borderId="2" xfId="2" applyNumberFormat="1" applyFont="1" applyFill="1" applyBorder="1" applyAlignment="1"/>
    <xf numFmtId="165" fontId="2" fillId="0" borderId="0" xfId="2" applyNumberFormat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2" fillId="0" borderId="0" xfId="0" applyFont="1" applyFill="1" applyBorder="1" applyAlignment="1"/>
    <xf numFmtId="37" fontId="0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0" fillId="0" borderId="0" xfId="2" applyNumberFormat="1" applyFont="1" applyFill="1" applyAlignment="1">
      <alignment horizontal="right"/>
    </xf>
    <xf numFmtId="0" fontId="2" fillId="0" borderId="0" xfId="0" applyFont="1"/>
    <xf numFmtId="164" fontId="2" fillId="0" borderId="3" xfId="0" applyNumberFormat="1" applyFont="1" applyBorder="1"/>
    <xf numFmtId="164" fontId="2" fillId="0" borderId="0" xfId="0" applyNumberFormat="1" applyFont="1"/>
    <xf numFmtId="166" fontId="2" fillId="0" borderId="2" xfId="2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37" fontId="0" fillId="0" borderId="0" xfId="0" applyNumberFormat="1"/>
    <xf numFmtId="41" fontId="0" fillId="0" borderId="0" xfId="1" applyNumberFormat="1" applyFont="1" applyFill="1" applyBorder="1" applyAlignment="1"/>
    <xf numFmtId="41" fontId="0" fillId="0" borderId="0" xfId="0" applyNumberFormat="1"/>
    <xf numFmtId="37" fontId="2" fillId="0" borderId="3" xfId="0" applyNumberFormat="1" applyFont="1" applyBorder="1"/>
    <xf numFmtId="37" fontId="2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/>
    </xf>
    <xf numFmtId="164" fontId="16" fillId="0" borderId="0" xfId="0" applyNumberFormat="1" applyFont="1"/>
    <xf numFmtId="0" fontId="7" fillId="0" borderId="0" xfId="0" applyFont="1"/>
    <xf numFmtId="164" fontId="0" fillId="0" borderId="0" xfId="0" applyNumberFormat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/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166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4" fontId="2" fillId="0" borderId="1" xfId="0" applyNumberFormat="1" applyFont="1" applyBorder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5" fontId="0" fillId="0" borderId="0" xfId="0" applyNumberFormat="1" applyAlignment="1">
      <alignment horizontal="center"/>
    </xf>
    <xf numFmtId="166" fontId="0" fillId="0" borderId="1" xfId="1" applyNumberFormat="1" applyFont="1" applyFill="1" applyBorder="1" applyAlignment="1"/>
    <xf numFmtId="41" fontId="3" fillId="0" borderId="1" xfId="1" applyNumberFormat="1" applyFont="1" applyFill="1" applyBorder="1" applyAlignment="1"/>
    <xf numFmtId="164" fontId="2" fillId="0" borderId="2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1" xfId="1" applyNumberFormat="1" applyFont="1" applyFill="1" applyBorder="1" applyAlignment="1"/>
    <xf numFmtId="164" fontId="2" fillId="0" borderId="5" xfId="0" applyNumberFormat="1" applyFont="1" applyBorder="1"/>
    <xf numFmtId="167" fontId="2" fillId="0" borderId="2" xfId="0" applyNumberFormat="1" applyFont="1" applyBorder="1"/>
    <xf numFmtId="167" fontId="2" fillId="0" borderId="0" xfId="0" applyNumberFormat="1" applyFont="1"/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center"/>
    </xf>
    <xf numFmtId="164" fontId="13" fillId="0" borderId="0" xfId="0" applyNumberFormat="1" applyFont="1"/>
    <xf numFmtId="164" fontId="0" fillId="0" borderId="1" xfId="0" applyNumberFormat="1" applyBorder="1"/>
    <xf numFmtId="165" fontId="0" fillId="0" borderId="0" xfId="1" applyNumberFormat="1" applyFont="1" applyAlignment="1"/>
    <xf numFmtId="165" fontId="0" fillId="0" borderId="0" xfId="1" applyNumberFormat="1" applyFont="1" applyBorder="1" applyAlignment="1"/>
    <xf numFmtId="165" fontId="0" fillId="0" borderId="1" xfId="1" applyNumberFormat="1" applyFont="1" applyFill="1" applyBorder="1" applyAlignment="1"/>
    <xf numFmtId="164" fontId="0" fillId="0" borderId="4" xfId="0" applyNumberFormat="1" applyBorder="1"/>
    <xf numFmtId="0" fontId="6" fillId="0" borderId="0" xfId="0" applyFont="1"/>
    <xf numFmtId="164" fontId="0" fillId="0" borderId="2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0" fillId="2" borderId="0" xfId="0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43" fontId="0" fillId="2" borderId="0" xfId="1" applyFont="1" applyFill="1" applyAlignment="1"/>
    <xf numFmtId="164" fontId="0" fillId="2" borderId="0" xfId="0" applyNumberFormat="1" applyFill="1"/>
    <xf numFmtId="0" fontId="15" fillId="0" borderId="0" xfId="0" applyFont="1" applyAlignment="1">
      <alignment horizontal="center"/>
    </xf>
    <xf numFmtId="164" fontId="2" fillId="0" borderId="4" xfId="0" applyNumberFormat="1" applyFont="1" applyBorder="1"/>
    <xf numFmtId="43" fontId="18" fillId="0" borderId="0" xfId="1" applyFont="1" applyFill="1" applyAlignment="1"/>
    <xf numFmtId="166" fontId="0" fillId="0" borderId="0" xfId="1" applyNumberFormat="1" applyFont="1"/>
    <xf numFmtId="41" fontId="0" fillId="0" borderId="0" xfId="1" applyNumberFormat="1" applyFont="1"/>
    <xf numFmtId="0" fontId="6" fillId="0" borderId="0" xfId="0" applyFont="1" applyFill="1" applyBorder="1" applyAlignment="1">
      <alignment horizontal="center"/>
    </xf>
    <xf numFmtId="41" fontId="0" fillId="0" borderId="1" xfId="2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</cellXfs>
  <cellStyles count="4">
    <cellStyle name="Comma" xfId="1" builtinId="3"/>
    <cellStyle name="Comma 2" xfId="2" xr:uid="{4154C1A8-5445-4E55-939E-2C0BBCFD058E}"/>
    <cellStyle name="Comma 2 2" xfId="3" xr:uid="{DC2FAB34-D91B-4123-A4C9-29CF4B8BE74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view="pageBreakPreview" topLeftCell="A23" zoomScale="90" zoomScaleNormal="90" zoomScaleSheetLayoutView="90" workbookViewId="0">
      <selection activeCell="B109" sqref="B109"/>
    </sheetView>
  </sheetViews>
  <sheetFormatPr defaultRowHeight="13.8" x14ac:dyDescent="0.25"/>
  <cols>
    <col min="1" max="1" width="19" style="1" customWidth="1"/>
    <col min="2" max="2" width="19.5546875" style="1" customWidth="1"/>
    <col min="3" max="3" width="6.6640625" style="66" customWidth="1"/>
    <col min="4" max="4" width="1.5546875" style="1" customWidth="1"/>
    <col min="5" max="5" width="13.21875" style="6" customWidth="1"/>
    <col min="6" max="6" width="1.5546875" style="6" customWidth="1"/>
    <col min="7" max="7" width="13.21875" style="6" customWidth="1"/>
    <col min="8" max="8" width="1.5546875" style="6" customWidth="1"/>
    <col min="9" max="9" width="13.21875" style="6" customWidth="1"/>
    <col min="10" max="10" width="1.5546875" style="6" customWidth="1"/>
    <col min="11" max="11" width="13.21875" style="6" customWidth="1"/>
    <col min="12" max="14" width="9.21875" style="1"/>
    <col min="15" max="15" width="11.6640625" style="1" bestFit="1" customWidth="1"/>
    <col min="16" max="256" width="9.21875" style="1"/>
    <col min="257" max="257" width="19.5546875" style="1" customWidth="1"/>
    <col min="258" max="258" width="20.5546875" style="1" customWidth="1"/>
    <col min="259" max="259" width="7.21875" style="1" customWidth="1"/>
    <col min="260" max="260" width="1.5546875" style="1" customWidth="1"/>
    <col min="261" max="261" width="13.21875" style="1" customWidth="1"/>
    <col min="262" max="262" width="1.5546875" style="1" customWidth="1"/>
    <col min="263" max="263" width="13.21875" style="1" customWidth="1"/>
    <col min="264" max="264" width="1.5546875" style="1" customWidth="1"/>
    <col min="265" max="265" width="13.21875" style="1" customWidth="1"/>
    <col min="266" max="266" width="1.5546875" style="1" customWidth="1"/>
    <col min="267" max="267" width="13.21875" style="1" customWidth="1"/>
    <col min="268" max="512" width="9.21875" style="1"/>
    <col min="513" max="513" width="19.5546875" style="1" customWidth="1"/>
    <col min="514" max="514" width="20.5546875" style="1" customWidth="1"/>
    <col min="515" max="515" width="7.21875" style="1" customWidth="1"/>
    <col min="516" max="516" width="1.5546875" style="1" customWidth="1"/>
    <col min="517" max="517" width="13.21875" style="1" customWidth="1"/>
    <col min="518" max="518" width="1.5546875" style="1" customWidth="1"/>
    <col min="519" max="519" width="13.21875" style="1" customWidth="1"/>
    <col min="520" max="520" width="1.5546875" style="1" customWidth="1"/>
    <col min="521" max="521" width="13.21875" style="1" customWidth="1"/>
    <col min="522" max="522" width="1.5546875" style="1" customWidth="1"/>
    <col min="523" max="523" width="13.21875" style="1" customWidth="1"/>
    <col min="524" max="768" width="9.21875" style="1"/>
    <col min="769" max="769" width="19.5546875" style="1" customWidth="1"/>
    <col min="770" max="770" width="20.5546875" style="1" customWidth="1"/>
    <col min="771" max="771" width="7.21875" style="1" customWidth="1"/>
    <col min="772" max="772" width="1.5546875" style="1" customWidth="1"/>
    <col min="773" max="773" width="13.21875" style="1" customWidth="1"/>
    <col min="774" max="774" width="1.5546875" style="1" customWidth="1"/>
    <col min="775" max="775" width="13.21875" style="1" customWidth="1"/>
    <col min="776" max="776" width="1.5546875" style="1" customWidth="1"/>
    <col min="777" max="777" width="13.21875" style="1" customWidth="1"/>
    <col min="778" max="778" width="1.5546875" style="1" customWidth="1"/>
    <col min="779" max="779" width="13.21875" style="1" customWidth="1"/>
    <col min="780" max="1024" width="9.21875" style="1"/>
    <col min="1025" max="1025" width="19.5546875" style="1" customWidth="1"/>
    <col min="1026" max="1026" width="20.5546875" style="1" customWidth="1"/>
    <col min="1027" max="1027" width="7.21875" style="1" customWidth="1"/>
    <col min="1028" max="1028" width="1.5546875" style="1" customWidth="1"/>
    <col min="1029" max="1029" width="13.21875" style="1" customWidth="1"/>
    <col min="1030" max="1030" width="1.5546875" style="1" customWidth="1"/>
    <col min="1031" max="1031" width="13.21875" style="1" customWidth="1"/>
    <col min="1032" max="1032" width="1.5546875" style="1" customWidth="1"/>
    <col min="1033" max="1033" width="13.21875" style="1" customWidth="1"/>
    <col min="1034" max="1034" width="1.5546875" style="1" customWidth="1"/>
    <col min="1035" max="1035" width="13.21875" style="1" customWidth="1"/>
    <col min="1036" max="1280" width="9.21875" style="1"/>
    <col min="1281" max="1281" width="19.5546875" style="1" customWidth="1"/>
    <col min="1282" max="1282" width="20.5546875" style="1" customWidth="1"/>
    <col min="1283" max="1283" width="7.21875" style="1" customWidth="1"/>
    <col min="1284" max="1284" width="1.5546875" style="1" customWidth="1"/>
    <col min="1285" max="1285" width="13.21875" style="1" customWidth="1"/>
    <col min="1286" max="1286" width="1.5546875" style="1" customWidth="1"/>
    <col min="1287" max="1287" width="13.21875" style="1" customWidth="1"/>
    <col min="1288" max="1288" width="1.5546875" style="1" customWidth="1"/>
    <col min="1289" max="1289" width="13.21875" style="1" customWidth="1"/>
    <col min="1290" max="1290" width="1.5546875" style="1" customWidth="1"/>
    <col min="1291" max="1291" width="13.21875" style="1" customWidth="1"/>
    <col min="1292" max="1536" width="9.21875" style="1"/>
    <col min="1537" max="1537" width="19.5546875" style="1" customWidth="1"/>
    <col min="1538" max="1538" width="20.5546875" style="1" customWidth="1"/>
    <col min="1539" max="1539" width="7.21875" style="1" customWidth="1"/>
    <col min="1540" max="1540" width="1.5546875" style="1" customWidth="1"/>
    <col min="1541" max="1541" width="13.21875" style="1" customWidth="1"/>
    <col min="1542" max="1542" width="1.5546875" style="1" customWidth="1"/>
    <col min="1543" max="1543" width="13.21875" style="1" customWidth="1"/>
    <col min="1544" max="1544" width="1.5546875" style="1" customWidth="1"/>
    <col min="1545" max="1545" width="13.21875" style="1" customWidth="1"/>
    <col min="1546" max="1546" width="1.5546875" style="1" customWidth="1"/>
    <col min="1547" max="1547" width="13.21875" style="1" customWidth="1"/>
    <col min="1548" max="1792" width="9.21875" style="1"/>
    <col min="1793" max="1793" width="19.5546875" style="1" customWidth="1"/>
    <col min="1794" max="1794" width="20.5546875" style="1" customWidth="1"/>
    <col min="1795" max="1795" width="7.21875" style="1" customWidth="1"/>
    <col min="1796" max="1796" width="1.5546875" style="1" customWidth="1"/>
    <col min="1797" max="1797" width="13.21875" style="1" customWidth="1"/>
    <col min="1798" max="1798" width="1.5546875" style="1" customWidth="1"/>
    <col min="1799" max="1799" width="13.21875" style="1" customWidth="1"/>
    <col min="1800" max="1800" width="1.5546875" style="1" customWidth="1"/>
    <col min="1801" max="1801" width="13.21875" style="1" customWidth="1"/>
    <col min="1802" max="1802" width="1.5546875" style="1" customWidth="1"/>
    <col min="1803" max="1803" width="13.21875" style="1" customWidth="1"/>
    <col min="1804" max="2048" width="9.21875" style="1"/>
    <col min="2049" max="2049" width="19.5546875" style="1" customWidth="1"/>
    <col min="2050" max="2050" width="20.5546875" style="1" customWidth="1"/>
    <col min="2051" max="2051" width="7.21875" style="1" customWidth="1"/>
    <col min="2052" max="2052" width="1.5546875" style="1" customWidth="1"/>
    <col min="2053" max="2053" width="13.21875" style="1" customWidth="1"/>
    <col min="2054" max="2054" width="1.5546875" style="1" customWidth="1"/>
    <col min="2055" max="2055" width="13.21875" style="1" customWidth="1"/>
    <col min="2056" max="2056" width="1.5546875" style="1" customWidth="1"/>
    <col min="2057" max="2057" width="13.21875" style="1" customWidth="1"/>
    <col min="2058" max="2058" width="1.5546875" style="1" customWidth="1"/>
    <col min="2059" max="2059" width="13.21875" style="1" customWidth="1"/>
    <col min="2060" max="2304" width="9.21875" style="1"/>
    <col min="2305" max="2305" width="19.5546875" style="1" customWidth="1"/>
    <col min="2306" max="2306" width="20.5546875" style="1" customWidth="1"/>
    <col min="2307" max="2307" width="7.21875" style="1" customWidth="1"/>
    <col min="2308" max="2308" width="1.5546875" style="1" customWidth="1"/>
    <col min="2309" max="2309" width="13.21875" style="1" customWidth="1"/>
    <col min="2310" max="2310" width="1.5546875" style="1" customWidth="1"/>
    <col min="2311" max="2311" width="13.21875" style="1" customWidth="1"/>
    <col min="2312" max="2312" width="1.5546875" style="1" customWidth="1"/>
    <col min="2313" max="2313" width="13.21875" style="1" customWidth="1"/>
    <col min="2314" max="2314" width="1.5546875" style="1" customWidth="1"/>
    <col min="2315" max="2315" width="13.21875" style="1" customWidth="1"/>
    <col min="2316" max="2560" width="9.21875" style="1"/>
    <col min="2561" max="2561" width="19.5546875" style="1" customWidth="1"/>
    <col min="2562" max="2562" width="20.5546875" style="1" customWidth="1"/>
    <col min="2563" max="2563" width="7.21875" style="1" customWidth="1"/>
    <col min="2564" max="2564" width="1.5546875" style="1" customWidth="1"/>
    <col min="2565" max="2565" width="13.21875" style="1" customWidth="1"/>
    <col min="2566" max="2566" width="1.5546875" style="1" customWidth="1"/>
    <col min="2567" max="2567" width="13.21875" style="1" customWidth="1"/>
    <col min="2568" max="2568" width="1.5546875" style="1" customWidth="1"/>
    <col min="2569" max="2569" width="13.21875" style="1" customWidth="1"/>
    <col min="2570" max="2570" width="1.5546875" style="1" customWidth="1"/>
    <col min="2571" max="2571" width="13.21875" style="1" customWidth="1"/>
    <col min="2572" max="2816" width="9.21875" style="1"/>
    <col min="2817" max="2817" width="19.5546875" style="1" customWidth="1"/>
    <col min="2818" max="2818" width="20.5546875" style="1" customWidth="1"/>
    <col min="2819" max="2819" width="7.21875" style="1" customWidth="1"/>
    <col min="2820" max="2820" width="1.5546875" style="1" customWidth="1"/>
    <col min="2821" max="2821" width="13.21875" style="1" customWidth="1"/>
    <col min="2822" max="2822" width="1.5546875" style="1" customWidth="1"/>
    <col min="2823" max="2823" width="13.21875" style="1" customWidth="1"/>
    <col min="2824" max="2824" width="1.5546875" style="1" customWidth="1"/>
    <col min="2825" max="2825" width="13.21875" style="1" customWidth="1"/>
    <col min="2826" max="2826" width="1.5546875" style="1" customWidth="1"/>
    <col min="2827" max="2827" width="13.21875" style="1" customWidth="1"/>
    <col min="2828" max="3072" width="9.21875" style="1"/>
    <col min="3073" max="3073" width="19.5546875" style="1" customWidth="1"/>
    <col min="3074" max="3074" width="20.5546875" style="1" customWidth="1"/>
    <col min="3075" max="3075" width="7.21875" style="1" customWidth="1"/>
    <col min="3076" max="3076" width="1.5546875" style="1" customWidth="1"/>
    <col min="3077" max="3077" width="13.21875" style="1" customWidth="1"/>
    <col min="3078" max="3078" width="1.5546875" style="1" customWidth="1"/>
    <col min="3079" max="3079" width="13.21875" style="1" customWidth="1"/>
    <col min="3080" max="3080" width="1.5546875" style="1" customWidth="1"/>
    <col min="3081" max="3081" width="13.21875" style="1" customWidth="1"/>
    <col min="3082" max="3082" width="1.5546875" style="1" customWidth="1"/>
    <col min="3083" max="3083" width="13.21875" style="1" customWidth="1"/>
    <col min="3084" max="3328" width="9.21875" style="1"/>
    <col min="3329" max="3329" width="19.5546875" style="1" customWidth="1"/>
    <col min="3330" max="3330" width="20.5546875" style="1" customWidth="1"/>
    <col min="3331" max="3331" width="7.21875" style="1" customWidth="1"/>
    <col min="3332" max="3332" width="1.5546875" style="1" customWidth="1"/>
    <col min="3333" max="3333" width="13.21875" style="1" customWidth="1"/>
    <col min="3334" max="3334" width="1.5546875" style="1" customWidth="1"/>
    <col min="3335" max="3335" width="13.21875" style="1" customWidth="1"/>
    <col min="3336" max="3336" width="1.5546875" style="1" customWidth="1"/>
    <col min="3337" max="3337" width="13.21875" style="1" customWidth="1"/>
    <col min="3338" max="3338" width="1.5546875" style="1" customWidth="1"/>
    <col min="3339" max="3339" width="13.21875" style="1" customWidth="1"/>
    <col min="3340" max="3584" width="9.21875" style="1"/>
    <col min="3585" max="3585" width="19.5546875" style="1" customWidth="1"/>
    <col min="3586" max="3586" width="20.5546875" style="1" customWidth="1"/>
    <col min="3587" max="3587" width="7.21875" style="1" customWidth="1"/>
    <col min="3588" max="3588" width="1.5546875" style="1" customWidth="1"/>
    <col min="3589" max="3589" width="13.21875" style="1" customWidth="1"/>
    <col min="3590" max="3590" width="1.5546875" style="1" customWidth="1"/>
    <col min="3591" max="3591" width="13.21875" style="1" customWidth="1"/>
    <col min="3592" max="3592" width="1.5546875" style="1" customWidth="1"/>
    <col min="3593" max="3593" width="13.21875" style="1" customWidth="1"/>
    <col min="3594" max="3594" width="1.5546875" style="1" customWidth="1"/>
    <col min="3595" max="3595" width="13.21875" style="1" customWidth="1"/>
    <col min="3596" max="3840" width="9.21875" style="1"/>
    <col min="3841" max="3841" width="19.5546875" style="1" customWidth="1"/>
    <col min="3842" max="3842" width="20.5546875" style="1" customWidth="1"/>
    <col min="3843" max="3843" width="7.21875" style="1" customWidth="1"/>
    <col min="3844" max="3844" width="1.5546875" style="1" customWidth="1"/>
    <col min="3845" max="3845" width="13.21875" style="1" customWidth="1"/>
    <col min="3846" max="3846" width="1.5546875" style="1" customWidth="1"/>
    <col min="3847" max="3847" width="13.21875" style="1" customWidth="1"/>
    <col min="3848" max="3848" width="1.5546875" style="1" customWidth="1"/>
    <col min="3849" max="3849" width="13.21875" style="1" customWidth="1"/>
    <col min="3850" max="3850" width="1.5546875" style="1" customWidth="1"/>
    <col min="3851" max="3851" width="13.21875" style="1" customWidth="1"/>
    <col min="3852" max="4096" width="9.21875" style="1"/>
    <col min="4097" max="4097" width="19.5546875" style="1" customWidth="1"/>
    <col min="4098" max="4098" width="20.5546875" style="1" customWidth="1"/>
    <col min="4099" max="4099" width="7.21875" style="1" customWidth="1"/>
    <col min="4100" max="4100" width="1.5546875" style="1" customWidth="1"/>
    <col min="4101" max="4101" width="13.21875" style="1" customWidth="1"/>
    <col min="4102" max="4102" width="1.5546875" style="1" customWidth="1"/>
    <col min="4103" max="4103" width="13.21875" style="1" customWidth="1"/>
    <col min="4104" max="4104" width="1.5546875" style="1" customWidth="1"/>
    <col min="4105" max="4105" width="13.21875" style="1" customWidth="1"/>
    <col min="4106" max="4106" width="1.5546875" style="1" customWidth="1"/>
    <col min="4107" max="4107" width="13.21875" style="1" customWidth="1"/>
    <col min="4108" max="4352" width="9.21875" style="1"/>
    <col min="4353" max="4353" width="19.5546875" style="1" customWidth="1"/>
    <col min="4354" max="4354" width="20.5546875" style="1" customWidth="1"/>
    <col min="4355" max="4355" width="7.21875" style="1" customWidth="1"/>
    <col min="4356" max="4356" width="1.5546875" style="1" customWidth="1"/>
    <col min="4357" max="4357" width="13.21875" style="1" customWidth="1"/>
    <col min="4358" max="4358" width="1.5546875" style="1" customWidth="1"/>
    <col min="4359" max="4359" width="13.21875" style="1" customWidth="1"/>
    <col min="4360" max="4360" width="1.5546875" style="1" customWidth="1"/>
    <col min="4361" max="4361" width="13.21875" style="1" customWidth="1"/>
    <col min="4362" max="4362" width="1.5546875" style="1" customWidth="1"/>
    <col min="4363" max="4363" width="13.21875" style="1" customWidth="1"/>
    <col min="4364" max="4608" width="9.21875" style="1"/>
    <col min="4609" max="4609" width="19.5546875" style="1" customWidth="1"/>
    <col min="4610" max="4610" width="20.5546875" style="1" customWidth="1"/>
    <col min="4611" max="4611" width="7.21875" style="1" customWidth="1"/>
    <col min="4612" max="4612" width="1.5546875" style="1" customWidth="1"/>
    <col min="4613" max="4613" width="13.21875" style="1" customWidth="1"/>
    <col min="4614" max="4614" width="1.5546875" style="1" customWidth="1"/>
    <col min="4615" max="4615" width="13.21875" style="1" customWidth="1"/>
    <col min="4616" max="4616" width="1.5546875" style="1" customWidth="1"/>
    <col min="4617" max="4617" width="13.21875" style="1" customWidth="1"/>
    <col min="4618" max="4618" width="1.5546875" style="1" customWidth="1"/>
    <col min="4619" max="4619" width="13.21875" style="1" customWidth="1"/>
    <col min="4620" max="4864" width="9.21875" style="1"/>
    <col min="4865" max="4865" width="19.5546875" style="1" customWidth="1"/>
    <col min="4866" max="4866" width="20.5546875" style="1" customWidth="1"/>
    <col min="4867" max="4867" width="7.21875" style="1" customWidth="1"/>
    <col min="4868" max="4868" width="1.5546875" style="1" customWidth="1"/>
    <col min="4869" max="4869" width="13.21875" style="1" customWidth="1"/>
    <col min="4870" max="4870" width="1.5546875" style="1" customWidth="1"/>
    <col min="4871" max="4871" width="13.21875" style="1" customWidth="1"/>
    <col min="4872" max="4872" width="1.5546875" style="1" customWidth="1"/>
    <col min="4873" max="4873" width="13.21875" style="1" customWidth="1"/>
    <col min="4874" max="4874" width="1.5546875" style="1" customWidth="1"/>
    <col min="4875" max="4875" width="13.21875" style="1" customWidth="1"/>
    <col min="4876" max="5120" width="9.21875" style="1"/>
    <col min="5121" max="5121" width="19.5546875" style="1" customWidth="1"/>
    <col min="5122" max="5122" width="20.5546875" style="1" customWidth="1"/>
    <col min="5123" max="5123" width="7.21875" style="1" customWidth="1"/>
    <col min="5124" max="5124" width="1.5546875" style="1" customWidth="1"/>
    <col min="5125" max="5125" width="13.21875" style="1" customWidth="1"/>
    <col min="5126" max="5126" width="1.5546875" style="1" customWidth="1"/>
    <col min="5127" max="5127" width="13.21875" style="1" customWidth="1"/>
    <col min="5128" max="5128" width="1.5546875" style="1" customWidth="1"/>
    <col min="5129" max="5129" width="13.21875" style="1" customWidth="1"/>
    <col min="5130" max="5130" width="1.5546875" style="1" customWidth="1"/>
    <col min="5131" max="5131" width="13.21875" style="1" customWidth="1"/>
    <col min="5132" max="5376" width="9.21875" style="1"/>
    <col min="5377" max="5377" width="19.5546875" style="1" customWidth="1"/>
    <col min="5378" max="5378" width="20.5546875" style="1" customWidth="1"/>
    <col min="5379" max="5379" width="7.21875" style="1" customWidth="1"/>
    <col min="5380" max="5380" width="1.5546875" style="1" customWidth="1"/>
    <col min="5381" max="5381" width="13.21875" style="1" customWidth="1"/>
    <col min="5382" max="5382" width="1.5546875" style="1" customWidth="1"/>
    <col min="5383" max="5383" width="13.21875" style="1" customWidth="1"/>
    <col min="5384" max="5384" width="1.5546875" style="1" customWidth="1"/>
    <col min="5385" max="5385" width="13.21875" style="1" customWidth="1"/>
    <col min="5386" max="5386" width="1.5546875" style="1" customWidth="1"/>
    <col min="5387" max="5387" width="13.21875" style="1" customWidth="1"/>
    <col min="5388" max="5632" width="9.21875" style="1"/>
    <col min="5633" max="5633" width="19.5546875" style="1" customWidth="1"/>
    <col min="5634" max="5634" width="20.5546875" style="1" customWidth="1"/>
    <col min="5635" max="5635" width="7.21875" style="1" customWidth="1"/>
    <col min="5636" max="5636" width="1.5546875" style="1" customWidth="1"/>
    <col min="5637" max="5637" width="13.21875" style="1" customWidth="1"/>
    <col min="5638" max="5638" width="1.5546875" style="1" customWidth="1"/>
    <col min="5639" max="5639" width="13.21875" style="1" customWidth="1"/>
    <col min="5640" max="5640" width="1.5546875" style="1" customWidth="1"/>
    <col min="5641" max="5641" width="13.21875" style="1" customWidth="1"/>
    <col min="5642" max="5642" width="1.5546875" style="1" customWidth="1"/>
    <col min="5643" max="5643" width="13.21875" style="1" customWidth="1"/>
    <col min="5644" max="5888" width="9.21875" style="1"/>
    <col min="5889" max="5889" width="19.5546875" style="1" customWidth="1"/>
    <col min="5890" max="5890" width="20.5546875" style="1" customWidth="1"/>
    <col min="5891" max="5891" width="7.21875" style="1" customWidth="1"/>
    <col min="5892" max="5892" width="1.5546875" style="1" customWidth="1"/>
    <col min="5893" max="5893" width="13.21875" style="1" customWidth="1"/>
    <col min="5894" max="5894" width="1.5546875" style="1" customWidth="1"/>
    <col min="5895" max="5895" width="13.21875" style="1" customWidth="1"/>
    <col min="5896" max="5896" width="1.5546875" style="1" customWidth="1"/>
    <col min="5897" max="5897" width="13.21875" style="1" customWidth="1"/>
    <col min="5898" max="5898" width="1.5546875" style="1" customWidth="1"/>
    <col min="5899" max="5899" width="13.21875" style="1" customWidth="1"/>
    <col min="5900" max="6144" width="9.21875" style="1"/>
    <col min="6145" max="6145" width="19.5546875" style="1" customWidth="1"/>
    <col min="6146" max="6146" width="20.5546875" style="1" customWidth="1"/>
    <col min="6147" max="6147" width="7.21875" style="1" customWidth="1"/>
    <col min="6148" max="6148" width="1.5546875" style="1" customWidth="1"/>
    <col min="6149" max="6149" width="13.21875" style="1" customWidth="1"/>
    <col min="6150" max="6150" width="1.5546875" style="1" customWidth="1"/>
    <col min="6151" max="6151" width="13.21875" style="1" customWidth="1"/>
    <col min="6152" max="6152" width="1.5546875" style="1" customWidth="1"/>
    <col min="6153" max="6153" width="13.21875" style="1" customWidth="1"/>
    <col min="6154" max="6154" width="1.5546875" style="1" customWidth="1"/>
    <col min="6155" max="6155" width="13.21875" style="1" customWidth="1"/>
    <col min="6156" max="6400" width="9.21875" style="1"/>
    <col min="6401" max="6401" width="19.5546875" style="1" customWidth="1"/>
    <col min="6402" max="6402" width="20.5546875" style="1" customWidth="1"/>
    <col min="6403" max="6403" width="7.21875" style="1" customWidth="1"/>
    <col min="6404" max="6404" width="1.5546875" style="1" customWidth="1"/>
    <col min="6405" max="6405" width="13.21875" style="1" customWidth="1"/>
    <col min="6406" max="6406" width="1.5546875" style="1" customWidth="1"/>
    <col min="6407" max="6407" width="13.21875" style="1" customWidth="1"/>
    <col min="6408" max="6408" width="1.5546875" style="1" customWidth="1"/>
    <col min="6409" max="6409" width="13.21875" style="1" customWidth="1"/>
    <col min="6410" max="6410" width="1.5546875" style="1" customWidth="1"/>
    <col min="6411" max="6411" width="13.21875" style="1" customWidth="1"/>
    <col min="6412" max="6656" width="9.21875" style="1"/>
    <col min="6657" max="6657" width="19.5546875" style="1" customWidth="1"/>
    <col min="6658" max="6658" width="20.5546875" style="1" customWidth="1"/>
    <col min="6659" max="6659" width="7.21875" style="1" customWidth="1"/>
    <col min="6660" max="6660" width="1.5546875" style="1" customWidth="1"/>
    <col min="6661" max="6661" width="13.21875" style="1" customWidth="1"/>
    <col min="6662" max="6662" width="1.5546875" style="1" customWidth="1"/>
    <col min="6663" max="6663" width="13.21875" style="1" customWidth="1"/>
    <col min="6664" max="6664" width="1.5546875" style="1" customWidth="1"/>
    <col min="6665" max="6665" width="13.21875" style="1" customWidth="1"/>
    <col min="6666" max="6666" width="1.5546875" style="1" customWidth="1"/>
    <col min="6667" max="6667" width="13.21875" style="1" customWidth="1"/>
    <col min="6668" max="6912" width="9.21875" style="1"/>
    <col min="6913" max="6913" width="19.5546875" style="1" customWidth="1"/>
    <col min="6914" max="6914" width="20.5546875" style="1" customWidth="1"/>
    <col min="6915" max="6915" width="7.21875" style="1" customWidth="1"/>
    <col min="6916" max="6916" width="1.5546875" style="1" customWidth="1"/>
    <col min="6917" max="6917" width="13.21875" style="1" customWidth="1"/>
    <col min="6918" max="6918" width="1.5546875" style="1" customWidth="1"/>
    <col min="6919" max="6919" width="13.21875" style="1" customWidth="1"/>
    <col min="6920" max="6920" width="1.5546875" style="1" customWidth="1"/>
    <col min="6921" max="6921" width="13.21875" style="1" customWidth="1"/>
    <col min="6922" max="6922" width="1.5546875" style="1" customWidth="1"/>
    <col min="6923" max="6923" width="13.21875" style="1" customWidth="1"/>
    <col min="6924" max="7168" width="9.21875" style="1"/>
    <col min="7169" max="7169" width="19.5546875" style="1" customWidth="1"/>
    <col min="7170" max="7170" width="20.5546875" style="1" customWidth="1"/>
    <col min="7171" max="7171" width="7.21875" style="1" customWidth="1"/>
    <col min="7172" max="7172" width="1.5546875" style="1" customWidth="1"/>
    <col min="7173" max="7173" width="13.21875" style="1" customWidth="1"/>
    <col min="7174" max="7174" width="1.5546875" style="1" customWidth="1"/>
    <col min="7175" max="7175" width="13.21875" style="1" customWidth="1"/>
    <col min="7176" max="7176" width="1.5546875" style="1" customWidth="1"/>
    <col min="7177" max="7177" width="13.21875" style="1" customWidth="1"/>
    <col min="7178" max="7178" width="1.5546875" style="1" customWidth="1"/>
    <col min="7179" max="7179" width="13.21875" style="1" customWidth="1"/>
    <col min="7180" max="7424" width="9.21875" style="1"/>
    <col min="7425" max="7425" width="19.5546875" style="1" customWidth="1"/>
    <col min="7426" max="7426" width="20.5546875" style="1" customWidth="1"/>
    <col min="7427" max="7427" width="7.21875" style="1" customWidth="1"/>
    <col min="7428" max="7428" width="1.5546875" style="1" customWidth="1"/>
    <col min="7429" max="7429" width="13.21875" style="1" customWidth="1"/>
    <col min="7430" max="7430" width="1.5546875" style="1" customWidth="1"/>
    <col min="7431" max="7431" width="13.21875" style="1" customWidth="1"/>
    <col min="7432" max="7432" width="1.5546875" style="1" customWidth="1"/>
    <col min="7433" max="7433" width="13.21875" style="1" customWidth="1"/>
    <col min="7434" max="7434" width="1.5546875" style="1" customWidth="1"/>
    <col min="7435" max="7435" width="13.21875" style="1" customWidth="1"/>
    <col min="7436" max="7680" width="9.21875" style="1"/>
    <col min="7681" max="7681" width="19.5546875" style="1" customWidth="1"/>
    <col min="7682" max="7682" width="20.5546875" style="1" customWidth="1"/>
    <col min="7683" max="7683" width="7.21875" style="1" customWidth="1"/>
    <col min="7684" max="7684" width="1.5546875" style="1" customWidth="1"/>
    <col min="7685" max="7685" width="13.21875" style="1" customWidth="1"/>
    <col min="7686" max="7686" width="1.5546875" style="1" customWidth="1"/>
    <col min="7687" max="7687" width="13.21875" style="1" customWidth="1"/>
    <col min="7688" max="7688" width="1.5546875" style="1" customWidth="1"/>
    <col min="7689" max="7689" width="13.21875" style="1" customWidth="1"/>
    <col min="7690" max="7690" width="1.5546875" style="1" customWidth="1"/>
    <col min="7691" max="7691" width="13.21875" style="1" customWidth="1"/>
    <col min="7692" max="7936" width="9.21875" style="1"/>
    <col min="7937" max="7937" width="19.5546875" style="1" customWidth="1"/>
    <col min="7938" max="7938" width="20.5546875" style="1" customWidth="1"/>
    <col min="7939" max="7939" width="7.21875" style="1" customWidth="1"/>
    <col min="7940" max="7940" width="1.5546875" style="1" customWidth="1"/>
    <col min="7941" max="7941" width="13.21875" style="1" customWidth="1"/>
    <col min="7942" max="7942" width="1.5546875" style="1" customWidth="1"/>
    <col min="7943" max="7943" width="13.21875" style="1" customWidth="1"/>
    <col min="7944" max="7944" width="1.5546875" style="1" customWidth="1"/>
    <col min="7945" max="7945" width="13.21875" style="1" customWidth="1"/>
    <col min="7946" max="7946" width="1.5546875" style="1" customWidth="1"/>
    <col min="7947" max="7947" width="13.21875" style="1" customWidth="1"/>
    <col min="7948" max="8192" width="9.21875" style="1"/>
    <col min="8193" max="8193" width="19.5546875" style="1" customWidth="1"/>
    <col min="8194" max="8194" width="20.5546875" style="1" customWidth="1"/>
    <col min="8195" max="8195" width="7.21875" style="1" customWidth="1"/>
    <col min="8196" max="8196" width="1.5546875" style="1" customWidth="1"/>
    <col min="8197" max="8197" width="13.21875" style="1" customWidth="1"/>
    <col min="8198" max="8198" width="1.5546875" style="1" customWidth="1"/>
    <col min="8199" max="8199" width="13.21875" style="1" customWidth="1"/>
    <col min="8200" max="8200" width="1.5546875" style="1" customWidth="1"/>
    <col min="8201" max="8201" width="13.21875" style="1" customWidth="1"/>
    <col min="8202" max="8202" width="1.5546875" style="1" customWidth="1"/>
    <col min="8203" max="8203" width="13.21875" style="1" customWidth="1"/>
    <col min="8204" max="8448" width="9.21875" style="1"/>
    <col min="8449" max="8449" width="19.5546875" style="1" customWidth="1"/>
    <col min="8450" max="8450" width="20.5546875" style="1" customWidth="1"/>
    <col min="8451" max="8451" width="7.21875" style="1" customWidth="1"/>
    <col min="8452" max="8452" width="1.5546875" style="1" customWidth="1"/>
    <col min="8453" max="8453" width="13.21875" style="1" customWidth="1"/>
    <col min="8454" max="8454" width="1.5546875" style="1" customWidth="1"/>
    <col min="8455" max="8455" width="13.21875" style="1" customWidth="1"/>
    <col min="8456" max="8456" width="1.5546875" style="1" customWidth="1"/>
    <col min="8457" max="8457" width="13.21875" style="1" customWidth="1"/>
    <col min="8458" max="8458" width="1.5546875" style="1" customWidth="1"/>
    <col min="8459" max="8459" width="13.21875" style="1" customWidth="1"/>
    <col min="8460" max="8704" width="9.21875" style="1"/>
    <col min="8705" max="8705" width="19.5546875" style="1" customWidth="1"/>
    <col min="8706" max="8706" width="20.5546875" style="1" customWidth="1"/>
    <col min="8707" max="8707" width="7.21875" style="1" customWidth="1"/>
    <col min="8708" max="8708" width="1.5546875" style="1" customWidth="1"/>
    <col min="8709" max="8709" width="13.21875" style="1" customWidth="1"/>
    <col min="8710" max="8710" width="1.5546875" style="1" customWidth="1"/>
    <col min="8711" max="8711" width="13.21875" style="1" customWidth="1"/>
    <col min="8712" max="8712" width="1.5546875" style="1" customWidth="1"/>
    <col min="8713" max="8713" width="13.21875" style="1" customWidth="1"/>
    <col min="8714" max="8714" width="1.5546875" style="1" customWidth="1"/>
    <col min="8715" max="8715" width="13.21875" style="1" customWidth="1"/>
    <col min="8716" max="8960" width="9.21875" style="1"/>
    <col min="8961" max="8961" width="19.5546875" style="1" customWidth="1"/>
    <col min="8962" max="8962" width="20.5546875" style="1" customWidth="1"/>
    <col min="8963" max="8963" width="7.21875" style="1" customWidth="1"/>
    <col min="8964" max="8964" width="1.5546875" style="1" customWidth="1"/>
    <col min="8965" max="8965" width="13.21875" style="1" customWidth="1"/>
    <col min="8966" max="8966" width="1.5546875" style="1" customWidth="1"/>
    <col min="8967" max="8967" width="13.21875" style="1" customWidth="1"/>
    <col min="8968" max="8968" width="1.5546875" style="1" customWidth="1"/>
    <col min="8969" max="8969" width="13.21875" style="1" customWidth="1"/>
    <col min="8970" max="8970" width="1.5546875" style="1" customWidth="1"/>
    <col min="8971" max="8971" width="13.21875" style="1" customWidth="1"/>
    <col min="8972" max="9216" width="9.21875" style="1"/>
    <col min="9217" max="9217" width="19.5546875" style="1" customWidth="1"/>
    <col min="9218" max="9218" width="20.5546875" style="1" customWidth="1"/>
    <col min="9219" max="9219" width="7.21875" style="1" customWidth="1"/>
    <col min="9220" max="9220" width="1.5546875" style="1" customWidth="1"/>
    <col min="9221" max="9221" width="13.21875" style="1" customWidth="1"/>
    <col min="9222" max="9222" width="1.5546875" style="1" customWidth="1"/>
    <col min="9223" max="9223" width="13.21875" style="1" customWidth="1"/>
    <col min="9224" max="9224" width="1.5546875" style="1" customWidth="1"/>
    <col min="9225" max="9225" width="13.21875" style="1" customWidth="1"/>
    <col min="9226" max="9226" width="1.5546875" style="1" customWidth="1"/>
    <col min="9227" max="9227" width="13.21875" style="1" customWidth="1"/>
    <col min="9228" max="9472" width="9.21875" style="1"/>
    <col min="9473" max="9473" width="19.5546875" style="1" customWidth="1"/>
    <col min="9474" max="9474" width="20.5546875" style="1" customWidth="1"/>
    <col min="9475" max="9475" width="7.21875" style="1" customWidth="1"/>
    <col min="9476" max="9476" width="1.5546875" style="1" customWidth="1"/>
    <col min="9477" max="9477" width="13.21875" style="1" customWidth="1"/>
    <col min="9478" max="9478" width="1.5546875" style="1" customWidth="1"/>
    <col min="9479" max="9479" width="13.21875" style="1" customWidth="1"/>
    <col min="9480" max="9480" width="1.5546875" style="1" customWidth="1"/>
    <col min="9481" max="9481" width="13.21875" style="1" customWidth="1"/>
    <col min="9482" max="9482" width="1.5546875" style="1" customWidth="1"/>
    <col min="9483" max="9483" width="13.21875" style="1" customWidth="1"/>
    <col min="9484" max="9728" width="9.21875" style="1"/>
    <col min="9729" max="9729" width="19.5546875" style="1" customWidth="1"/>
    <col min="9730" max="9730" width="20.5546875" style="1" customWidth="1"/>
    <col min="9731" max="9731" width="7.21875" style="1" customWidth="1"/>
    <col min="9732" max="9732" width="1.5546875" style="1" customWidth="1"/>
    <col min="9733" max="9733" width="13.21875" style="1" customWidth="1"/>
    <col min="9734" max="9734" width="1.5546875" style="1" customWidth="1"/>
    <col min="9735" max="9735" width="13.21875" style="1" customWidth="1"/>
    <col min="9736" max="9736" width="1.5546875" style="1" customWidth="1"/>
    <col min="9737" max="9737" width="13.21875" style="1" customWidth="1"/>
    <col min="9738" max="9738" width="1.5546875" style="1" customWidth="1"/>
    <col min="9739" max="9739" width="13.21875" style="1" customWidth="1"/>
    <col min="9740" max="9984" width="9.21875" style="1"/>
    <col min="9985" max="9985" width="19.5546875" style="1" customWidth="1"/>
    <col min="9986" max="9986" width="20.5546875" style="1" customWidth="1"/>
    <col min="9987" max="9987" width="7.21875" style="1" customWidth="1"/>
    <col min="9988" max="9988" width="1.5546875" style="1" customWidth="1"/>
    <col min="9989" max="9989" width="13.21875" style="1" customWidth="1"/>
    <col min="9990" max="9990" width="1.5546875" style="1" customWidth="1"/>
    <col min="9991" max="9991" width="13.21875" style="1" customWidth="1"/>
    <col min="9992" max="9992" width="1.5546875" style="1" customWidth="1"/>
    <col min="9993" max="9993" width="13.21875" style="1" customWidth="1"/>
    <col min="9994" max="9994" width="1.5546875" style="1" customWidth="1"/>
    <col min="9995" max="9995" width="13.21875" style="1" customWidth="1"/>
    <col min="9996" max="10240" width="9.21875" style="1"/>
    <col min="10241" max="10241" width="19.5546875" style="1" customWidth="1"/>
    <col min="10242" max="10242" width="20.5546875" style="1" customWidth="1"/>
    <col min="10243" max="10243" width="7.21875" style="1" customWidth="1"/>
    <col min="10244" max="10244" width="1.5546875" style="1" customWidth="1"/>
    <col min="10245" max="10245" width="13.21875" style="1" customWidth="1"/>
    <col min="10246" max="10246" width="1.5546875" style="1" customWidth="1"/>
    <col min="10247" max="10247" width="13.21875" style="1" customWidth="1"/>
    <col min="10248" max="10248" width="1.5546875" style="1" customWidth="1"/>
    <col min="10249" max="10249" width="13.21875" style="1" customWidth="1"/>
    <col min="10250" max="10250" width="1.5546875" style="1" customWidth="1"/>
    <col min="10251" max="10251" width="13.21875" style="1" customWidth="1"/>
    <col min="10252" max="10496" width="9.21875" style="1"/>
    <col min="10497" max="10497" width="19.5546875" style="1" customWidth="1"/>
    <col min="10498" max="10498" width="20.5546875" style="1" customWidth="1"/>
    <col min="10499" max="10499" width="7.21875" style="1" customWidth="1"/>
    <col min="10500" max="10500" width="1.5546875" style="1" customWidth="1"/>
    <col min="10501" max="10501" width="13.21875" style="1" customWidth="1"/>
    <col min="10502" max="10502" width="1.5546875" style="1" customWidth="1"/>
    <col min="10503" max="10503" width="13.21875" style="1" customWidth="1"/>
    <col min="10504" max="10504" width="1.5546875" style="1" customWidth="1"/>
    <col min="10505" max="10505" width="13.21875" style="1" customWidth="1"/>
    <col min="10506" max="10506" width="1.5546875" style="1" customWidth="1"/>
    <col min="10507" max="10507" width="13.21875" style="1" customWidth="1"/>
    <col min="10508" max="10752" width="9.21875" style="1"/>
    <col min="10753" max="10753" width="19.5546875" style="1" customWidth="1"/>
    <col min="10754" max="10754" width="20.5546875" style="1" customWidth="1"/>
    <col min="10755" max="10755" width="7.21875" style="1" customWidth="1"/>
    <col min="10756" max="10756" width="1.5546875" style="1" customWidth="1"/>
    <col min="10757" max="10757" width="13.21875" style="1" customWidth="1"/>
    <col min="10758" max="10758" width="1.5546875" style="1" customWidth="1"/>
    <col min="10759" max="10759" width="13.21875" style="1" customWidth="1"/>
    <col min="10760" max="10760" width="1.5546875" style="1" customWidth="1"/>
    <col min="10761" max="10761" width="13.21875" style="1" customWidth="1"/>
    <col min="10762" max="10762" width="1.5546875" style="1" customWidth="1"/>
    <col min="10763" max="10763" width="13.21875" style="1" customWidth="1"/>
    <col min="10764" max="11008" width="9.21875" style="1"/>
    <col min="11009" max="11009" width="19.5546875" style="1" customWidth="1"/>
    <col min="11010" max="11010" width="20.5546875" style="1" customWidth="1"/>
    <col min="11011" max="11011" width="7.21875" style="1" customWidth="1"/>
    <col min="11012" max="11012" width="1.5546875" style="1" customWidth="1"/>
    <col min="11013" max="11013" width="13.21875" style="1" customWidth="1"/>
    <col min="11014" max="11014" width="1.5546875" style="1" customWidth="1"/>
    <col min="11015" max="11015" width="13.21875" style="1" customWidth="1"/>
    <col min="11016" max="11016" width="1.5546875" style="1" customWidth="1"/>
    <col min="11017" max="11017" width="13.21875" style="1" customWidth="1"/>
    <col min="11018" max="11018" width="1.5546875" style="1" customWidth="1"/>
    <col min="11019" max="11019" width="13.21875" style="1" customWidth="1"/>
    <col min="11020" max="11264" width="9.21875" style="1"/>
    <col min="11265" max="11265" width="19.5546875" style="1" customWidth="1"/>
    <col min="11266" max="11266" width="20.5546875" style="1" customWidth="1"/>
    <col min="11267" max="11267" width="7.21875" style="1" customWidth="1"/>
    <col min="11268" max="11268" width="1.5546875" style="1" customWidth="1"/>
    <col min="11269" max="11269" width="13.21875" style="1" customWidth="1"/>
    <col min="11270" max="11270" width="1.5546875" style="1" customWidth="1"/>
    <col min="11271" max="11271" width="13.21875" style="1" customWidth="1"/>
    <col min="11272" max="11272" width="1.5546875" style="1" customWidth="1"/>
    <col min="11273" max="11273" width="13.21875" style="1" customWidth="1"/>
    <col min="11274" max="11274" width="1.5546875" style="1" customWidth="1"/>
    <col min="11275" max="11275" width="13.21875" style="1" customWidth="1"/>
    <col min="11276" max="11520" width="9.21875" style="1"/>
    <col min="11521" max="11521" width="19.5546875" style="1" customWidth="1"/>
    <col min="11522" max="11522" width="20.5546875" style="1" customWidth="1"/>
    <col min="11523" max="11523" width="7.21875" style="1" customWidth="1"/>
    <col min="11524" max="11524" width="1.5546875" style="1" customWidth="1"/>
    <col min="11525" max="11525" width="13.21875" style="1" customWidth="1"/>
    <col min="11526" max="11526" width="1.5546875" style="1" customWidth="1"/>
    <col min="11527" max="11527" width="13.21875" style="1" customWidth="1"/>
    <col min="11528" max="11528" width="1.5546875" style="1" customWidth="1"/>
    <col min="11529" max="11529" width="13.21875" style="1" customWidth="1"/>
    <col min="11530" max="11530" width="1.5546875" style="1" customWidth="1"/>
    <col min="11531" max="11531" width="13.21875" style="1" customWidth="1"/>
    <col min="11532" max="11776" width="9.21875" style="1"/>
    <col min="11777" max="11777" width="19.5546875" style="1" customWidth="1"/>
    <col min="11778" max="11778" width="20.5546875" style="1" customWidth="1"/>
    <col min="11779" max="11779" width="7.21875" style="1" customWidth="1"/>
    <col min="11780" max="11780" width="1.5546875" style="1" customWidth="1"/>
    <col min="11781" max="11781" width="13.21875" style="1" customWidth="1"/>
    <col min="11782" max="11782" width="1.5546875" style="1" customWidth="1"/>
    <col min="11783" max="11783" width="13.21875" style="1" customWidth="1"/>
    <col min="11784" max="11784" width="1.5546875" style="1" customWidth="1"/>
    <col min="11785" max="11785" width="13.21875" style="1" customWidth="1"/>
    <col min="11786" max="11786" width="1.5546875" style="1" customWidth="1"/>
    <col min="11787" max="11787" width="13.21875" style="1" customWidth="1"/>
    <col min="11788" max="12032" width="9.21875" style="1"/>
    <col min="12033" max="12033" width="19.5546875" style="1" customWidth="1"/>
    <col min="12034" max="12034" width="20.5546875" style="1" customWidth="1"/>
    <col min="12035" max="12035" width="7.21875" style="1" customWidth="1"/>
    <col min="12036" max="12036" width="1.5546875" style="1" customWidth="1"/>
    <col min="12037" max="12037" width="13.21875" style="1" customWidth="1"/>
    <col min="12038" max="12038" width="1.5546875" style="1" customWidth="1"/>
    <col min="12039" max="12039" width="13.21875" style="1" customWidth="1"/>
    <col min="12040" max="12040" width="1.5546875" style="1" customWidth="1"/>
    <col min="12041" max="12041" width="13.21875" style="1" customWidth="1"/>
    <col min="12042" max="12042" width="1.5546875" style="1" customWidth="1"/>
    <col min="12043" max="12043" width="13.21875" style="1" customWidth="1"/>
    <col min="12044" max="12288" width="9.21875" style="1"/>
    <col min="12289" max="12289" width="19.5546875" style="1" customWidth="1"/>
    <col min="12290" max="12290" width="20.5546875" style="1" customWidth="1"/>
    <col min="12291" max="12291" width="7.21875" style="1" customWidth="1"/>
    <col min="12292" max="12292" width="1.5546875" style="1" customWidth="1"/>
    <col min="12293" max="12293" width="13.21875" style="1" customWidth="1"/>
    <col min="12294" max="12294" width="1.5546875" style="1" customWidth="1"/>
    <col min="12295" max="12295" width="13.21875" style="1" customWidth="1"/>
    <col min="12296" max="12296" width="1.5546875" style="1" customWidth="1"/>
    <col min="12297" max="12297" width="13.21875" style="1" customWidth="1"/>
    <col min="12298" max="12298" width="1.5546875" style="1" customWidth="1"/>
    <col min="12299" max="12299" width="13.21875" style="1" customWidth="1"/>
    <col min="12300" max="12544" width="9.21875" style="1"/>
    <col min="12545" max="12545" width="19.5546875" style="1" customWidth="1"/>
    <col min="12546" max="12546" width="20.5546875" style="1" customWidth="1"/>
    <col min="12547" max="12547" width="7.21875" style="1" customWidth="1"/>
    <col min="12548" max="12548" width="1.5546875" style="1" customWidth="1"/>
    <col min="12549" max="12549" width="13.21875" style="1" customWidth="1"/>
    <col min="12550" max="12550" width="1.5546875" style="1" customWidth="1"/>
    <col min="12551" max="12551" width="13.21875" style="1" customWidth="1"/>
    <col min="12552" max="12552" width="1.5546875" style="1" customWidth="1"/>
    <col min="12553" max="12553" width="13.21875" style="1" customWidth="1"/>
    <col min="12554" max="12554" width="1.5546875" style="1" customWidth="1"/>
    <col min="12555" max="12555" width="13.21875" style="1" customWidth="1"/>
    <col min="12556" max="12800" width="9.21875" style="1"/>
    <col min="12801" max="12801" width="19.5546875" style="1" customWidth="1"/>
    <col min="12802" max="12802" width="20.5546875" style="1" customWidth="1"/>
    <col min="12803" max="12803" width="7.21875" style="1" customWidth="1"/>
    <col min="12804" max="12804" width="1.5546875" style="1" customWidth="1"/>
    <col min="12805" max="12805" width="13.21875" style="1" customWidth="1"/>
    <col min="12806" max="12806" width="1.5546875" style="1" customWidth="1"/>
    <col min="12807" max="12807" width="13.21875" style="1" customWidth="1"/>
    <col min="12808" max="12808" width="1.5546875" style="1" customWidth="1"/>
    <col min="12809" max="12809" width="13.21875" style="1" customWidth="1"/>
    <col min="12810" max="12810" width="1.5546875" style="1" customWidth="1"/>
    <col min="12811" max="12811" width="13.21875" style="1" customWidth="1"/>
    <col min="12812" max="13056" width="9.21875" style="1"/>
    <col min="13057" max="13057" width="19.5546875" style="1" customWidth="1"/>
    <col min="13058" max="13058" width="20.5546875" style="1" customWidth="1"/>
    <col min="13059" max="13059" width="7.21875" style="1" customWidth="1"/>
    <col min="13060" max="13060" width="1.5546875" style="1" customWidth="1"/>
    <col min="13061" max="13061" width="13.21875" style="1" customWidth="1"/>
    <col min="13062" max="13062" width="1.5546875" style="1" customWidth="1"/>
    <col min="13063" max="13063" width="13.21875" style="1" customWidth="1"/>
    <col min="13064" max="13064" width="1.5546875" style="1" customWidth="1"/>
    <col min="13065" max="13065" width="13.21875" style="1" customWidth="1"/>
    <col min="13066" max="13066" width="1.5546875" style="1" customWidth="1"/>
    <col min="13067" max="13067" width="13.21875" style="1" customWidth="1"/>
    <col min="13068" max="13312" width="9.21875" style="1"/>
    <col min="13313" max="13313" width="19.5546875" style="1" customWidth="1"/>
    <col min="13314" max="13314" width="20.5546875" style="1" customWidth="1"/>
    <col min="13315" max="13315" width="7.21875" style="1" customWidth="1"/>
    <col min="13316" max="13316" width="1.5546875" style="1" customWidth="1"/>
    <col min="13317" max="13317" width="13.21875" style="1" customWidth="1"/>
    <col min="13318" max="13318" width="1.5546875" style="1" customWidth="1"/>
    <col min="13319" max="13319" width="13.21875" style="1" customWidth="1"/>
    <col min="13320" max="13320" width="1.5546875" style="1" customWidth="1"/>
    <col min="13321" max="13321" width="13.21875" style="1" customWidth="1"/>
    <col min="13322" max="13322" width="1.5546875" style="1" customWidth="1"/>
    <col min="13323" max="13323" width="13.21875" style="1" customWidth="1"/>
    <col min="13324" max="13568" width="9.21875" style="1"/>
    <col min="13569" max="13569" width="19.5546875" style="1" customWidth="1"/>
    <col min="13570" max="13570" width="20.5546875" style="1" customWidth="1"/>
    <col min="13571" max="13571" width="7.21875" style="1" customWidth="1"/>
    <col min="13572" max="13572" width="1.5546875" style="1" customWidth="1"/>
    <col min="13573" max="13573" width="13.21875" style="1" customWidth="1"/>
    <col min="13574" max="13574" width="1.5546875" style="1" customWidth="1"/>
    <col min="13575" max="13575" width="13.21875" style="1" customWidth="1"/>
    <col min="13576" max="13576" width="1.5546875" style="1" customWidth="1"/>
    <col min="13577" max="13577" width="13.21875" style="1" customWidth="1"/>
    <col min="13578" max="13578" width="1.5546875" style="1" customWidth="1"/>
    <col min="13579" max="13579" width="13.21875" style="1" customWidth="1"/>
    <col min="13580" max="13824" width="9.21875" style="1"/>
    <col min="13825" max="13825" width="19.5546875" style="1" customWidth="1"/>
    <col min="13826" max="13826" width="20.5546875" style="1" customWidth="1"/>
    <col min="13827" max="13827" width="7.21875" style="1" customWidth="1"/>
    <col min="13828" max="13828" width="1.5546875" style="1" customWidth="1"/>
    <col min="13829" max="13829" width="13.21875" style="1" customWidth="1"/>
    <col min="13830" max="13830" width="1.5546875" style="1" customWidth="1"/>
    <col min="13831" max="13831" width="13.21875" style="1" customWidth="1"/>
    <col min="13832" max="13832" width="1.5546875" style="1" customWidth="1"/>
    <col min="13833" max="13833" width="13.21875" style="1" customWidth="1"/>
    <col min="13834" max="13834" width="1.5546875" style="1" customWidth="1"/>
    <col min="13835" max="13835" width="13.21875" style="1" customWidth="1"/>
    <col min="13836" max="14080" width="9.21875" style="1"/>
    <col min="14081" max="14081" width="19.5546875" style="1" customWidth="1"/>
    <col min="14082" max="14082" width="20.5546875" style="1" customWidth="1"/>
    <col min="14083" max="14083" width="7.21875" style="1" customWidth="1"/>
    <col min="14084" max="14084" width="1.5546875" style="1" customWidth="1"/>
    <col min="14085" max="14085" width="13.21875" style="1" customWidth="1"/>
    <col min="14086" max="14086" width="1.5546875" style="1" customWidth="1"/>
    <col min="14087" max="14087" width="13.21875" style="1" customWidth="1"/>
    <col min="14088" max="14088" width="1.5546875" style="1" customWidth="1"/>
    <col min="14089" max="14089" width="13.21875" style="1" customWidth="1"/>
    <col min="14090" max="14090" width="1.5546875" style="1" customWidth="1"/>
    <col min="14091" max="14091" width="13.21875" style="1" customWidth="1"/>
    <col min="14092" max="14336" width="9.21875" style="1"/>
    <col min="14337" max="14337" width="19.5546875" style="1" customWidth="1"/>
    <col min="14338" max="14338" width="20.5546875" style="1" customWidth="1"/>
    <col min="14339" max="14339" width="7.21875" style="1" customWidth="1"/>
    <col min="14340" max="14340" width="1.5546875" style="1" customWidth="1"/>
    <col min="14341" max="14341" width="13.21875" style="1" customWidth="1"/>
    <col min="14342" max="14342" width="1.5546875" style="1" customWidth="1"/>
    <col min="14343" max="14343" width="13.21875" style="1" customWidth="1"/>
    <col min="14344" max="14344" width="1.5546875" style="1" customWidth="1"/>
    <col min="14345" max="14345" width="13.21875" style="1" customWidth="1"/>
    <col min="14346" max="14346" width="1.5546875" style="1" customWidth="1"/>
    <col min="14347" max="14347" width="13.21875" style="1" customWidth="1"/>
    <col min="14348" max="14592" width="9.21875" style="1"/>
    <col min="14593" max="14593" width="19.5546875" style="1" customWidth="1"/>
    <col min="14594" max="14594" width="20.5546875" style="1" customWidth="1"/>
    <col min="14595" max="14595" width="7.21875" style="1" customWidth="1"/>
    <col min="14596" max="14596" width="1.5546875" style="1" customWidth="1"/>
    <col min="14597" max="14597" width="13.21875" style="1" customWidth="1"/>
    <col min="14598" max="14598" width="1.5546875" style="1" customWidth="1"/>
    <col min="14599" max="14599" width="13.21875" style="1" customWidth="1"/>
    <col min="14600" max="14600" width="1.5546875" style="1" customWidth="1"/>
    <col min="14601" max="14601" width="13.21875" style="1" customWidth="1"/>
    <col min="14602" max="14602" width="1.5546875" style="1" customWidth="1"/>
    <col min="14603" max="14603" width="13.21875" style="1" customWidth="1"/>
    <col min="14604" max="14848" width="9.21875" style="1"/>
    <col min="14849" max="14849" width="19.5546875" style="1" customWidth="1"/>
    <col min="14850" max="14850" width="20.5546875" style="1" customWidth="1"/>
    <col min="14851" max="14851" width="7.21875" style="1" customWidth="1"/>
    <col min="14852" max="14852" width="1.5546875" style="1" customWidth="1"/>
    <col min="14853" max="14853" width="13.21875" style="1" customWidth="1"/>
    <col min="14854" max="14854" width="1.5546875" style="1" customWidth="1"/>
    <col min="14855" max="14855" width="13.21875" style="1" customWidth="1"/>
    <col min="14856" max="14856" width="1.5546875" style="1" customWidth="1"/>
    <col min="14857" max="14857" width="13.21875" style="1" customWidth="1"/>
    <col min="14858" max="14858" width="1.5546875" style="1" customWidth="1"/>
    <col min="14859" max="14859" width="13.21875" style="1" customWidth="1"/>
    <col min="14860" max="15104" width="9.21875" style="1"/>
    <col min="15105" max="15105" width="19.5546875" style="1" customWidth="1"/>
    <col min="15106" max="15106" width="20.5546875" style="1" customWidth="1"/>
    <col min="15107" max="15107" width="7.21875" style="1" customWidth="1"/>
    <col min="15108" max="15108" width="1.5546875" style="1" customWidth="1"/>
    <col min="15109" max="15109" width="13.21875" style="1" customWidth="1"/>
    <col min="15110" max="15110" width="1.5546875" style="1" customWidth="1"/>
    <col min="15111" max="15111" width="13.21875" style="1" customWidth="1"/>
    <col min="15112" max="15112" width="1.5546875" style="1" customWidth="1"/>
    <col min="15113" max="15113" width="13.21875" style="1" customWidth="1"/>
    <col min="15114" max="15114" width="1.5546875" style="1" customWidth="1"/>
    <col min="15115" max="15115" width="13.21875" style="1" customWidth="1"/>
    <col min="15116" max="15360" width="9.21875" style="1"/>
    <col min="15361" max="15361" width="19.5546875" style="1" customWidth="1"/>
    <col min="15362" max="15362" width="20.5546875" style="1" customWidth="1"/>
    <col min="15363" max="15363" width="7.21875" style="1" customWidth="1"/>
    <col min="15364" max="15364" width="1.5546875" style="1" customWidth="1"/>
    <col min="15365" max="15365" width="13.21875" style="1" customWidth="1"/>
    <col min="15366" max="15366" width="1.5546875" style="1" customWidth="1"/>
    <col min="15367" max="15367" width="13.21875" style="1" customWidth="1"/>
    <col min="15368" max="15368" width="1.5546875" style="1" customWidth="1"/>
    <col min="15369" max="15369" width="13.21875" style="1" customWidth="1"/>
    <col min="15370" max="15370" width="1.5546875" style="1" customWidth="1"/>
    <col min="15371" max="15371" width="13.21875" style="1" customWidth="1"/>
    <col min="15372" max="15616" width="9.21875" style="1"/>
    <col min="15617" max="15617" width="19.5546875" style="1" customWidth="1"/>
    <col min="15618" max="15618" width="20.5546875" style="1" customWidth="1"/>
    <col min="15619" max="15619" width="7.21875" style="1" customWidth="1"/>
    <col min="15620" max="15620" width="1.5546875" style="1" customWidth="1"/>
    <col min="15621" max="15621" width="13.21875" style="1" customWidth="1"/>
    <col min="15622" max="15622" width="1.5546875" style="1" customWidth="1"/>
    <col min="15623" max="15623" width="13.21875" style="1" customWidth="1"/>
    <col min="15624" max="15624" width="1.5546875" style="1" customWidth="1"/>
    <col min="15625" max="15625" width="13.21875" style="1" customWidth="1"/>
    <col min="15626" max="15626" width="1.5546875" style="1" customWidth="1"/>
    <col min="15627" max="15627" width="13.21875" style="1" customWidth="1"/>
    <col min="15628" max="15872" width="9.21875" style="1"/>
    <col min="15873" max="15873" width="19.5546875" style="1" customWidth="1"/>
    <col min="15874" max="15874" width="20.5546875" style="1" customWidth="1"/>
    <col min="15875" max="15875" width="7.21875" style="1" customWidth="1"/>
    <col min="15876" max="15876" width="1.5546875" style="1" customWidth="1"/>
    <col min="15877" max="15877" width="13.21875" style="1" customWidth="1"/>
    <col min="15878" max="15878" width="1.5546875" style="1" customWidth="1"/>
    <col min="15879" max="15879" width="13.21875" style="1" customWidth="1"/>
    <col min="15880" max="15880" width="1.5546875" style="1" customWidth="1"/>
    <col min="15881" max="15881" width="13.21875" style="1" customWidth="1"/>
    <col min="15882" max="15882" width="1.5546875" style="1" customWidth="1"/>
    <col min="15883" max="15883" width="13.21875" style="1" customWidth="1"/>
    <col min="15884" max="16128" width="9.21875" style="1"/>
    <col min="16129" max="16129" width="19.5546875" style="1" customWidth="1"/>
    <col min="16130" max="16130" width="20.5546875" style="1" customWidth="1"/>
    <col min="16131" max="16131" width="7.21875" style="1" customWidth="1"/>
    <col min="16132" max="16132" width="1.5546875" style="1" customWidth="1"/>
    <col min="16133" max="16133" width="13.21875" style="1" customWidth="1"/>
    <col min="16134" max="16134" width="1.5546875" style="1" customWidth="1"/>
    <col min="16135" max="16135" width="13.21875" style="1" customWidth="1"/>
    <col min="16136" max="16136" width="1.5546875" style="1" customWidth="1"/>
    <col min="16137" max="16137" width="13.21875" style="1" customWidth="1"/>
    <col min="16138" max="16138" width="1.5546875" style="1" customWidth="1"/>
    <col min="16139" max="16139" width="13.21875" style="1" customWidth="1"/>
    <col min="16140" max="16384" width="9.21875" style="1"/>
  </cols>
  <sheetData>
    <row r="1" spans="1:11" ht="20.25" customHeight="1" x14ac:dyDescent="0.3">
      <c r="A1" s="15" t="s">
        <v>174</v>
      </c>
      <c r="B1" s="15"/>
    </row>
    <row r="2" spans="1:11" ht="20.25" customHeight="1" x14ac:dyDescent="0.3">
      <c r="A2" s="11" t="s">
        <v>53</v>
      </c>
      <c r="B2" s="11"/>
    </row>
    <row r="3" spans="1:11" ht="20.25" customHeight="1" x14ac:dyDescent="0.3">
      <c r="A3" s="11"/>
      <c r="B3" s="11"/>
    </row>
    <row r="4" spans="1:11" ht="20.25" customHeight="1" x14ac:dyDescent="0.3">
      <c r="A4" s="11"/>
      <c r="B4" s="11"/>
      <c r="E4" s="227" t="s">
        <v>101</v>
      </c>
      <c r="F4" s="227"/>
      <c r="G4" s="227"/>
      <c r="H4" s="63"/>
      <c r="I4" s="227" t="s">
        <v>102</v>
      </c>
      <c r="J4" s="227"/>
      <c r="K4" s="227"/>
    </row>
    <row r="5" spans="1:11" ht="20.25" customHeight="1" x14ac:dyDescent="0.3">
      <c r="A5" s="11"/>
      <c r="B5" s="11"/>
      <c r="E5" s="227" t="s">
        <v>103</v>
      </c>
      <c r="F5" s="227"/>
      <c r="G5" s="227"/>
      <c r="H5" s="63"/>
      <c r="I5" s="227" t="s">
        <v>103</v>
      </c>
      <c r="J5" s="227"/>
      <c r="K5" s="227"/>
    </row>
    <row r="6" spans="1:11" ht="20.25" customHeight="1" x14ac:dyDescent="0.3">
      <c r="A6" s="11"/>
      <c r="B6" s="11"/>
      <c r="E6" s="139" t="s">
        <v>172</v>
      </c>
      <c r="F6" s="140"/>
      <c r="G6" s="139" t="s">
        <v>45</v>
      </c>
      <c r="H6" s="2"/>
      <c r="I6" s="139" t="s">
        <v>172</v>
      </c>
      <c r="J6" s="140"/>
      <c r="K6" s="139" t="s">
        <v>45</v>
      </c>
    </row>
    <row r="7" spans="1:11" ht="20.25" customHeight="1" x14ac:dyDescent="0.3">
      <c r="A7" s="11" t="s">
        <v>8</v>
      </c>
      <c r="C7" s="66" t="s">
        <v>32</v>
      </c>
      <c r="E7" s="117">
        <v>2022</v>
      </c>
      <c r="F7" s="117"/>
      <c r="G7" s="117">
        <v>2021</v>
      </c>
      <c r="I7" s="117">
        <v>2022</v>
      </c>
      <c r="J7" s="117"/>
      <c r="K7" s="117">
        <v>2021</v>
      </c>
    </row>
    <row r="8" spans="1:11" ht="20.25" customHeight="1" x14ac:dyDescent="0.3">
      <c r="A8" s="11"/>
      <c r="E8" s="117" t="s">
        <v>99</v>
      </c>
      <c r="F8" s="117"/>
      <c r="G8" s="117"/>
      <c r="I8" s="117" t="s">
        <v>99</v>
      </c>
      <c r="J8" s="117"/>
      <c r="K8" s="117"/>
    </row>
    <row r="9" spans="1:11" ht="20.25" customHeight="1" x14ac:dyDescent="0.25">
      <c r="A9" s="2"/>
      <c r="B9" s="2"/>
      <c r="E9" s="228" t="s">
        <v>47</v>
      </c>
      <c r="F9" s="228"/>
      <c r="G9" s="228"/>
      <c r="H9" s="228"/>
      <c r="I9" s="228"/>
      <c r="J9" s="228"/>
      <c r="K9" s="228"/>
    </row>
    <row r="10" spans="1:11" customFormat="1" ht="20.25" customHeight="1" x14ac:dyDescent="0.3">
      <c r="A10" s="171" t="s">
        <v>9</v>
      </c>
      <c r="B10" s="171"/>
      <c r="C10" s="162"/>
      <c r="E10" s="196"/>
      <c r="F10" s="196"/>
      <c r="G10" s="196"/>
      <c r="I10" s="196"/>
      <c r="J10" s="196"/>
      <c r="K10" s="196"/>
    </row>
    <row r="11" spans="1:11" customFormat="1" ht="20.25" customHeight="1" x14ac:dyDescent="0.25">
      <c r="A11" t="s">
        <v>0</v>
      </c>
      <c r="C11" s="162"/>
      <c r="E11" s="172">
        <v>518134</v>
      </c>
      <c r="F11" s="172"/>
      <c r="G11" s="172">
        <v>209704</v>
      </c>
      <c r="I11" s="172">
        <v>492424</v>
      </c>
      <c r="J11" s="172"/>
      <c r="K11" s="172">
        <v>193305</v>
      </c>
    </row>
    <row r="12" spans="1:11" customFormat="1" ht="20.25" hidden="1" customHeight="1" x14ac:dyDescent="0.25">
      <c r="A12" t="s">
        <v>156</v>
      </c>
      <c r="C12" s="162"/>
      <c r="E12" s="174"/>
      <c r="F12" s="172"/>
      <c r="G12" s="174"/>
      <c r="I12" s="174"/>
      <c r="J12" s="172"/>
      <c r="K12" s="174"/>
    </row>
    <row r="13" spans="1:11" customFormat="1" ht="20.25" customHeight="1" x14ac:dyDescent="0.25">
      <c r="A13" t="s">
        <v>157</v>
      </c>
      <c r="C13" s="162">
        <v>9</v>
      </c>
      <c r="E13" s="172">
        <v>217219</v>
      </c>
      <c r="F13" s="172"/>
      <c r="G13" s="172">
        <v>467180</v>
      </c>
      <c r="I13" s="172">
        <v>217219</v>
      </c>
      <c r="J13" s="172"/>
      <c r="K13" s="172">
        <v>467180</v>
      </c>
    </row>
    <row r="14" spans="1:11" customFormat="1" ht="20.25" customHeight="1" x14ac:dyDescent="0.25">
      <c r="A14" t="s">
        <v>25</v>
      </c>
      <c r="C14" s="162" t="s">
        <v>214</v>
      </c>
      <c r="E14" s="172">
        <v>63944</v>
      </c>
      <c r="F14" s="172"/>
      <c r="G14" s="172">
        <v>62271</v>
      </c>
      <c r="I14" s="172">
        <v>63944</v>
      </c>
      <c r="J14" s="172"/>
      <c r="K14" s="172">
        <v>62271</v>
      </c>
    </row>
    <row r="15" spans="1:11" customFormat="1" ht="20.25" customHeight="1" x14ac:dyDescent="0.25">
      <c r="A15" t="s">
        <v>104</v>
      </c>
      <c r="C15" s="162">
        <v>2</v>
      </c>
      <c r="E15" s="172">
        <v>16594</v>
      </c>
      <c r="F15" s="172"/>
      <c r="G15" s="172">
        <v>17438</v>
      </c>
      <c r="I15" s="172">
        <v>16594</v>
      </c>
      <c r="J15" s="172"/>
      <c r="K15" s="172">
        <v>17438</v>
      </c>
    </row>
    <row r="16" spans="1:11" customFormat="1" ht="20.25" customHeight="1" x14ac:dyDescent="0.25">
      <c r="A16" t="s">
        <v>105</v>
      </c>
      <c r="C16" s="162">
        <v>2</v>
      </c>
      <c r="E16" s="172">
        <v>18890</v>
      </c>
      <c r="F16" s="172"/>
      <c r="G16" s="172">
        <v>57502</v>
      </c>
      <c r="I16" s="172">
        <v>18849</v>
      </c>
      <c r="J16" s="172"/>
      <c r="K16" s="172">
        <v>57502</v>
      </c>
    </row>
    <row r="17" spans="1:11" customFormat="1" ht="20.25" customHeight="1" x14ac:dyDescent="0.25">
      <c r="A17" t="s">
        <v>215</v>
      </c>
      <c r="C17" s="162">
        <v>2</v>
      </c>
      <c r="E17" s="164">
        <v>6880</v>
      </c>
      <c r="F17" s="172"/>
      <c r="G17" s="164">
        <v>6880</v>
      </c>
      <c r="I17" s="164">
        <v>181880</v>
      </c>
      <c r="J17" s="172"/>
      <c r="K17" s="164">
        <v>6880</v>
      </c>
    </row>
    <row r="18" spans="1:11" customFormat="1" ht="20.25" customHeight="1" x14ac:dyDescent="0.25">
      <c r="A18" t="s">
        <v>181</v>
      </c>
      <c r="C18" s="162"/>
      <c r="E18" s="172">
        <v>934662</v>
      </c>
      <c r="F18" s="172"/>
      <c r="G18" s="172">
        <v>934662</v>
      </c>
      <c r="I18" s="172">
        <v>860669</v>
      </c>
      <c r="J18" s="172"/>
      <c r="K18" s="172">
        <v>860669</v>
      </c>
    </row>
    <row r="19" spans="1:11" customFormat="1" ht="20.25" customHeight="1" x14ac:dyDescent="0.25">
      <c r="A19" t="s">
        <v>208</v>
      </c>
      <c r="C19" s="162"/>
      <c r="E19" s="172">
        <v>2362</v>
      </c>
      <c r="F19" s="172"/>
      <c r="G19" s="172">
        <v>2383</v>
      </c>
      <c r="I19" s="172">
        <v>2362</v>
      </c>
      <c r="J19" s="172"/>
      <c r="K19" s="172">
        <v>2383</v>
      </c>
    </row>
    <row r="20" spans="1:11" customFormat="1" ht="20.25" customHeight="1" x14ac:dyDescent="0.25">
      <c r="A20" s="146" t="s">
        <v>10</v>
      </c>
      <c r="B20" s="146"/>
      <c r="C20" s="162"/>
      <c r="E20" s="147">
        <f>SUM(E11:E19)</f>
        <v>1778685</v>
      </c>
      <c r="F20" s="148"/>
      <c r="G20" s="147">
        <f>SUM(G11:G19)</f>
        <v>1758020</v>
      </c>
      <c r="H20" s="148"/>
      <c r="I20" s="147">
        <f t="shared" ref="I20" si="0">SUM(I11:I19)</f>
        <v>1853941</v>
      </c>
      <c r="J20" s="148"/>
      <c r="K20" s="147">
        <f t="shared" ref="K20" si="1">SUM(K11:K19)</f>
        <v>1667628</v>
      </c>
    </row>
    <row r="21" spans="1:11" s="197" customFormat="1" ht="19.95" customHeight="1" x14ac:dyDescent="0.2">
      <c r="C21" s="198"/>
      <c r="E21" s="199"/>
      <c r="F21" s="199"/>
      <c r="G21" s="199"/>
      <c r="I21" s="199"/>
      <c r="J21" s="199"/>
      <c r="K21" s="199"/>
    </row>
    <row r="22" spans="1:11" customFormat="1" ht="20.25" customHeight="1" x14ac:dyDescent="0.3">
      <c r="A22" s="171" t="s">
        <v>11</v>
      </c>
      <c r="B22" s="171"/>
      <c r="C22" s="162"/>
      <c r="E22" s="172"/>
      <c r="F22" s="172"/>
      <c r="G22" s="172"/>
      <c r="I22" s="172"/>
      <c r="J22" s="172"/>
      <c r="K22" s="172"/>
    </row>
    <row r="23" spans="1:11" customFormat="1" ht="20.25" customHeight="1" x14ac:dyDescent="0.25">
      <c r="A23" t="s">
        <v>155</v>
      </c>
      <c r="C23" s="162"/>
      <c r="E23" s="172">
        <v>28023</v>
      </c>
      <c r="F23" s="172"/>
      <c r="G23" s="172">
        <v>28022</v>
      </c>
      <c r="I23" s="172">
        <v>28023</v>
      </c>
      <c r="J23" s="172"/>
      <c r="K23" s="172">
        <v>28022</v>
      </c>
    </row>
    <row r="24" spans="1:11" customFormat="1" ht="20.25" hidden="1" customHeight="1" x14ac:dyDescent="0.3">
      <c r="A24" t="s">
        <v>209</v>
      </c>
      <c r="B24" s="171"/>
      <c r="C24" s="162"/>
      <c r="E24" s="181"/>
      <c r="F24" s="172"/>
      <c r="G24" s="181"/>
      <c r="I24" s="181"/>
      <c r="J24" s="172"/>
      <c r="K24" s="181"/>
    </row>
    <row r="25" spans="1:11" customFormat="1" ht="20.25" customHeight="1" x14ac:dyDescent="0.3">
      <c r="A25" t="s">
        <v>185</v>
      </c>
      <c r="B25" s="171"/>
      <c r="C25" s="162">
        <v>4</v>
      </c>
      <c r="E25" s="181">
        <v>0</v>
      </c>
      <c r="F25" s="172"/>
      <c r="G25" s="181">
        <v>0</v>
      </c>
      <c r="I25" s="164">
        <v>140000</v>
      </c>
      <c r="J25" s="172"/>
      <c r="K25" s="164">
        <v>135000</v>
      </c>
    </row>
    <row r="26" spans="1:11" customFormat="1" ht="20.25" customHeight="1" x14ac:dyDescent="0.25">
      <c r="A26" t="s">
        <v>158</v>
      </c>
      <c r="C26" s="162">
        <v>5</v>
      </c>
      <c r="E26" s="172">
        <v>781552</v>
      </c>
      <c r="F26" s="172"/>
      <c r="G26" s="172">
        <v>890686</v>
      </c>
      <c r="I26" s="172">
        <v>705930</v>
      </c>
      <c r="J26" s="172"/>
      <c r="K26" s="172">
        <v>705930</v>
      </c>
    </row>
    <row r="27" spans="1:11" customFormat="1" ht="20.25" customHeight="1" x14ac:dyDescent="0.25">
      <c r="A27" t="s">
        <v>46</v>
      </c>
      <c r="C27" s="162"/>
      <c r="E27" s="172">
        <v>3404</v>
      </c>
      <c r="F27" s="172"/>
      <c r="G27" s="172">
        <v>3404</v>
      </c>
      <c r="I27" s="172">
        <v>3404</v>
      </c>
      <c r="J27" s="172"/>
      <c r="K27" s="172">
        <v>3404</v>
      </c>
    </row>
    <row r="28" spans="1:11" customFormat="1" ht="20.25" customHeight="1" x14ac:dyDescent="0.25">
      <c r="A28" t="s">
        <v>41</v>
      </c>
      <c r="C28" s="162"/>
      <c r="E28" s="172">
        <v>159563</v>
      </c>
      <c r="F28" s="172"/>
      <c r="G28" s="172">
        <v>161730</v>
      </c>
      <c r="I28" s="172">
        <v>159563</v>
      </c>
      <c r="J28" s="172"/>
      <c r="K28" s="172">
        <v>161730</v>
      </c>
    </row>
    <row r="29" spans="1:11" customFormat="1" ht="20.25" customHeight="1" x14ac:dyDescent="0.25">
      <c r="A29" t="s">
        <v>33</v>
      </c>
      <c r="C29" s="162">
        <v>6</v>
      </c>
      <c r="E29" s="172">
        <v>1587252</v>
      </c>
      <c r="F29" s="172"/>
      <c r="G29" s="172">
        <v>1445557</v>
      </c>
      <c r="I29" s="172">
        <v>1373181</v>
      </c>
      <c r="J29" s="172"/>
      <c r="K29" s="172">
        <v>1401602</v>
      </c>
    </row>
    <row r="30" spans="1:11" customFormat="1" ht="20.25" customHeight="1" x14ac:dyDescent="0.25">
      <c r="A30" t="s">
        <v>159</v>
      </c>
      <c r="C30" s="162"/>
      <c r="E30" s="172">
        <v>12984</v>
      </c>
      <c r="F30" s="172"/>
      <c r="G30" s="172">
        <v>14514</v>
      </c>
      <c r="I30" s="172">
        <v>12984</v>
      </c>
      <c r="J30" s="172"/>
      <c r="K30" s="172">
        <v>14514</v>
      </c>
    </row>
    <row r="31" spans="1:11" customFormat="1" ht="20.25" customHeight="1" x14ac:dyDescent="0.25">
      <c r="A31" t="s">
        <v>48</v>
      </c>
      <c r="C31" s="162"/>
      <c r="E31" s="172">
        <v>31709</v>
      </c>
      <c r="F31" s="172"/>
      <c r="G31" s="172">
        <v>30209</v>
      </c>
      <c r="I31" s="172">
        <v>31709</v>
      </c>
      <c r="J31" s="172"/>
      <c r="K31" s="172">
        <v>30209</v>
      </c>
    </row>
    <row r="32" spans="1:11" customFormat="1" ht="20.25" customHeight="1" x14ac:dyDescent="0.25">
      <c r="A32" t="s">
        <v>106</v>
      </c>
      <c r="C32" s="162"/>
      <c r="E32" s="200">
        <v>1389</v>
      </c>
      <c r="F32" s="172"/>
      <c r="G32" s="200">
        <v>2362</v>
      </c>
      <c r="I32" s="200">
        <v>1389</v>
      </c>
      <c r="J32" s="172"/>
      <c r="K32" s="200">
        <v>2362</v>
      </c>
    </row>
    <row r="33" spans="1:11" customFormat="1" ht="20.25" customHeight="1" x14ac:dyDescent="0.25">
      <c r="A33" s="146" t="s">
        <v>12</v>
      </c>
      <c r="B33" s="146"/>
      <c r="C33" s="162"/>
      <c r="E33" s="179">
        <f>SUM(E23:E32)</f>
        <v>2605876</v>
      </c>
      <c r="F33" s="148"/>
      <c r="G33" s="179">
        <f>SUM(G23:G32)</f>
        <v>2576484</v>
      </c>
      <c r="I33" s="179">
        <f>SUM(I23:I32)</f>
        <v>2456183</v>
      </c>
      <c r="J33" s="148"/>
      <c r="K33" s="179">
        <f>SUM(K23:K32)</f>
        <v>2482773</v>
      </c>
    </row>
    <row r="34" spans="1:11" customFormat="1" ht="20.25" customHeight="1" x14ac:dyDescent="0.25">
      <c r="C34" s="162"/>
      <c r="E34" s="172"/>
      <c r="F34" s="172"/>
      <c r="G34" s="172"/>
      <c r="I34" s="172"/>
      <c r="J34" s="172"/>
      <c r="K34" s="172"/>
    </row>
    <row r="35" spans="1:11" customFormat="1" ht="19.95" customHeight="1" thickBot="1" x14ac:dyDescent="0.3">
      <c r="A35" s="146" t="s">
        <v>13</v>
      </c>
      <c r="B35" s="146"/>
      <c r="C35" s="162"/>
      <c r="E35" s="185">
        <f>SUM(E20+E33)</f>
        <v>4384561</v>
      </c>
      <c r="F35" s="148"/>
      <c r="G35" s="185">
        <f>SUM(G20+G33)</f>
        <v>4334504</v>
      </c>
      <c r="I35" s="185">
        <f>SUM(I20+I33)</f>
        <v>4310124</v>
      </c>
      <c r="J35" s="148"/>
      <c r="K35" s="185">
        <f>SUM(K20+K33)</f>
        <v>4150401</v>
      </c>
    </row>
    <row r="36" spans="1:11" s="6" customFormat="1" ht="20.25" customHeight="1" thickTop="1" x14ac:dyDescent="0.25">
      <c r="A36" s="141"/>
      <c r="B36" s="141"/>
      <c r="C36" s="66"/>
      <c r="D36" s="18"/>
      <c r="E36" s="12"/>
      <c r="F36" s="12"/>
      <c r="G36" s="12"/>
      <c r="H36" s="18"/>
      <c r="I36" s="12"/>
      <c r="J36" s="12"/>
      <c r="K36" s="12"/>
    </row>
    <row r="37" spans="1:11" ht="20.25" customHeight="1" x14ac:dyDescent="0.25">
      <c r="A37" s="128"/>
      <c r="B37" s="128"/>
      <c r="D37" s="128"/>
      <c r="E37" s="18"/>
      <c r="F37" s="18"/>
      <c r="G37" s="18"/>
      <c r="H37" s="18"/>
      <c r="I37" s="18"/>
      <c r="J37" s="18"/>
      <c r="K37" s="18"/>
    </row>
    <row r="38" spans="1:11" ht="20.25" customHeight="1" x14ac:dyDescent="0.3">
      <c r="A38" s="15" t="s">
        <v>174</v>
      </c>
      <c r="B38" s="15"/>
    </row>
    <row r="39" spans="1:11" ht="20.25" customHeight="1" x14ac:dyDescent="0.3">
      <c r="A39" s="11" t="s">
        <v>53</v>
      </c>
      <c r="B39" s="11"/>
    </row>
    <row r="40" spans="1:11" ht="20.25" customHeight="1" x14ac:dyDescent="0.3">
      <c r="A40" s="11"/>
      <c r="B40" s="11"/>
    </row>
    <row r="41" spans="1:11" ht="20.25" customHeight="1" x14ac:dyDescent="0.3">
      <c r="A41" s="11"/>
      <c r="B41" s="11"/>
      <c r="E41" s="227" t="s">
        <v>101</v>
      </c>
      <c r="F41" s="227"/>
      <c r="G41" s="227"/>
      <c r="H41" s="143"/>
      <c r="I41" s="227" t="s">
        <v>102</v>
      </c>
      <c r="J41" s="227"/>
      <c r="K41" s="227"/>
    </row>
    <row r="42" spans="1:11" ht="20.25" customHeight="1" x14ac:dyDescent="0.3">
      <c r="A42" s="11"/>
      <c r="B42" s="11"/>
      <c r="E42" s="227" t="s">
        <v>103</v>
      </c>
      <c r="F42" s="227"/>
      <c r="G42" s="227"/>
      <c r="H42" s="143"/>
      <c r="I42" s="227" t="s">
        <v>103</v>
      </c>
      <c r="J42" s="227"/>
      <c r="K42" s="227"/>
    </row>
    <row r="43" spans="1:11" ht="19.5" customHeight="1" x14ac:dyDescent="0.25">
      <c r="E43" s="139" t="s">
        <v>172</v>
      </c>
      <c r="F43" s="140"/>
      <c r="G43" s="139" t="s">
        <v>45</v>
      </c>
      <c r="H43" s="2"/>
      <c r="I43" s="139" t="s">
        <v>172</v>
      </c>
      <c r="J43" s="140"/>
      <c r="K43" s="139" t="s">
        <v>45</v>
      </c>
    </row>
    <row r="44" spans="1:11" ht="19.5" customHeight="1" x14ac:dyDescent="0.3">
      <c r="A44" s="11" t="s">
        <v>89</v>
      </c>
      <c r="B44" s="11"/>
      <c r="C44" s="66" t="s">
        <v>32</v>
      </c>
      <c r="E44" s="117">
        <v>2022</v>
      </c>
      <c r="F44" s="117"/>
      <c r="G44" s="117">
        <v>2021</v>
      </c>
      <c r="I44" s="117">
        <v>2022</v>
      </c>
      <c r="J44" s="117"/>
      <c r="K44" s="117">
        <v>2021</v>
      </c>
    </row>
    <row r="45" spans="1:11" ht="19.5" customHeight="1" x14ac:dyDescent="0.3">
      <c r="A45" s="11"/>
      <c r="B45" s="11"/>
      <c r="E45" s="117" t="s">
        <v>99</v>
      </c>
      <c r="F45" s="117"/>
      <c r="G45" s="117"/>
      <c r="I45" s="117" t="s">
        <v>99</v>
      </c>
      <c r="J45" s="117"/>
      <c r="K45" s="117"/>
    </row>
    <row r="46" spans="1:11" ht="19.5" customHeight="1" x14ac:dyDescent="0.3">
      <c r="A46" s="11"/>
      <c r="B46" s="11"/>
      <c r="E46" s="228" t="s">
        <v>47</v>
      </c>
      <c r="F46" s="228"/>
      <c r="G46" s="228"/>
      <c r="H46" s="228"/>
      <c r="I46" s="228"/>
      <c r="J46" s="228"/>
      <c r="K46" s="228"/>
    </row>
    <row r="47" spans="1:11" customFormat="1" ht="19.5" customHeight="1" x14ac:dyDescent="0.3">
      <c r="A47" s="171" t="s">
        <v>14</v>
      </c>
      <c r="B47" s="171"/>
      <c r="C47" s="162"/>
      <c r="E47" s="172"/>
      <c r="F47" s="172"/>
      <c r="G47" s="172"/>
      <c r="I47" s="172"/>
      <c r="J47" s="172"/>
      <c r="K47" s="172"/>
    </row>
    <row r="48" spans="1:11" customFormat="1" ht="19.5" customHeight="1" x14ac:dyDescent="0.3">
      <c r="A48" t="s">
        <v>39</v>
      </c>
      <c r="B48" s="171"/>
      <c r="C48" s="162"/>
      <c r="E48" s="19">
        <v>161</v>
      </c>
      <c r="F48" s="201"/>
      <c r="G48" s="19">
        <v>145</v>
      </c>
      <c r="H48" s="201"/>
      <c r="I48" s="19">
        <v>161</v>
      </c>
      <c r="J48" s="201"/>
      <c r="K48" s="19">
        <v>145</v>
      </c>
    </row>
    <row r="49" spans="1:11" customFormat="1" ht="19.5" hidden="1" customHeight="1" x14ac:dyDescent="0.25">
      <c r="A49" t="s">
        <v>160</v>
      </c>
      <c r="C49" s="162"/>
      <c r="E49" s="19"/>
      <c r="F49" s="201"/>
      <c r="G49" s="19"/>
      <c r="H49" s="201"/>
      <c r="I49" s="19"/>
      <c r="J49" s="201"/>
      <c r="K49" s="19"/>
    </row>
    <row r="50" spans="1:11" customFormat="1" ht="19.5" customHeight="1" x14ac:dyDescent="0.25">
      <c r="A50" t="s">
        <v>210</v>
      </c>
      <c r="C50" s="162"/>
      <c r="E50" s="19">
        <v>21659</v>
      </c>
      <c r="F50" s="19"/>
      <c r="G50" s="19">
        <v>18591</v>
      </c>
      <c r="H50" s="19"/>
      <c r="I50" s="19">
        <v>21659</v>
      </c>
      <c r="J50" s="201"/>
      <c r="K50" s="19">
        <v>18591</v>
      </c>
    </row>
    <row r="51" spans="1:11" customFormat="1" ht="19.5" customHeight="1" x14ac:dyDescent="0.25">
      <c r="A51" t="s">
        <v>107</v>
      </c>
      <c r="C51" s="162">
        <v>2</v>
      </c>
      <c r="E51" s="19">
        <v>62046</v>
      </c>
      <c r="F51" s="19"/>
      <c r="G51" s="19">
        <v>67607</v>
      </c>
      <c r="H51" s="19"/>
      <c r="I51" s="19">
        <v>61501</v>
      </c>
      <c r="J51" s="201"/>
      <c r="K51" s="19">
        <v>67094</v>
      </c>
    </row>
    <row r="52" spans="1:11" customFormat="1" ht="19.5" customHeight="1" x14ac:dyDescent="0.25">
      <c r="A52" t="s">
        <v>108</v>
      </c>
      <c r="C52" s="162"/>
      <c r="E52" s="19">
        <v>431</v>
      </c>
      <c r="F52" s="201"/>
      <c r="G52" s="19">
        <v>1716</v>
      </c>
      <c r="H52" s="201"/>
      <c r="I52" s="19">
        <v>431</v>
      </c>
      <c r="J52" s="201"/>
      <c r="K52" s="19">
        <v>1716</v>
      </c>
    </row>
    <row r="53" spans="1:11" customFormat="1" ht="19.5" customHeight="1" x14ac:dyDescent="0.25">
      <c r="A53" t="s">
        <v>60</v>
      </c>
      <c r="C53" s="162"/>
    </row>
    <row r="54" spans="1:11" customFormat="1" ht="19.5" customHeight="1" x14ac:dyDescent="0.25">
      <c r="A54" t="s">
        <v>61</v>
      </c>
      <c r="C54" s="162">
        <v>6</v>
      </c>
      <c r="E54" s="19">
        <v>24643</v>
      </c>
      <c r="F54" s="19"/>
      <c r="G54" s="19">
        <v>24643</v>
      </c>
      <c r="H54" s="19"/>
      <c r="I54" s="19">
        <v>24643</v>
      </c>
      <c r="J54" s="201"/>
      <c r="K54" s="19">
        <v>24643</v>
      </c>
    </row>
    <row r="55" spans="1:11" customFormat="1" ht="19.5" customHeight="1" x14ac:dyDescent="0.25">
      <c r="A55" t="s">
        <v>60</v>
      </c>
    </row>
    <row r="56" spans="1:11" customFormat="1" ht="19.5" customHeight="1" x14ac:dyDescent="0.25">
      <c r="A56" t="s">
        <v>109</v>
      </c>
      <c r="C56" s="162">
        <v>2</v>
      </c>
      <c r="E56" s="19">
        <v>16374</v>
      </c>
      <c r="F56" s="19"/>
      <c r="G56" s="19">
        <v>16374</v>
      </c>
      <c r="H56" s="19"/>
      <c r="I56" s="19">
        <v>16374</v>
      </c>
      <c r="J56" s="201"/>
      <c r="K56" s="19">
        <v>16374</v>
      </c>
    </row>
    <row r="57" spans="1:11" customFormat="1" ht="19.5" customHeight="1" x14ac:dyDescent="0.25">
      <c r="A57" t="s">
        <v>60</v>
      </c>
      <c r="C57" s="162">
        <v>11</v>
      </c>
      <c r="E57" s="19">
        <v>3565</v>
      </c>
      <c r="F57" s="201"/>
      <c r="G57" s="19">
        <v>3565</v>
      </c>
      <c r="H57" s="201"/>
      <c r="I57" s="19">
        <v>3565</v>
      </c>
      <c r="J57" s="201"/>
      <c r="K57" s="19">
        <v>3565</v>
      </c>
    </row>
    <row r="58" spans="1:11" customFormat="1" ht="19.5" customHeight="1" x14ac:dyDescent="0.25">
      <c r="A58" t="s">
        <v>90</v>
      </c>
      <c r="C58" s="162"/>
    </row>
    <row r="59" spans="1:11" customFormat="1" ht="19.5" customHeight="1" x14ac:dyDescent="0.25">
      <c r="A59" t="s">
        <v>91</v>
      </c>
      <c r="C59" s="162">
        <v>9</v>
      </c>
      <c r="E59" s="19">
        <v>36000</v>
      </c>
      <c r="F59" s="201"/>
      <c r="G59" s="19">
        <v>36000</v>
      </c>
      <c r="H59" s="201"/>
      <c r="I59" s="19">
        <v>36000</v>
      </c>
      <c r="J59" s="201"/>
      <c r="K59" s="19">
        <v>36000</v>
      </c>
    </row>
    <row r="60" spans="1:11" customFormat="1" ht="19.5" customHeight="1" x14ac:dyDescent="0.25">
      <c r="A60" t="s">
        <v>211</v>
      </c>
      <c r="C60" s="162"/>
      <c r="E60" s="20">
        <v>4314</v>
      </c>
      <c r="F60" s="202"/>
      <c r="G60" s="20">
        <v>5458</v>
      </c>
      <c r="H60" s="201"/>
      <c r="I60" s="20">
        <v>4314</v>
      </c>
      <c r="J60" s="202"/>
      <c r="K60" s="20">
        <v>5458</v>
      </c>
    </row>
    <row r="61" spans="1:11" customFormat="1" ht="19.5" customHeight="1" x14ac:dyDescent="0.25">
      <c r="A61" t="s">
        <v>188</v>
      </c>
      <c r="E61" s="203">
        <v>16966</v>
      </c>
      <c r="F61" s="201"/>
      <c r="G61" s="203">
        <v>4040</v>
      </c>
      <c r="H61" s="201"/>
      <c r="I61" s="203">
        <v>16966</v>
      </c>
      <c r="J61" s="201"/>
      <c r="K61" s="203">
        <v>4040</v>
      </c>
    </row>
    <row r="62" spans="1:11" customFormat="1" ht="19.5" customHeight="1" x14ac:dyDescent="0.25">
      <c r="A62" s="146" t="s">
        <v>15</v>
      </c>
      <c r="B62" s="146"/>
      <c r="C62" s="162"/>
      <c r="E62" s="179">
        <f>SUM(E48:E61)</f>
        <v>186159</v>
      </c>
      <c r="F62" s="148"/>
      <c r="G62" s="179">
        <f>SUM(G48:G61)</f>
        <v>178139</v>
      </c>
      <c r="I62" s="179">
        <f>SUM(I48:I61)</f>
        <v>185614</v>
      </c>
      <c r="J62" s="148"/>
      <c r="K62" s="179">
        <f>SUM(K48:K61)</f>
        <v>177626</v>
      </c>
    </row>
    <row r="63" spans="1:11" customFormat="1" ht="15" customHeight="1" x14ac:dyDescent="0.25">
      <c r="C63" s="162"/>
      <c r="E63" s="172"/>
      <c r="F63" s="172"/>
      <c r="G63" s="172"/>
      <c r="I63" s="172"/>
      <c r="J63" s="172"/>
      <c r="K63" s="172"/>
    </row>
    <row r="64" spans="1:11" customFormat="1" ht="19.5" customHeight="1" x14ac:dyDescent="0.3">
      <c r="A64" s="171" t="s">
        <v>16</v>
      </c>
      <c r="B64" s="171"/>
      <c r="C64" s="162"/>
      <c r="E64" s="172"/>
      <c r="F64" s="172"/>
      <c r="G64" s="172"/>
      <c r="I64" s="172"/>
      <c r="J64" s="172"/>
      <c r="K64" s="172"/>
    </row>
    <row r="65" spans="1:11" customFormat="1" ht="19.5" customHeight="1" x14ac:dyDescent="0.25">
      <c r="A65" t="s">
        <v>110</v>
      </c>
      <c r="C65" s="162"/>
      <c r="E65" s="19">
        <v>6032</v>
      </c>
      <c r="F65" s="19"/>
      <c r="G65" s="19">
        <v>8697</v>
      </c>
      <c r="H65" s="19"/>
      <c r="I65" s="19">
        <v>6032</v>
      </c>
      <c r="J65" s="19"/>
      <c r="K65" s="19">
        <v>8697</v>
      </c>
    </row>
    <row r="66" spans="1:11" customFormat="1" ht="19.5" customHeight="1" x14ac:dyDescent="0.25">
      <c r="A66" t="s">
        <v>51</v>
      </c>
      <c r="C66" s="162">
        <v>6</v>
      </c>
      <c r="E66" s="19">
        <v>224847</v>
      </c>
      <c r="F66" s="19"/>
      <c r="G66" s="19">
        <v>230923</v>
      </c>
      <c r="H66" s="19"/>
      <c r="I66" s="19">
        <v>224847</v>
      </c>
      <c r="J66" s="19"/>
      <c r="K66" s="19">
        <v>230923</v>
      </c>
    </row>
    <row r="67" spans="1:11" customFormat="1" ht="19.5" customHeight="1" x14ac:dyDescent="0.25">
      <c r="A67" t="s">
        <v>112</v>
      </c>
      <c r="C67" s="162">
        <v>2</v>
      </c>
      <c r="E67" s="19">
        <v>298057</v>
      </c>
      <c r="F67" s="19"/>
      <c r="G67" s="19">
        <v>302151</v>
      </c>
      <c r="H67" s="19"/>
      <c r="I67" s="19">
        <v>298057</v>
      </c>
      <c r="J67" s="19"/>
      <c r="K67" s="19">
        <v>302151</v>
      </c>
    </row>
    <row r="68" spans="1:11" customFormat="1" ht="19.5" customHeight="1" x14ac:dyDescent="0.25">
      <c r="A68" t="s">
        <v>67</v>
      </c>
      <c r="C68" s="162">
        <v>11</v>
      </c>
      <c r="E68" s="19">
        <v>50709</v>
      </c>
      <c r="F68" s="19"/>
      <c r="G68" s="19">
        <v>51600</v>
      </c>
      <c r="H68" s="19"/>
      <c r="I68" s="19">
        <v>50709</v>
      </c>
      <c r="J68" s="19"/>
      <c r="K68" s="19">
        <v>51600</v>
      </c>
    </row>
    <row r="69" spans="1:11" customFormat="1" ht="19.5" customHeight="1" x14ac:dyDescent="0.25">
      <c r="A69" t="s">
        <v>83</v>
      </c>
      <c r="C69" s="162">
        <v>9</v>
      </c>
      <c r="E69" s="20">
        <v>188056</v>
      </c>
      <c r="F69" s="20"/>
      <c r="G69" s="20">
        <v>200048</v>
      </c>
      <c r="H69" s="19"/>
      <c r="I69" s="20">
        <v>188056</v>
      </c>
      <c r="J69" s="202"/>
      <c r="K69" s="20">
        <v>200048</v>
      </c>
    </row>
    <row r="70" spans="1:11" customFormat="1" ht="19.5" customHeight="1" x14ac:dyDescent="0.25">
      <c r="A70" t="s">
        <v>173</v>
      </c>
      <c r="C70" s="162"/>
      <c r="E70" s="20">
        <v>3977</v>
      </c>
      <c r="F70" s="202"/>
      <c r="G70" s="20">
        <v>4476</v>
      </c>
      <c r="H70" s="201"/>
      <c r="I70" s="20">
        <v>3977</v>
      </c>
      <c r="J70" s="202"/>
      <c r="K70" s="20">
        <v>4476</v>
      </c>
    </row>
    <row r="71" spans="1:11" customFormat="1" ht="19.5" customHeight="1" x14ac:dyDescent="0.25">
      <c r="A71" t="s">
        <v>113</v>
      </c>
      <c r="C71" s="162"/>
      <c r="E71" s="20">
        <v>28715</v>
      </c>
      <c r="F71" s="20"/>
      <c r="G71" s="20">
        <v>27922</v>
      </c>
      <c r="H71" s="202"/>
      <c r="I71" s="20">
        <v>28715</v>
      </c>
      <c r="J71" s="20"/>
      <c r="K71" s="20">
        <v>27922</v>
      </c>
    </row>
    <row r="72" spans="1:11" customFormat="1" ht="19.5" customHeight="1" x14ac:dyDescent="0.25">
      <c r="A72" t="s">
        <v>58</v>
      </c>
      <c r="C72" s="162">
        <v>2</v>
      </c>
      <c r="E72" s="203">
        <v>47003</v>
      </c>
      <c r="F72" s="202"/>
      <c r="G72" s="203">
        <v>45416</v>
      </c>
      <c r="H72" s="202"/>
      <c r="I72" s="203">
        <v>47003</v>
      </c>
      <c r="J72" s="202"/>
      <c r="K72" s="203">
        <v>45416</v>
      </c>
    </row>
    <row r="73" spans="1:11" customFormat="1" ht="19.5" customHeight="1" x14ac:dyDescent="0.25">
      <c r="A73" s="146" t="s">
        <v>17</v>
      </c>
      <c r="B73" s="146"/>
      <c r="C73" s="162"/>
      <c r="E73" s="179">
        <f>SUM(E65:E72)</f>
        <v>847396</v>
      </c>
      <c r="F73" s="148"/>
      <c r="G73" s="179">
        <f>SUM(G65:G72)</f>
        <v>871233</v>
      </c>
      <c r="I73" s="179">
        <f>SUM(I65:I72)</f>
        <v>847396</v>
      </c>
      <c r="J73" s="148"/>
      <c r="K73" s="179">
        <f>SUM(K65:K72)</f>
        <v>871233</v>
      </c>
    </row>
    <row r="74" spans="1:11" customFormat="1" ht="11.25" customHeight="1" x14ac:dyDescent="0.25">
      <c r="B74" s="146"/>
      <c r="C74" s="162"/>
      <c r="E74" s="204"/>
      <c r="F74" s="172"/>
      <c r="G74" s="204"/>
      <c r="I74" s="204"/>
      <c r="J74" s="172"/>
      <c r="K74" s="204"/>
    </row>
    <row r="75" spans="1:11" customFormat="1" ht="19.5" customHeight="1" x14ac:dyDescent="0.25">
      <c r="A75" s="146" t="s">
        <v>18</v>
      </c>
      <c r="B75" s="146"/>
      <c r="C75" s="162"/>
      <c r="E75" s="179">
        <f>SUM(E62+E73)</f>
        <v>1033555</v>
      </c>
      <c r="F75" s="148"/>
      <c r="G75" s="179">
        <f>SUM(G62+G73)</f>
        <v>1049372</v>
      </c>
      <c r="I75" s="179">
        <f>SUM(I62+I73)</f>
        <v>1033010</v>
      </c>
      <c r="J75" s="148"/>
      <c r="K75" s="179">
        <f>SUM(K62+K73)</f>
        <v>1048859</v>
      </c>
    </row>
    <row r="76" spans="1:11" s="18" customFormat="1" ht="19.5" customHeight="1" x14ac:dyDescent="0.25">
      <c r="C76" s="66"/>
      <c r="E76" s="7"/>
      <c r="F76" s="60"/>
      <c r="G76" s="7"/>
      <c r="I76" s="12"/>
      <c r="J76" s="12"/>
      <c r="K76" s="12"/>
    </row>
    <row r="77" spans="1:11" s="6" customFormat="1" ht="19.5" customHeight="1" x14ac:dyDescent="0.3">
      <c r="A77" s="15" t="s">
        <v>174</v>
      </c>
      <c r="B77" s="15"/>
      <c r="C77" s="66"/>
      <c r="D77" s="1"/>
    </row>
    <row r="78" spans="1:11" s="6" customFormat="1" ht="19.5" customHeight="1" x14ac:dyDescent="0.3">
      <c r="A78" s="11" t="s">
        <v>53</v>
      </c>
      <c r="B78" s="11"/>
      <c r="C78" s="66"/>
      <c r="D78" s="1"/>
    </row>
    <row r="79" spans="1:11" s="6" customFormat="1" ht="19.5" customHeight="1" x14ac:dyDescent="0.3">
      <c r="A79" s="11"/>
      <c r="B79" s="11"/>
      <c r="C79" s="66"/>
      <c r="D79" s="1"/>
    </row>
    <row r="80" spans="1:11" s="6" customFormat="1" ht="19.5" customHeight="1" x14ac:dyDescent="0.3">
      <c r="A80" s="11"/>
      <c r="B80" s="11"/>
      <c r="C80" s="66"/>
      <c r="D80" s="1"/>
      <c r="E80" s="227" t="s">
        <v>101</v>
      </c>
      <c r="F80" s="227"/>
      <c r="G80" s="227"/>
      <c r="H80" s="143"/>
      <c r="I80" s="227" t="s">
        <v>102</v>
      </c>
      <c r="J80" s="227"/>
      <c r="K80" s="227"/>
    </row>
    <row r="81" spans="1:11" s="6" customFormat="1" ht="19.5" customHeight="1" x14ac:dyDescent="0.3">
      <c r="A81" s="11"/>
      <c r="B81" s="11"/>
      <c r="C81" s="66"/>
      <c r="D81" s="1"/>
      <c r="E81" s="227" t="s">
        <v>103</v>
      </c>
      <c r="F81" s="227"/>
      <c r="G81" s="227"/>
      <c r="H81" s="143"/>
      <c r="I81" s="227" t="s">
        <v>103</v>
      </c>
      <c r="J81" s="227"/>
      <c r="K81" s="227"/>
    </row>
    <row r="82" spans="1:11" s="6" customFormat="1" ht="19.5" customHeight="1" x14ac:dyDescent="0.25">
      <c r="A82" s="1"/>
      <c r="B82" s="1"/>
      <c r="C82" s="66"/>
      <c r="D82" s="1"/>
      <c r="E82" s="139" t="s">
        <v>172</v>
      </c>
      <c r="F82" s="140"/>
      <c r="G82" s="139" t="s">
        <v>45</v>
      </c>
      <c r="H82" s="2"/>
      <c r="I82" s="139" t="s">
        <v>172</v>
      </c>
      <c r="J82" s="140"/>
      <c r="K82" s="139" t="s">
        <v>45</v>
      </c>
    </row>
    <row r="83" spans="1:11" s="6" customFormat="1" ht="19.5" customHeight="1" x14ac:dyDescent="0.35">
      <c r="A83" s="11" t="s">
        <v>114</v>
      </c>
      <c r="B83" s="11"/>
      <c r="C83" s="224" t="s">
        <v>32</v>
      </c>
      <c r="D83" s="1"/>
      <c r="E83" s="117">
        <v>2022</v>
      </c>
      <c r="F83" s="117"/>
      <c r="G83" s="117">
        <v>2021</v>
      </c>
      <c r="I83" s="117">
        <v>2022</v>
      </c>
      <c r="J83" s="117"/>
      <c r="K83" s="117">
        <v>2021</v>
      </c>
    </row>
    <row r="84" spans="1:11" s="6" customFormat="1" ht="19.5" customHeight="1" x14ac:dyDescent="0.3">
      <c r="A84" s="11"/>
      <c r="B84" s="11"/>
      <c r="C84" s="66"/>
      <c r="D84" s="1"/>
      <c r="E84" s="117" t="s">
        <v>99</v>
      </c>
      <c r="F84" s="117"/>
      <c r="G84" s="117"/>
      <c r="I84" s="117" t="s">
        <v>99</v>
      </c>
      <c r="J84" s="117"/>
      <c r="K84" s="117"/>
    </row>
    <row r="85" spans="1:11" s="6" customFormat="1" ht="19.5" customHeight="1" x14ac:dyDescent="0.3">
      <c r="A85" s="11"/>
      <c r="B85" s="11"/>
      <c r="C85" s="66"/>
      <c r="D85" s="1"/>
      <c r="E85" s="228" t="s">
        <v>47</v>
      </c>
      <c r="F85" s="228"/>
      <c r="G85" s="228"/>
      <c r="H85" s="228"/>
      <c r="I85" s="228"/>
      <c r="J85" s="228"/>
      <c r="K85" s="228"/>
    </row>
    <row r="86" spans="1:11" customFormat="1" ht="19.5" customHeight="1" x14ac:dyDescent="0.3">
      <c r="A86" s="171" t="s">
        <v>92</v>
      </c>
      <c r="B86" s="171"/>
      <c r="C86" s="162"/>
      <c r="E86" s="163"/>
      <c r="F86" s="142"/>
      <c r="G86" s="163"/>
      <c r="I86" s="148"/>
      <c r="J86" s="148"/>
      <c r="K86" s="148"/>
    </row>
    <row r="87" spans="1:11" customFormat="1" ht="19.5" customHeight="1" x14ac:dyDescent="0.25">
      <c r="A87" t="s">
        <v>24</v>
      </c>
      <c r="C87" s="162"/>
      <c r="E87" s="163"/>
      <c r="F87" s="142"/>
      <c r="G87" s="163"/>
      <c r="I87" s="148"/>
      <c r="J87" s="148"/>
      <c r="K87" s="148"/>
    </row>
    <row r="88" spans="1:11" customFormat="1" ht="19.5" customHeight="1" x14ac:dyDescent="0.25">
      <c r="A88" t="s">
        <v>27</v>
      </c>
      <c r="C88" s="162"/>
      <c r="E88" s="163"/>
      <c r="F88" s="142"/>
      <c r="G88" s="163"/>
      <c r="I88" s="148"/>
      <c r="J88" s="148"/>
      <c r="K88" s="148"/>
    </row>
    <row r="89" spans="1:11" customFormat="1" ht="19.5" customHeight="1" x14ac:dyDescent="0.25">
      <c r="A89" s="205" t="s">
        <v>161</v>
      </c>
      <c r="C89" s="162"/>
      <c r="E89" s="163"/>
      <c r="F89" s="142"/>
      <c r="G89" s="163"/>
      <c r="I89" s="148"/>
      <c r="J89" s="148"/>
      <c r="K89" s="148"/>
    </row>
    <row r="90" spans="1:11" customFormat="1" ht="19.5" customHeight="1" thickBot="1" x14ac:dyDescent="0.3">
      <c r="A90" s="205" t="s">
        <v>162</v>
      </c>
      <c r="B90" s="205"/>
      <c r="E90" s="206">
        <v>2048255</v>
      </c>
      <c r="F90" s="207"/>
      <c r="G90" s="206">
        <v>2048255</v>
      </c>
      <c r="I90" s="206">
        <v>2048255</v>
      </c>
      <c r="J90" s="207"/>
      <c r="K90" s="206">
        <v>2048255</v>
      </c>
    </row>
    <row r="91" spans="1:11" customFormat="1" ht="19.5" customHeight="1" thickTop="1" x14ac:dyDescent="0.25">
      <c r="A91" t="s">
        <v>93</v>
      </c>
      <c r="B91" s="205"/>
      <c r="E91" s="208"/>
      <c r="F91" s="207"/>
      <c r="G91" s="208"/>
      <c r="I91" s="208"/>
      <c r="J91" s="207"/>
      <c r="K91" s="208"/>
    </row>
    <row r="92" spans="1:11" customFormat="1" ht="19.5" customHeight="1" x14ac:dyDescent="0.25">
      <c r="A92" s="205" t="s">
        <v>161</v>
      </c>
      <c r="B92" s="205"/>
      <c r="E92" s="208"/>
      <c r="F92" s="207"/>
      <c r="G92" s="208"/>
      <c r="I92" s="208"/>
      <c r="J92" s="207"/>
      <c r="K92" s="208"/>
    </row>
    <row r="93" spans="1:11" customFormat="1" ht="19.5" customHeight="1" x14ac:dyDescent="0.25">
      <c r="A93" s="205" t="s">
        <v>162</v>
      </c>
      <c r="B93" s="205"/>
      <c r="C93" s="162"/>
      <c r="E93" s="172">
        <v>2048255</v>
      </c>
      <c r="F93" s="172"/>
      <c r="G93" s="172">
        <v>2048255</v>
      </c>
      <c r="I93" s="172">
        <v>2048255</v>
      </c>
      <c r="J93" s="172"/>
      <c r="K93" s="172">
        <v>2048255</v>
      </c>
    </row>
    <row r="94" spans="1:11" s="209" customFormat="1" ht="19.5" hidden="1" customHeight="1" x14ac:dyDescent="0.25">
      <c r="A94" s="209" t="s">
        <v>212</v>
      </c>
      <c r="B94" s="210"/>
      <c r="C94" s="211">
        <v>18</v>
      </c>
      <c r="E94" s="212"/>
      <c r="F94" s="213"/>
      <c r="G94" s="212"/>
      <c r="I94" s="212"/>
      <c r="J94" s="213"/>
      <c r="K94" s="212"/>
    </row>
    <row r="95" spans="1:11" customFormat="1" ht="19.5" hidden="1" customHeight="1" x14ac:dyDescent="0.55000000000000004">
      <c r="A95" t="s">
        <v>115</v>
      </c>
      <c r="B95" s="205"/>
      <c r="C95" s="214"/>
      <c r="E95" s="19"/>
      <c r="F95" s="172"/>
      <c r="G95" s="19"/>
      <c r="I95" s="19"/>
      <c r="J95" s="172"/>
      <c r="K95" s="19"/>
    </row>
    <row r="96" spans="1:11" customFormat="1" ht="19.5" customHeight="1" x14ac:dyDescent="0.25">
      <c r="A96" t="s">
        <v>69</v>
      </c>
      <c r="C96" s="162"/>
      <c r="E96" s="20">
        <v>283564</v>
      </c>
      <c r="F96" s="20"/>
      <c r="G96" s="20">
        <v>283564</v>
      </c>
      <c r="H96" s="202"/>
      <c r="I96" s="20">
        <v>283564</v>
      </c>
      <c r="J96" s="20"/>
      <c r="K96" s="20">
        <v>283564</v>
      </c>
    </row>
    <row r="97" spans="1:16" customFormat="1" ht="19.5" customHeight="1" x14ac:dyDescent="0.25">
      <c r="A97" t="s">
        <v>213</v>
      </c>
      <c r="C97" s="162">
        <v>7</v>
      </c>
      <c r="E97" s="20">
        <v>8312</v>
      </c>
      <c r="F97" s="20"/>
      <c r="G97" s="20">
        <v>5292</v>
      </c>
      <c r="H97" s="202"/>
      <c r="I97" s="20">
        <v>8312</v>
      </c>
      <c r="J97" s="20"/>
      <c r="K97" s="20">
        <v>5292</v>
      </c>
    </row>
    <row r="98" spans="1:16" customFormat="1" ht="19.5" customHeight="1" x14ac:dyDescent="0.25">
      <c r="A98" t="s">
        <v>1</v>
      </c>
      <c r="C98" s="162"/>
      <c r="E98" s="20"/>
      <c r="F98" s="20"/>
      <c r="G98" s="20"/>
      <c r="H98" s="202"/>
      <c r="I98" s="20"/>
      <c r="J98" s="20"/>
      <c r="K98" s="20"/>
    </row>
    <row r="99" spans="1:16" customFormat="1" ht="19.5" customHeight="1" x14ac:dyDescent="0.25">
      <c r="A99" t="s">
        <v>62</v>
      </c>
      <c r="C99" s="162"/>
      <c r="E99" s="20"/>
      <c r="F99" s="20"/>
      <c r="G99" s="20"/>
      <c r="H99" s="202"/>
      <c r="I99" s="20"/>
      <c r="J99" s="20"/>
      <c r="K99" s="20"/>
    </row>
    <row r="100" spans="1:16" customFormat="1" ht="19.5" customHeight="1" x14ac:dyDescent="0.25">
      <c r="A100" t="s">
        <v>63</v>
      </c>
      <c r="C100" s="162"/>
      <c r="E100" s="20">
        <v>204816</v>
      </c>
      <c r="F100" s="20"/>
      <c r="G100" s="20">
        <v>204816</v>
      </c>
      <c r="H100" s="202"/>
      <c r="I100" s="20">
        <v>204816</v>
      </c>
      <c r="J100" s="20"/>
      <c r="K100" s="20">
        <v>204816</v>
      </c>
    </row>
    <row r="101" spans="1:16" customFormat="1" ht="19.5" customHeight="1" x14ac:dyDescent="0.25">
      <c r="A101" t="s">
        <v>116</v>
      </c>
      <c r="C101" s="162">
        <v>7</v>
      </c>
      <c r="E101" s="20">
        <v>111603</v>
      </c>
      <c r="F101" s="20"/>
      <c r="G101" s="20">
        <v>127157</v>
      </c>
      <c r="H101" s="202"/>
      <c r="I101" s="20">
        <v>111603</v>
      </c>
      <c r="J101" s="20"/>
      <c r="K101" s="20">
        <v>127157</v>
      </c>
    </row>
    <row r="102" spans="1:16" customFormat="1" ht="19.5" customHeight="1" x14ac:dyDescent="0.25">
      <c r="A102" t="s">
        <v>36</v>
      </c>
      <c r="C102" s="162"/>
      <c r="E102" s="20">
        <v>806059</v>
      </c>
      <c r="F102" s="20"/>
      <c r="G102" s="20">
        <v>743205</v>
      </c>
      <c r="H102" s="202"/>
      <c r="I102" s="20">
        <v>732167</v>
      </c>
      <c r="J102" s="20"/>
      <c r="K102" s="20">
        <v>559615</v>
      </c>
    </row>
    <row r="103" spans="1:16" customFormat="1" ht="19.5" customHeight="1" x14ac:dyDescent="0.25">
      <c r="A103" t="s">
        <v>115</v>
      </c>
      <c r="C103" s="162">
        <v>7</v>
      </c>
      <c r="E103" s="20">
        <v>-111603</v>
      </c>
      <c r="F103" s="20"/>
      <c r="G103" s="20">
        <v>-127157</v>
      </c>
      <c r="H103" s="202"/>
      <c r="I103" s="20">
        <v>-111603</v>
      </c>
      <c r="J103" s="20"/>
      <c r="K103" s="20">
        <v>-127157</v>
      </c>
    </row>
    <row r="104" spans="1:16" customFormat="1" ht="19.5" customHeight="1" x14ac:dyDescent="0.25">
      <c r="A104" s="146" t="s">
        <v>182</v>
      </c>
      <c r="B104" s="146"/>
      <c r="C104" s="162"/>
      <c r="E104" s="215">
        <f>SUM(E93:E103)</f>
        <v>3351006</v>
      </c>
      <c r="F104" s="148"/>
      <c r="G104" s="215">
        <f>SUM(G93:G103)</f>
        <v>3285132</v>
      </c>
      <c r="H104" s="148"/>
      <c r="I104" s="215">
        <f>SUM(I93:I103)</f>
        <v>3277114</v>
      </c>
      <c r="J104" s="148"/>
      <c r="K104" s="215">
        <f>SUM(K93:K103)</f>
        <v>3101542</v>
      </c>
    </row>
    <row r="105" spans="1:16" customFormat="1" ht="19.5" customHeight="1" x14ac:dyDescent="0.25">
      <c r="A105" t="s">
        <v>183</v>
      </c>
      <c r="B105" s="146"/>
      <c r="C105" s="162"/>
      <c r="E105" s="192">
        <v>0</v>
      </c>
      <c r="F105" s="172"/>
      <c r="G105" s="181">
        <v>0</v>
      </c>
      <c r="I105" s="183">
        <v>0</v>
      </c>
      <c r="J105" s="172"/>
      <c r="K105" s="183">
        <v>0</v>
      </c>
    </row>
    <row r="106" spans="1:16" customFormat="1" ht="19.5" customHeight="1" x14ac:dyDescent="0.25">
      <c r="A106" s="146" t="s">
        <v>94</v>
      </c>
      <c r="B106" s="146"/>
      <c r="C106" s="162"/>
      <c r="E106" s="147">
        <f>SUM(E104:E105)</f>
        <v>3351006</v>
      </c>
      <c r="F106" s="148"/>
      <c r="G106" s="147">
        <f>SUM(G104:G105)</f>
        <v>3285132</v>
      </c>
      <c r="I106" s="147">
        <f>SUM(I104:I105)</f>
        <v>3277114</v>
      </c>
      <c r="J106" s="148"/>
      <c r="K106" s="147">
        <f>SUM(K104:K105)</f>
        <v>3101542</v>
      </c>
    </row>
    <row r="107" spans="1:16" customFormat="1" ht="12.75" customHeight="1" x14ac:dyDescent="0.25">
      <c r="A107" s="146"/>
      <c r="B107" s="146"/>
      <c r="C107" s="162"/>
      <c r="E107" s="148"/>
      <c r="F107" s="148"/>
      <c r="G107" s="148"/>
      <c r="I107" s="148"/>
      <c r="J107" s="148"/>
      <c r="K107" s="148"/>
    </row>
    <row r="108" spans="1:16" customFormat="1" ht="22.2" thickBot="1" x14ac:dyDescent="0.6">
      <c r="A108" s="146" t="s">
        <v>95</v>
      </c>
      <c r="B108" s="146"/>
      <c r="C108" s="162"/>
      <c r="E108" s="185">
        <f>SUM(E75+E106)</f>
        <v>4384561</v>
      </c>
      <c r="F108" s="148"/>
      <c r="G108" s="185">
        <f>SUM(G75+G106)</f>
        <v>4334504</v>
      </c>
      <c r="I108" s="185">
        <f>SUM(I75+I106)</f>
        <v>4310124</v>
      </c>
      <c r="J108" s="148"/>
      <c r="K108" s="185">
        <f>SUM(K75+K106)</f>
        <v>4150401</v>
      </c>
      <c r="L108" s="216"/>
      <c r="M108" s="216"/>
      <c r="N108" s="216"/>
      <c r="O108" s="1"/>
      <c r="P108" s="216"/>
    </row>
    <row r="109" spans="1:16" customFormat="1" ht="22.2" thickTop="1" x14ac:dyDescent="0.55000000000000004">
      <c r="A109" s="146"/>
      <c r="B109" s="146"/>
      <c r="C109" s="162"/>
      <c r="E109" s="148"/>
      <c r="F109" s="148"/>
      <c r="G109" s="148"/>
      <c r="I109" s="148"/>
      <c r="J109" s="148"/>
      <c r="K109" s="148"/>
      <c r="L109" s="216"/>
      <c r="M109" s="216"/>
      <c r="N109" s="216"/>
      <c r="O109" s="216"/>
      <c r="P109" s="216"/>
    </row>
    <row r="110" spans="1:16" s="128" customFormat="1" x14ac:dyDescent="0.25">
      <c r="C110" s="66"/>
      <c r="E110" s="18"/>
      <c r="F110" s="18"/>
      <c r="G110" s="18"/>
      <c r="H110" s="18"/>
      <c r="I110" s="18"/>
      <c r="J110" s="18"/>
      <c r="K110" s="18"/>
    </row>
    <row r="111" spans="1:16" s="128" customFormat="1" x14ac:dyDescent="0.25">
      <c r="C111" s="66"/>
      <c r="E111" s="225"/>
      <c r="F111" s="225"/>
      <c r="G111" s="225"/>
      <c r="H111" s="225"/>
      <c r="I111" s="225"/>
      <c r="J111" s="225"/>
      <c r="K111" s="225"/>
    </row>
    <row r="112" spans="1:16" s="128" customFormat="1" x14ac:dyDescent="0.25">
      <c r="C112" s="66"/>
      <c r="E112" s="18"/>
      <c r="F112" s="18"/>
      <c r="G112" s="18"/>
      <c r="H112" s="18"/>
      <c r="I112" s="18"/>
      <c r="J112" s="18"/>
      <c r="K112" s="18"/>
    </row>
    <row r="113" spans="3:11" s="128" customFormat="1" x14ac:dyDescent="0.25">
      <c r="C113" s="66"/>
      <c r="E113" s="18"/>
      <c r="F113" s="18"/>
      <c r="G113" s="18"/>
      <c r="H113" s="18"/>
      <c r="I113" s="18"/>
      <c r="J113" s="18"/>
      <c r="K113" s="18"/>
    </row>
  </sheetData>
  <mergeCells count="15">
    <mergeCell ref="I5:K5"/>
    <mergeCell ref="E9:K9"/>
    <mergeCell ref="I4:K4"/>
    <mergeCell ref="E85:K85"/>
    <mergeCell ref="I41:K41"/>
    <mergeCell ref="I42:K42"/>
    <mergeCell ref="E46:K46"/>
    <mergeCell ref="I80:K80"/>
    <mergeCell ref="I81:K81"/>
    <mergeCell ref="E5:G5"/>
    <mergeCell ref="E4:G4"/>
    <mergeCell ref="E41:G41"/>
    <mergeCell ref="E42:G42"/>
    <mergeCell ref="E80:G80"/>
    <mergeCell ref="E81:G81"/>
  </mergeCells>
  <pageMargins left="0.8" right="0.8" top="0.48" bottom="0.5" header="0.5" footer="0.5"/>
  <pageSetup paperSize="9" scale="83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C909-D27A-4509-A2E0-F6431C382B6B}">
  <dimension ref="A1:M64"/>
  <sheetViews>
    <sheetView view="pageBreakPreview" topLeftCell="A46" zoomScale="80" zoomScaleNormal="100" zoomScaleSheetLayoutView="80" workbookViewId="0">
      <selection activeCell="P10" sqref="P10"/>
    </sheetView>
  </sheetViews>
  <sheetFormatPr defaultColWidth="9.21875" defaultRowHeight="20.25" customHeight="1" x14ac:dyDescent="0.25"/>
  <cols>
    <col min="1" max="1" width="5.21875" style="1" customWidth="1"/>
    <col min="2" max="2" width="42.77734375" style="1" customWidth="1"/>
    <col min="3" max="3" width="7.21875" style="66" customWidth="1"/>
    <col min="4" max="4" width="1.77734375" style="1" customWidth="1"/>
    <col min="5" max="5" width="13.21875" style="1" customWidth="1"/>
    <col min="6" max="6" width="1.77734375" style="1" customWidth="1"/>
    <col min="7" max="7" width="13.5546875" style="1" customWidth="1"/>
    <col min="8" max="8" width="1.77734375" style="1" customWidth="1"/>
    <col min="9" max="9" width="12.21875" style="1" customWidth="1"/>
    <col min="10" max="10" width="1.77734375" style="1" customWidth="1"/>
    <col min="11" max="11" width="12.5546875" style="1" customWidth="1"/>
    <col min="12" max="12" width="9.21875" style="1"/>
    <col min="13" max="16" width="12.77734375" style="1" bestFit="1" customWidth="1"/>
    <col min="17" max="16384" width="9.21875" style="1"/>
  </cols>
  <sheetData>
    <row r="1" spans="1:13" s="6" customFormat="1" ht="19.5" customHeight="1" x14ac:dyDescent="0.3">
      <c r="A1" s="15" t="s">
        <v>174</v>
      </c>
      <c r="B1" s="15"/>
      <c r="C1" s="66"/>
      <c r="E1" s="12"/>
      <c r="F1" s="12"/>
      <c r="G1" s="12"/>
      <c r="H1" s="18"/>
      <c r="I1" s="12"/>
      <c r="J1" s="12"/>
      <c r="K1" s="12"/>
      <c r="L1" s="18"/>
      <c r="M1" s="18"/>
    </row>
    <row r="2" spans="1:13" s="6" customFormat="1" ht="19.5" customHeight="1" x14ac:dyDescent="0.3">
      <c r="A2" s="11" t="s">
        <v>54</v>
      </c>
      <c r="B2" s="11"/>
      <c r="C2" s="14"/>
      <c r="E2" s="12"/>
      <c r="F2" s="12"/>
      <c r="G2" s="12"/>
      <c r="H2" s="18"/>
      <c r="I2" s="12"/>
      <c r="J2" s="12"/>
      <c r="K2" s="12"/>
      <c r="L2" s="18"/>
      <c r="M2" s="18"/>
    </row>
    <row r="3" spans="1:13" s="6" customFormat="1" ht="19.5" customHeight="1" x14ac:dyDescent="0.25">
      <c r="A3" s="2"/>
      <c r="B3" s="2"/>
      <c r="C3" s="66"/>
      <c r="E3" s="12"/>
      <c r="F3" s="12"/>
      <c r="G3" s="12"/>
      <c r="H3" s="18"/>
      <c r="I3" s="12"/>
      <c r="J3" s="12"/>
      <c r="K3" s="12"/>
      <c r="L3" s="18"/>
      <c r="M3" s="18"/>
    </row>
    <row r="4" spans="1:13" s="6" customFormat="1" ht="19.5" customHeight="1" x14ac:dyDescent="0.3">
      <c r="A4" s="11"/>
      <c r="B4" s="11"/>
      <c r="C4" s="66"/>
      <c r="D4" s="1"/>
      <c r="E4" s="227" t="s">
        <v>101</v>
      </c>
      <c r="F4" s="227"/>
      <c r="G4" s="227"/>
      <c r="H4" s="143"/>
      <c r="I4" s="227" t="s">
        <v>102</v>
      </c>
      <c r="J4" s="227"/>
      <c r="K4" s="227"/>
      <c r="L4" s="18"/>
      <c r="M4" s="18"/>
    </row>
    <row r="5" spans="1:13" ht="20.25" customHeight="1" x14ac:dyDescent="0.3">
      <c r="A5" s="11"/>
      <c r="B5" s="11"/>
      <c r="E5" s="227" t="s">
        <v>103</v>
      </c>
      <c r="F5" s="227"/>
      <c r="G5" s="227"/>
      <c r="H5" s="143"/>
      <c r="I5" s="227" t="s">
        <v>103</v>
      </c>
      <c r="J5" s="227"/>
      <c r="K5" s="227"/>
      <c r="L5" s="128"/>
      <c r="M5" s="128"/>
    </row>
    <row r="6" spans="1:13" ht="20.25" customHeight="1" x14ac:dyDescent="0.3">
      <c r="A6" s="11"/>
      <c r="B6" s="11"/>
      <c r="E6" s="233" t="s">
        <v>66</v>
      </c>
      <c r="F6" s="233"/>
      <c r="G6" s="233"/>
      <c r="H6" s="6"/>
      <c r="I6" s="233" t="s">
        <v>66</v>
      </c>
      <c r="J6" s="233"/>
      <c r="K6" s="233"/>
    </row>
    <row r="7" spans="1:13" ht="20.25" customHeight="1" x14ac:dyDescent="0.3">
      <c r="A7" s="11"/>
      <c r="B7" s="11"/>
      <c r="E7" s="234" t="s">
        <v>172</v>
      </c>
      <c r="F7" s="234"/>
      <c r="G7" s="234"/>
      <c r="H7" s="2"/>
      <c r="I7" s="234" t="s">
        <v>172</v>
      </c>
      <c r="J7" s="234"/>
      <c r="K7" s="234"/>
    </row>
    <row r="8" spans="1:13" ht="20.25" customHeight="1" x14ac:dyDescent="0.25">
      <c r="C8" s="66" t="s">
        <v>32</v>
      </c>
      <c r="E8" s="117">
        <v>2022</v>
      </c>
      <c r="F8" s="117"/>
      <c r="G8" s="117">
        <v>2021</v>
      </c>
      <c r="H8" s="6"/>
      <c r="I8" s="117">
        <v>2022</v>
      </c>
      <c r="J8" s="117"/>
      <c r="K8" s="117">
        <v>2021</v>
      </c>
    </row>
    <row r="9" spans="1:13" ht="20.25" customHeight="1" x14ac:dyDescent="0.25">
      <c r="A9" s="2"/>
      <c r="B9" s="2"/>
      <c r="E9" s="232" t="s">
        <v>47</v>
      </c>
      <c r="F9" s="232"/>
      <c r="G9" s="232"/>
      <c r="H9" s="232"/>
      <c r="I9" s="232"/>
      <c r="J9" s="232"/>
      <c r="K9" s="232"/>
    </row>
    <row r="10" spans="1:13" ht="20.25" customHeight="1" x14ac:dyDescent="0.3">
      <c r="A10" s="21" t="s">
        <v>236</v>
      </c>
      <c r="B10" s="21"/>
      <c r="C10" s="66">
        <v>2</v>
      </c>
      <c r="D10" s="6"/>
      <c r="E10" s="28"/>
      <c r="F10" s="28"/>
      <c r="G10" s="28"/>
      <c r="H10" s="6"/>
      <c r="I10" s="28"/>
      <c r="J10" s="28"/>
      <c r="K10" s="28"/>
    </row>
    <row r="11" spans="1:13" customFormat="1" ht="20.25" customHeight="1" x14ac:dyDescent="0.25">
      <c r="A11" t="s">
        <v>184</v>
      </c>
      <c r="C11" s="162">
        <v>8</v>
      </c>
      <c r="E11" s="181">
        <v>0</v>
      </c>
      <c r="F11" s="163"/>
      <c r="G11" s="163">
        <v>20529</v>
      </c>
      <c r="H11" s="165"/>
      <c r="I11" s="164">
        <v>0</v>
      </c>
      <c r="J11" s="165"/>
      <c r="K11" s="163">
        <v>20529</v>
      </c>
    </row>
    <row r="12" spans="1:13" customFormat="1" ht="20.25" customHeight="1" x14ac:dyDescent="0.25">
      <c r="A12" t="s">
        <v>28</v>
      </c>
      <c r="C12" s="226">
        <v>8</v>
      </c>
      <c r="E12" s="163">
        <v>179503</v>
      </c>
      <c r="F12" s="163"/>
      <c r="G12" s="163">
        <v>163812</v>
      </c>
      <c r="I12" s="163">
        <v>179503</v>
      </c>
      <c r="J12" s="163"/>
      <c r="K12" s="163">
        <v>163812</v>
      </c>
    </row>
    <row r="13" spans="1:13" customFormat="1" ht="20.25" customHeight="1" x14ac:dyDescent="0.25">
      <c r="A13" t="s">
        <v>34</v>
      </c>
      <c r="C13" s="226">
        <v>8</v>
      </c>
      <c r="E13" s="163">
        <v>8408</v>
      </c>
      <c r="F13" s="163"/>
      <c r="G13" s="163">
        <v>8811</v>
      </c>
      <c r="I13" s="163">
        <v>8408</v>
      </c>
      <c r="J13" s="163"/>
      <c r="K13" s="163">
        <v>8811</v>
      </c>
    </row>
    <row r="14" spans="1:13" customFormat="1" ht="20.25" customHeight="1" x14ac:dyDescent="0.25">
      <c r="A14" t="s">
        <v>52</v>
      </c>
      <c r="C14" s="162">
        <v>6</v>
      </c>
      <c r="E14" s="163">
        <v>6076</v>
      </c>
      <c r="F14" s="163"/>
      <c r="G14" s="163">
        <v>6076</v>
      </c>
      <c r="I14" s="163">
        <v>6076</v>
      </c>
      <c r="J14" s="163"/>
      <c r="K14" s="163">
        <v>6076</v>
      </c>
    </row>
    <row r="15" spans="1:13" customFormat="1" ht="20.25" customHeight="1" x14ac:dyDescent="0.25">
      <c r="A15" t="s">
        <v>197</v>
      </c>
      <c r="C15" s="162"/>
      <c r="E15" s="163">
        <v>13766</v>
      </c>
      <c r="F15" s="163"/>
      <c r="G15" s="163">
        <v>13790</v>
      </c>
      <c r="I15" s="163">
        <v>13766</v>
      </c>
      <c r="J15" s="163"/>
      <c r="K15" s="163">
        <v>13790</v>
      </c>
    </row>
    <row r="16" spans="1:13" customFormat="1" ht="20.25" customHeight="1" x14ac:dyDescent="0.25">
      <c r="A16" t="s">
        <v>68</v>
      </c>
      <c r="C16" s="162">
        <v>5</v>
      </c>
      <c r="E16" s="181">
        <v>0</v>
      </c>
      <c r="F16" s="163"/>
      <c r="G16" s="217">
        <v>0</v>
      </c>
      <c r="I16" s="163">
        <v>89991</v>
      </c>
      <c r="J16" s="163"/>
      <c r="K16" s="218">
        <v>38996</v>
      </c>
    </row>
    <row r="17" spans="1:11" customFormat="1" ht="20.25" customHeight="1" x14ac:dyDescent="0.25">
      <c r="A17" t="s">
        <v>2</v>
      </c>
      <c r="C17" s="162"/>
      <c r="E17" s="163">
        <v>7850</v>
      </c>
      <c r="F17" s="163"/>
      <c r="G17" s="163">
        <v>6900</v>
      </c>
      <c r="I17" s="163">
        <v>8324</v>
      </c>
      <c r="J17" s="163"/>
      <c r="K17" s="163">
        <v>6900</v>
      </c>
    </row>
    <row r="18" spans="1:11" customFormat="1" ht="20.25" customHeight="1" x14ac:dyDescent="0.25">
      <c r="A18" s="146" t="s">
        <v>237</v>
      </c>
      <c r="B18" s="146"/>
      <c r="C18" s="162"/>
      <c r="E18" s="166">
        <f>SUM(E11:E17)</f>
        <v>215603</v>
      </c>
      <c r="F18" s="167"/>
      <c r="G18" s="166">
        <f>SUM(G11:G17)</f>
        <v>219918</v>
      </c>
      <c r="I18" s="166">
        <f>SUM(I11:I17)</f>
        <v>306068</v>
      </c>
      <c r="J18" s="167"/>
      <c r="K18" s="166">
        <f>SUM(K11:K17)</f>
        <v>258914</v>
      </c>
    </row>
    <row r="19" spans="1:11" s="168" customFormat="1" ht="19.95" customHeight="1" x14ac:dyDescent="0.15">
      <c r="C19" s="169"/>
      <c r="E19" s="170"/>
      <c r="F19" s="170"/>
      <c r="G19" s="170"/>
      <c r="I19" s="170"/>
      <c r="J19" s="170"/>
      <c r="K19" s="170"/>
    </row>
    <row r="20" spans="1:11" customFormat="1" ht="20.25" customHeight="1" x14ac:dyDescent="0.3">
      <c r="A20" s="171" t="s">
        <v>19</v>
      </c>
      <c r="B20" s="171"/>
      <c r="C20" s="162"/>
      <c r="E20" s="172"/>
      <c r="F20" s="172"/>
      <c r="G20" s="172"/>
      <c r="I20" s="172"/>
      <c r="J20" s="172"/>
      <c r="K20" s="172"/>
    </row>
    <row r="21" spans="1:11" customFormat="1" ht="20.25" customHeight="1" x14ac:dyDescent="0.25">
      <c r="A21" t="s">
        <v>198</v>
      </c>
      <c r="C21" s="162"/>
      <c r="E21" s="181">
        <v>0</v>
      </c>
      <c r="F21" s="163"/>
      <c r="G21" s="164">
        <v>16666</v>
      </c>
      <c r="H21" s="165"/>
      <c r="I21" s="164">
        <v>0</v>
      </c>
      <c r="J21" s="165"/>
      <c r="K21" s="164">
        <v>16666</v>
      </c>
    </row>
    <row r="22" spans="1:11" customFormat="1" ht="20.25" customHeight="1" x14ac:dyDescent="0.25">
      <c r="A22" t="s">
        <v>44</v>
      </c>
      <c r="C22" s="162"/>
      <c r="E22" s="163">
        <v>85523</v>
      </c>
      <c r="F22" s="163"/>
      <c r="G22" s="163">
        <v>75001</v>
      </c>
      <c r="I22" s="163">
        <v>85523</v>
      </c>
      <c r="J22" s="163"/>
      <c r="K22" s="163">
        <v>75001</v>
      </c>
    </row>
    <row r="23" spans="1:11" customFormat="1" ht="20.25" customHeight="1" x14ac:dyDescent="0.25">
      <c r="A23" t="s">
        <v>123</v>
      </c>
      <c r="C23" s="162"/>
      <c r="E23" s="163">
        <v>2145</v>
      </c>
      <c r="F23" s="163"/>
      <c r="G23" s="163">
        <v>3531</v>
      </c>
      <c r="I23" s="163">
        <v>2145</v>
      </c>
      <c r="J23" s="163"/>
      <c r="K23" s="163">
        <v>3531</v>
      </c>
    </row>
    <row r="24" spans="1:11" customFormat="1" ht="20.25" customHeight="1" x14ac:dyDescent="0.25">
      <c r="A24" t="s">
        <v>37</v>
      </c>
      <c r="C24" s="162"/>
      <c r="E24" s="163">
        <v>45640</v>
      </c>
      <c r="F24" s="163"/>
      <c r="G24" s="163">
        <v>52440</v>
      </c>
      <c r="I24" s="163">
        <v>45550</v>
      </c>
      <c r="J24" s="163"/>
      <c r="K24" s="163">
        <v>52439</v>
      </c>
    </row>
    <row r="25" spans="1:11" customFormat="1" ht="20.25" hidden="1" customHeight="1" x14ac:dyDescent="0.25">
      <c r="A25" t="s">
        <v>199</v>
      </c>
      <c r="C25" s="162"/>
      <c r="E25" s="173"/>
      <c r="F25" s="163"/>
      <c r="G25" s="173"/>
      <c r="I25" s="174"/>
      <c r="J25" s="163"/>
      <c r="K25" s="174"/>
    </row>
    <row r="26" spans="1:11" customFormat="1" ht="20.25" hidden="1" customHeight="1" x14ac:dyDescent="0.25">
      <c r="A26" t="s">
        <v>38</v>
      </c>
      <c r="C26" s="162"/>
      <c r="E26" s="175"/>
      <c r="F26" s="163"/>
      <c r="G26" s="175"/>
      <c r="I26" s="163"/>
      <c r="J26" s="163"/>
      <c r="K26" s="163"/>
    </row>
    <row r="27" spans="1:11" customFormat="1" ht="20.25" customHeight="1" x14ac:dyDescent="0.25">
      <c r="A27" s="146" t="s">
        <v>20</v>
      </c>
      <c r="B27" s="146"/>
      <c r="C27" s="162"/>
      <c r="E27" s="147">
        <f>SUM(E21:E26)</f>
        <v>133308</v>
      </c>
      <c r="F27" s="148"/>
      <c r="G27" s="147">
        <f>SUM(G21:G26)</f>
        <v>147638</v>
      </c>
      <c r="I27" s="147">
        <f>SUM(I21:I26)</f>
        <v>133218</v>
      </c>
      <c r="J27" s="148"/>
      <c r="K27" s="147">
        <f>SUM(K21:K26)</f>
        <v>147637</v>
      </c>
    </row>
    <row r="28" spans="1:11" s="168" customFormat="1" ht="19.95" customHeight="1" x14ac:dyDescent="0.15">
      <c r="C28" s="169"/>
      <c r="E28" s="170"/>
      <c r="F28" s="170"/>
      <c r="G28" s="170"/>
      <c r="I28" s="170"/>
      <c r="J28" s="170"/>
      <c r="K28" s="170"/>
    </row>
    <row r="29" spans="1:11" customFormat="1" ht="20.25" customHeight="1" x14ac:dyDescent="0.25">
      <c r="A29" s="146" t="s">
        <v>200</v>
      </c>
      <c r="C29" s="162"/>
      <c r="E29" s="148">
        <f>E18-E27</f>
        <v>82295</v>
      </c>
      <c r="F29" s="172"/>
      <c r="G29" s="148">
        <f>G18-G27</f>
        <v>72280</v>
      </c>
      <c r="I29" s="148">
        <f>I18-I27</f>
        <v>172850</v>
      </c>
      <c r="J29" s="172"/>
      <c r="K29" s="148">
        <f>K18-K27</f>
        <v>111277</v>
      </c>
    </row>
    <row r="30" spans="1:11" customFormat="1" ht="20.25" customHeight="1" x14ac:dyDescent="0.25">
      <c r="A30" t="s">
        <v>38</v>
      </c>
      <c r="C30" s="162"/>
      <c r="E30" s="163">
        <v>-231</v>
      </c>
      <c r="F30" s="163"/>
      <c r="G30" s="163">
        <v>-208</v>
      </c>
      <c r="I30" s="163">
        <v>-231</v>
      </c>
      <c r="J30" s="163"/>
      <c r="K30" s="163">
        <v>-208</v>
      </c>
    </row>
    <row r="31" spans="1:11" customFormat="1" ht="20.25" customHeight="1" x14ac:dyDescent="0.25">
      <c r="A31" t="s">
        <v>226</v>
      </c>
      <c r="C31" s="162"/>
      <c r="E31" s="163"/>
      <c r="F31" s="163"/>
      <c r="G31" s="163"/>
      <c r="I31" s="163"/>
      <c r="J31" s="163"/>
      <c r="K31" s="163"/>
    </row>
    <row r="32" spans="1:11" customFormat="1" ht="20.25" customHeight="1" x14ac:dyDescent="0.25">
      <c r="A32" t="s">
        <v>227</v>
      </c>
      <c r="C32" s="162">
        <v>5</v>
      </c>
      <c r="E32" s="176">
        <v>-19143</v>
      </c>
      <c r="F32" s="172"/>
      <c r="G32" s="176">
        <v>40859</v>
      </c>
      <c r="I32" s="192">
        <v>0</v>
      </c>
      <c r="J32" s="172"/>
      <c r="K32" s="177">
        <v>0</v>
      </c>
    </row>
    <row r="33" spans="1:11" customFormat="1" ht="20.25" customHeight="1" x14ac:dyDescent="0.25">
      <c r="A33" s="146" t="s">
        <v>79</v>
      </c>
      <c r="C33" s="162"/>
      <c r="E33" s="148">
        <f>E29+E30+E32</f>
        <v>62921</v>
      </c>
      <c r="F33" s="172"/>
      <c r="G33" s="148">
        <f>G29+G30+G32</f>
        <v>112931</v>
      </c>
      <c r="I33" s="148">
        <f>I29+I30+I32</f>
        <v>172619</v>
      </c>
      <c r="J33" s="172"/>
      <c r="K33" s="148">
        <f>K29+K30+K32</f>
        <v>111069</v>
      </c>
    </row>
    <row r="34" spans="1:11" customFormat="1" ht="20.25" customHeight="1" x14ac:dyDescent="0.25">
      <c r="A34" t="s">
        <v>98</v>
      </c>
      <c r="C34" s="162"/>
      <c r="E34" s="178">
        <v>15621</v>
      </c>
      <c r="F34" s="172"/>
      <c r="G34" s="178">
        <v>4090</v>
      </c>
      <c r="I34" s="178">
        <v>15621</v>
      </c>
      <c r="J34" s="172"/>
      <c r="K34" s="178">
        <v>4090</v>
      </c>
    </row>
    <row r="35" spans="1:11" customFormat="1" ht="20.25" customHeight="1" thickBot="1" x14ac:dyDescent="0.3">
      <c r="A35" s="146" t="s">
        <v>71</v>
      </c>
      <c r="B35" s="146"/>
      <c r="C35" s="162"/>
      <c r="E35" s="193">
        <f>E33-E34</f>
        <v>47300</v>
      </c>
      <c r="F35" s="148"/>
      <c r="G35" s="193">
        <f>G33-G34</f>
        <v>108841</v>
      </c>
      <c r="I35" s="193">
        <f>I33-I34</f>
        <v>156998</v>
      </c>
      <c r="J35" s="148"/>
      <c r="K35" s="193">
        <f>K33-K34</f>
        <v>106979</v>
      </c>
    </row>
    <row r="36" spans="1:11" s="168" customFormat="1" ht="19.95" customHeight="1" thickTop="1" x14ac:dyDescent="0.15">
      <c r="C36" s="169"/>
      <c r="E36" s="170"/>
      <c r="F36" s="170"/>
      <c r="G36" s="170"/>
      <c r="I36" s="170"/>
      <c r="J36" s="170"/>
      <c r="K36" s="170"/>
    </row>
    <row r="37" spans="1:11" customFormat="1" ht="20.25" customHeight="1" x14ac:dyDescent="0.25">
      <c r="A37" s="146" t="s">
        <v>42</v>
      </c>
      <c r="C37" s="162"/>
      <c r="E37" s="180"/>
      <c r="F37" s="148"/>
      <c r="G37" s="180"/>
      <c r="I37" s="180"/>
      <c r="J37" s="148"/>
      <c r="K37" s="180"/>
    </row>
    <row r="38" spans="1:11" customFormat="1" ht="20.25" hidden="1" customHeight="1" x14ac:dyDescent="0.3">
      <c r="A38" s="171" t="s">
        <v>201</v>
      </c>
      <c r="C38" s="162"/>
      <c r="E38" s="180"/>
      <c r="F38" s="148"/>
      <c r="G38" s="180"/>
      <c r="I38" s="180"/>
      <c r="J38" s="148"/>
      <c r="K38" s="180"/>
    </row>
    <row r="39" spans="1:11" customFormat="1" ht="20.25" hidden="1" customHeight="1" x14ac:dyDescent="0.3">
      <c r="A39" s="171" t="s">
        <v>202</v>
      </c>
      <c r="C39" s="162"/>
      <c r="E39" s="181"/>
      <c r="F39" s="148"/>
      <c r="G39" s="181"/>
      <c r="I39" s="180"/>
      <c r="J39" s="148"/>
      <c r="K39" s="180"/>
    </row>
    <row r="40" spans="1:11" customFormat="1" ht="20.25" hidden="1" customHeight="1" x14ac:dyDescent="0.25">
      <c r="A40" t="s">
        <v>124</v>
      </c>
      <c r="C40" s="162"/>
      <c r="E40" s="181"/>
      <c r="F40" s="172"/>
      <c r="G40" s="181"/>
      <c r="I40" s="181"/>
      <c r="J40" s="148"/>
      <c r="K40" s="181"/>
    </row>
    <row r="41" spans="1:11" customFormat="1" ht="20.25" hidden="1" customHeight="1" x14ac:dyDescent="0.25">
      <c r="A41" t="s">
        <v>125</v>
      </c>
      <c r="C41" s="162"/>
      <c r="E41" s="182"/>
      <c r="F41" s="172"/>
      <c r="G41" s="182"/>
      <c r="I41" s="182"/>
      <c r="J41" s="148"/>
      <c r="K41" s="182"/>
    </row>
    <row r="42" spans="1:11" customFormat="1" ht="20.25" hidden="1" customHeight="1" thickBot="1" x14ac:dyDescent="0.3">
      <c r="A42" t="s">
        <v>203</v>
      </c>
      <c r="C42" s="162"/>
      <c r="E42" s="183"/>
      <c r="F42" s="172"/>
      <c r="G42" s="183"/>
      <c r="I42" s="183"/>
      <c r="J42" s="148"/>
      <c r="K42" s="183"/>
    </row>
    <row r="43" spans="1:11" customFormat="1" ht="20.25" customHeight="1" x14ac:dyDescent="0.25">
      <c r="A43" t="s">
        <v>228</v>
      </c>
      <c r="C43" s="162"/>
      <c r="E43" s="172"/>
      <c r="F43" s="172"/>
      <c r="G43" s="172"/>
      <c r="I43" s="172"/>
      <c r="J43" s="172"/>
      <c r="K43" s="172"/>
    </row>
    <row r="44" spans="1:11" customFormat="1" ht="20.25" customHeight="1" x14ac:dyDescent="0.25">
      <c r="A44" t="s">
        <v>65</v>
      </c>
      <c r="C44" s="162"/>
      <c r="E44" s="184">
        <v>0</v>
      </c>
      <c r="F44" s="172"/>
      <c r="G44" s="184">
        <v>0</v>
      </c>
      <c r="I44" s="184">
        <v>0</v>
      </c>
      <c r="J44" s="172"/>
      <c r="K44" s="184">
        <v>0</v>
      </c>
    </row>
    <row r="45" spans="1:11" customFormat="1" ht="20.25" customHeight="1" thickBot="1" x14ac:dyDescent="0.3">
      <c r="A45" s="146" t="s">
        <v>49</v>
      </c>
      <c r="B45" s="146"/>
      <c r="C45" s="162"/>
      <c r="E45" s="185">
        <f>E44+E35</f>
        <v>47300</v>
      </c>
      <c r="F45" s="148"/>
      <c r="G45" s="185">
        <f>G44+G35</f>
        <v>108841</v>
      </c>
      <c r="H45" s="148"/>
      <c r="I45" s="185">
        <f t="shared" ref="I45" si="0">I44+I35</f>
        <v>156998</v>
      </c>
      <c r="J45" s="148"/>
      <c r="K45" s="185">
        <f t="shared" ref="K45" si="1">K44+K35</f>
        <v>106979</v>
      </c>
    </row>
    <row r="46" spans="1:11" s="168" customFormat="1" ht="19.95" customHeight="1" thickTop="1" x14ac:dyDescent="0.15">
      <c r="C46" s="169"/>
      <c r="E46" s="170"/>
      <c r="F46" s="170"/>
      <c r="G46" s="170"/>
      <c r="I46" s="170"/>
      <c r="J46" s="170"/>
      <c r="K46" s="170"/>
    </row>
    <row r="47" spans="1:11" s="187" customFormat="1" ht="20.25" hidden="1" customHeight="1" thickBot="1" x14ac:dyDescent="0.35">
      <c r="A47" s="186" t="s">
        <v>204</v>
      </c>
      <c r="B47" s="186"/>
      <c r="C47" s="162"/>
      <c r="E47"/>
      <c r="F47"/>
      <c r="G47"/>
      <c r="H47"/>
      <c r="I47"/>
      <c r="J47" s="229"/>
      <c r="K47" s="229"/>
    </row>
    <row r="48" spans="1:11" s="187" customFormat="1" ht="20.25" hidden="1" customHeight="1" x14ac:dyDescent="0.3">
      <c r="A48" s="188" t="s">
        <v>205</v>
      </c>
      <c r="B48" s="188"/>
      <c r="C48" s="189"/>
      <c r="E48"/>
      <c r="F48" s="229"/>
      <c r="G48" s="229"/>
      <c r="H48"/>
      <c r="I48"/>
      <c r="J48" s="229"/>
      <c r="K48" s="229"/>
    </row>
    <row r="49" spans="1:11" s="187" customFormat="1" ht="20.25" hidden="1" customHeight="1" x14ac:dyDescent="0.3">
      <c r="A49" s="188"/>
      <c r="B49" s="188"/>
      <c r="C49" s="162"/>
      <c r="E49"/>
      <c r="F49"/>
      <c r="G49"/>
      <c r="H49"/>
      <c r="I49"/>
      <c r="J49"/>
      <c r="K49"/>
    </row>
    <row r="50" spans="1:11" s="187" customFormat="1" ht="20.25" hidden="1" customHeight="1" x14ac:dyDescent="0.3">
      <c r="A50" s="188"/>
      <c r="B50" s="188"/>
      <c r="C50" s="162"/>
      <c r="E50" s="190" t="s">
        <v>117</v>
      </c>
      <c r="F50"/>
      <c r="G50"/>
      <c r="H50"/>
      <c r="I50"/>
      <c r="J50"/>
      <c r="K50"/>
    </row>
    <row r="51" spans="1:11" s="187" customFormat="1" ht="20.25" hidden="1" customHeight="1" x14ac:dyDescent="0.3">
      <c r="A51" s="188"/>
      <c r="B51" s="188"/>
      <c r="C51" s="162"/>
      <c r="E51" s="190" t="s">
        <v>118</v>
      </c>
      <c r="F51"/>
      <c r="G51"/>
      <c r="H51"/>
      <c r="I51"/>
      <c r="J51"/>
      <c r="K51"/>
    </row>
    <row r="52" spans="1:11" s="187" customFormat="1" ht="20.25" hidden="1" customHeight="1" thickBot="1" x14ac:dyDescent="0.35">
      <c r="A52" s="188"/>
      <c r="B52" s="188"/>
      <c r="C52" s="162"/>
      <c r="E52" s="190" t="s">
        <v>119</v>
      </c>
      <c r="F52"/>
      <c r="G52" s="190" t="s">
        <v>101</v>
      </c>
      <c r="H52"/>
      <c r="I52"/>
      <c r="J52"/>
      <c r="K52"/>
    </row>
    <row r="53" spans="1:11" s="187" customFormat="1" ht="20.25" hidden="1" customHeight="1" x14ac:dyDescent="0.3">
      <c r="A53" s="188"/>
      <c r="B53" s="188"/>
      <c r="C53" s="162"/>
      <c r="E53" s="190" t="s">
        <v>121</v>
      </c>
      <c r="F53" s="146"/>
      <c r="G53" s="190" t="s">
        <v>120</v>
      </c>
      <c r="H53" s="146"/>
      <c r="I53" s="231" t="s">
        <v>102</v>
      </c>
      <c r="J53" s="231"/>
      <c r="K53" s="231"/>
    </row>
    <row r="54" spans="1:11" s="187" customFormat="1" ht="20.25" hidden="1" customHeight="1" thickBot="1" x14ac:dyDescent="0.35">
      <c r="A54" s="188"/>
      <c r="B54" s="188"/>
      <c r="C54" s="162"/>
      <c r="E54" s="190" t="s">
        <v>122</v>
      </c>
      <c r="F54" s="146"/>
      <c r="G54" s="190" t="s">
        <v>118</v>
      </c>
      <c r="H54" s="146"/>
      <c r="I54" s="231" t="s">
        <v>103</v>
      </c>
      <c r="J54" s="231"/>
      <c r="K54" s="231"/>
    </row>
    <row r="55" spans="1:11" s="187" customFormat="1" ht="20.25" hidden="1" customHeight="1" x14ac:dyDescent="0.3">
      <c r="A55" s="188"/>
      <c r="B55" s="188"/>
      <c r="C55" s="162"/>
      <c r="E55" s="229" t="s">
        <v>206</v>
      </c>
      <c r="F55" s="229"/>
      <c r="G55" s="229"/>
      <c r="H55"/>
      <c r="I55" s="229" t="s">
        <v>206</v>
      </c>
      <c r="J55" s="229"/>
      <c r="K55" s="229"/>
    </row>
    <row r="56" spans="1:11" s="187" customFormat="1" ht="20.25" hidden="1" customHeight="1" x14ac:dyDescent="0.25">
      <c r="C56" s="162" t="s">
        <v>32</v>
      </c>
      <c r="E56" s="191">
        <v>2021</v>
      </c>
      <c r="F56" s="191"/>
      <c r="G56" s="191">
        <v>2020</v>
      </c>
      <c r="H56"/>
      <c r="I56" s="191">
        <v>2021</v>
      </c>
      <c r="J56" s="191"/>
      <c r="K56" s="191">
        <v>2020</v>
      </c>
    </row>
    <row r="57" spans="1:11" s="187" customFormat="1" ht="20.25" hidden="1" customHeight="1" x14ac:dyDescent="0.25">
      <c r="A57" s="146"/>
      <c r="B57" s="146"/>
      <c r="C57" s="162"/>
      <c r="E57" s="230" t="s">
        <v>207</v>
      </c>
      <c r="F57" s="230"/>
      <c r="G57" s="230"/>
      <c r="H57" s="230"/>
      <c r="I57" s="230"/>
      <c r="J57" s="230"/>
      <c r="K57" s="230"/>
    </row>
    <row r="58" spans="1:11" customFormat="1" ht="20.25" customHeight="1" x14ac:dyDescent="0.25">
      <c r="A58" s="146" t="s">
        <v>187</v>
      </c>
      <c r="B58" s="146"/>
      <c r="C58" s="162"/>
      <c r="E58" s="148"/>
      <c r="F58" s="148"/>
      <c r="G58" s="148"/>
      <c r="I58" s="148"/>
      <c r="J58" s="148"/>
      <c r="K58" s="148"/>
    </row>
    <row r="59" spans="1:11" customFormat="1" ht="20.25" customHeight="1" x14ac:dyDescent="0.25">
      <c r="A59" t="s">
        <v>126</v>
      </c>
      <c r="B59" s="146"/>
      <c r="C59" s="162"/>
      <c r="E59" s="172">
        <v>47300</v>
      </c>
      <c r="F59" s="172"/>
      <c r="G59" s="172">
        <f>G45</f>
        <v>108841</v>
      </c>
      <c r="I59" s="172">
        <v>156998</v>
      </c>
      <c r="J59" s="172"/>
      <c r="K59" s="172">
        <f>K45</f>
        <v>106979</v>
      </c>
    </row>
    <row r="60" spans="1:11" customFormat="1" ht="20.25" customHeight="1" x14ac:dyDescent="0.25">
      <c r="A60" t="s">
        <v>127</v>
      </c>
      <c r="B60" s="146"/>
      <c r="C60" s="162"/>
      <c r="E60" s="192">
        <v>0</v>
      </c>
      <c r="F60" s="172"/>
      <c r="G60" s="192">
        <v>0</v>
      </c>
      <c r="I60" s="183">
        <v>0</v>
      </c>
      <c r="J60" s="172"/>
      <c r="K60" s="183">
        <v>0</v>
      </c>
    </row>
    <row r="61" spans="1:11" customFormat="1" ht="20.25" customHeight="1" thickBot="1" x14ac:dyDescent="0.3">
      <c r="A61" s="146" t="s">
        <v>229</v>
      </c>
      <c r="B61" s="146"/>
      <c r="C61" s="162"/>
      <c r="E61" s="193">
        <f>SUM(E59:E60)</f>
        <v>47300</v>
      </c>
      <c r="F61" s="148"/>
      <c r="G61" s="193">
        <f>SUM(G59:G60)</f>
        <v>108841</v>
      </c>
      <c r="I61" s="193">
        <f>SUM(I59:I60)</f>
        <v>156998</v>
      </c>
      <c r="J61" s="148"/>
      <c r="K61" s="193">
        <f>SUM(K59:K60)</f>
        <v>106979</v>
      </c>
    </row>
    <row r="62" spans="1:11" s="168" customFormat="1" ht="19.95" customHeight="1" thickTop="1" x14ac:dyDescent="0.15">
      <c r="C62" s="169"/>
      <c r="E62" s="170"/>
      <c r="F62" s="170"/>
      <c r="G62" s="170"/>
      <c r="I62" s="170"/>
      <c r="J62" s="170"/>
      <c r="K62" s="170"/>
    </row>
    <row r="63" spans="1:11" customFormat="1" ht="19.95" customHeight="1" thickBot="1" x14ac:dyDescent="0.35">
      <c r="A63" s="146" t="s">
        <v>223</v>
      </c>
      <c r="B63" s="146"/>
      <c r="C63" s="162"/>
      <c r="E63" s="194">
        <v>0.02</v>
      </c>
      <c r="F63" s="195"/>
      <c r="G63" s="194">
        <v>0.06</v>
      </c>
      <c r="I63" s="194">
        <v>0.08</v>
      </c>
      <c r="J63" s="195"/>
      <c r="K63" s="194">
        <v>0.05</v>
      </c>
    </row>
    <row r="64" spans="1:11" ht="20.25" customHeight="1" thickTop="1" x14ac:dyDescent="0.25"/>
  </sheetData>
  <mergeCells count="17">
    <mergeCell ref="E9:K9"/>
    <mergeCell ref="I4:K4"/>
    <mergeCell ref="I5:K5"/>
    <mergeCell ref="E6:G6"/>
    <mergeCell ref="I6:K6"/>
    <mergeCell ref="E4:G4"/>
    <mergeCell ref="E5:G5"/>
    <mergeCell ref="E7:G7"/>
    <mergeCell ref="I7:K7"/>
    <mergeCell ref="E55:G55"/>
    <mergeCell ref="I55:K55"/>
    <mergeCell ref="E57:K57"/>
    <mergeCell ref="J47:K47"/>
    <mergeCell ref="F48:G48"/>
    <mergeCell ref="J48:K48"/>
    <mergeCell ref="I53:K53"/>
    <mergeCell ref="I54:K54"/>
  </mergeCells>
  <pageMargins left="0.8" right="0.8" top="0.48" bottom="0.5" header="0.5" footer="0.5"/>
  <pageSetup paperSize="9" scale="76" firstPageNumber="5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FF7-3522-4841-94F4-571BC81E026B}">
  <dimension ref="A1:T29"/>
  <sheetViews>
    <sheetView view="pageBreakPreview" topLeftCell="A14" zoomScale="85" zoomScaleNormal="55" zoomScaleSheetLayoutView="85" workbookViewId="0">
      <selection activeCell="A5" sqref="A5"/>
    </sheetView>
  </sheetViews>
  <sheetFormatPr defaultColWidth="9.21875" defaultRowHeight="19.5" customHeight="1" x14ac:dyDescent="0.25"/>
  <cols>
    <col min="1" max="1" width="44.33203125" style="1" customWidth="1"/>
    <col min="2" max="2" width="1.109375" style="1" customWidth="1"/>
    <col min="3" max="3" width="1.21875" style="1" customWidth="1"/>
    <col min="4" max="4" width="14.33203125" style="1" customWidth="1"/>
    <col min="5" max="5" width="0.77734375" style="1" customWidth="1"/>
    <col min="6" max="6" width="14.33203125" style="1" customWidth="1"/>
    <col min="7" max="7" width="0.77734375" style="1" customWidth="1"/>
    <col min="8" max="8" width="14.33203125" style="1" customWidth="1"/>
    <col min="9" max="9" width="0.77734375" style="1" customWidth="1"/>
    <col min="10" max="10" width="14.33203125" style="1" customWidth="1"/>
    <col min="11" max="11" width="0.77734375" style="1" customWidth="1"/>
    <col min="12" max="12" width="14.33203125" style="1" customWidth="1"/>
    <col min="13" max="13" width="0.77734375" style="1" customWidth="1"/>
    <col min="14" max="14" width="14.33203125" style="1" customWidth="1"/>
    <col min="15" max="15" width="0.77734375" style="1" customWidth="1"/>
    <col min="16" max="16" width="14.33203125" style="1" customWidth="1"/>
    <col min="17" max="17" width="0.77734375" style="1" customWidth="1"/>
    <col min="18" max="18" width="14.33203125" style="1" customWidth="1"/>
    <col min="19" max="19" width="0.77734375" style="1" customWidth="1"/>
    <col min="20" max="20" width="14.33203125" style="1" customWidth="1"/>
    <col min="21" max="16384" width="9.21875" style="1"/>
  </cols>
  <sheetData>
    <row r="1" spans="1:20" ht="18.600000000000001" customHeight="1" x14ac:dyDescent="0.3">
      <c r="A1" s="15" t="s">
        <v>174</v>
      </c>
      <c r="P1" s="156"/>
      <c r="R1" s="156"/>
      <c r="T1" s="156"/>
    </row>
    <row r="2" spans="1:20" ht="18.600000000000001" customHeight="1" x14ac:dyDescent="0.3">
      <c r="A2" s="11" t="s">
        <v>55</v>
      </c>
      <c r="P2" s="156"/>
      <c r="R2" s="156"/>
      <c r="T2" s="156"/>
    </row>
    <row r="3" spans="1:20" ht="18.600000000000001" customHeight="1" x14ac:dyDescent="0.3">
      <c r="A3" s="11"/>
    </row>
    <row r="4" spans="1:20" ht="18.600000000000001" customHeight="1" x14ac:dyDescent="0.3">
      <c r="A4" s="11"/>
      <c r="C4" s="2"/>
      <c r="D4" s="227" t="s">
        <v>129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</row>
    <row r="5" spans="1:20" ht="13.05" customHeight="1" x14ac:dyDescent="0.3">
      <c r="A5" s="11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</row>
    <row r="6" spans="1:20" ht="18.600000000000001" customHeight="1" x14ac:dyDescent="0.25">
      <c r="A6" s="2"/>
      <c r="C6" s="71"/>
      <c r="D6" s="16"/>
      <c r="F6" s="65"/>
      <c r="H6" s="235" t="s">
        <v>1</v>
      </c>
      <c r="I6" s="235"/>
      <c r="J6" s="235"/>
      <c r="K6" s="235"/>
      <c r="L6" s="235"/>
      <c r="M6" s="71"/>
      <c r="N6" s="16"/>
      <c r="P6" s="16"/>
      <c r="Q6" s="71"/>
      <c r="R6" s="16"/>
      <c r="S6" s="71"/>
      <c r="T6" s="16"/>
    </row>
    <row r="7" spans="1:20" ht="18.600000000000001" customHeight="1" x14ac:dyDescent="0.25">
      <c r="A7" s="16"/>
      <c r="C7" s="71"/>
      <c r="D7" s="16"/>
      <c r="F7" s="65"/>
      <c r="G7" s="71"/>
      <c r="H7" s="71"/>
      <c r="I7" s="71"/>
      <c r="J7" s="71"/>
      <c r="K7" s="71"/>
      <c r="L7" s="71"/>
      <c r="M7" s="71"/>
      <c r="N7" s="16"/>
      <c r="P7" s="43" t="s">
        <v>130</v>
      </c>
      <c r="Q7" s="71"/>
      <c r="R7" s="16"/>
      <c r="S7" s="71"/>
      <c r="T7" s="16"/>
    </row>
    <row r="8" spans="1:20" ht="18.600000000000001" customHeight="1" x14ac:dyDescent="0.25">
      <c r="A8" s="16"/>
      <c r="B8" s="16"/>
      <c r="C8" s="116"/>
      <c r="D8" s="16" t="s">
        <v>6</v>
      </c>
      <c r="F8" s="65" t="s">
        <v>131</v>
      </c>
      <c r="G8" s="71"/>
      <c r="H8" s="71"/>
      <c r="I8" s="71"/>
      <c r="J8" s="71"/>
      <c r="K8" s="71"/>
      <c r="L8" s="71"/>
      <c r="M8" s="71"/>
      <c r="N8" s="16"/>
      <c r="P8" s="43" t="s">
        <v>132</v>
      </c>
      <c r="Q8" s="71"/>
      <c r="R8" s="16" t="s">
        <v>133</v>
      </c>
      <c r="S8" s="71"/>
      <c r="T8" s="16"/>
    </row>
    <row r="9" spans="1:20" ht="18.600000000000001" customHeight="1" x14ac:dyDescent="0.25">
      <c r="A9" s="16"/>
      <c r="B9" s="16"/>
      <c r="C9" s="154"/>
      <c r="D9" s="117" t="s">
        <v>100</v>
      </c>
      <c r="E9" s="71"/>
      <c r="F9" s="117" t="s">
        <v>84</v>
      </c>
      <c r="G9" s="71"/>
      <c r="H9" s="71"/>
      <c r="I9" s="71"/>
      <c r="J9" s="117" t="s">
        <v>115</v>
      </c>
      <c r="K9" s="71"/>
      <c r="L9" s="71"/>
      <c r="M9" s="71"/>
      <c r="N9" s="117" t="s">
        <v>147</v>
      </c>
      <c r="O9" s="71"/>
      <c r="P9" s="43" t="s">
        <v>134</v>
      </c>
      <c r="Q9" s="71"/>
      <c r="R9" s="16" t="s">
        <v>135</v>
      </c>
      <c r="S9" s="71"/>
      <c r="T9" s="16" t="s">
        <v>7</v>
      </c>
    </row>
    <row r="10" spans="1:20" ht="18.600000000000001" customHeight="1" x14ac:dyDescent="0.25">
      <c r="A10" s="16"/>
      <c r="B10" s="154"/>
      <c r="C10" s="9"/>
      <c r="D10" s="71" t="s">
        <v>26</v>
      </c>
      <c r="E10" s="71"/>
      <c r="F10" s="16" t="s">
        <v>40</v>
      </c>
      <c r="G10" s="71"/>
      <c r="H10" s="71" t="s">
        <v>43</v>
      </c>
      <c r="I10" s="71"/>
      <c r="J10" s="117" t="s">
        <v>152</v>
      </c>
      <c r="K10" s="71"/>
      <c r="L10" s="71" t="s">
        <v>5</v>
      </c>
      <c r="M10" s="71"/>
      <c r="N10" s="117" t="s">
        <v>148</v>
      </c>
      <c r="O10" s="71"/>
      <c r="P10" s="43" t="s">
        <v>136</v>
      </c>
      <c r="Q10" s="71"/>
      <c r="R10" s="71" t="s">
        <v>137</v>
      </c>
      <c r="S10" s="71"/>
      <c r="T10" s="71" t="s">
        <v>35</v>
      </c>
    </row>
    <row r="11" spans="1:20" ht="18.600000000000001" customHeight="1" x14ac:dyDescent="0.25">
      <c r="A11" s="16"/>
      <c r="B11" s="3"/>
      <c r="C11" s="36"/>
      <c r="D11" s="228" t="s">
        <v>47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ht="18.600000000000001" customHeight="1" x14ac:dyDescent="0.25">
      <c r="A12" s="82" t="s">
        <v>175</v>
      </c>
      <c r="B12" s="3"/>
      <c r="C12" s="36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</row>
    <row r="13" spans="1:20" ht="18.600000000000001" customHeight="1" x14ac:dyDescent="0.25">
      <c r="A13" s="3" t="s">
        <v>176</v>
      </c>
      <c r="B13" s="3"/>
      <c r="C13" s="36"/>
      <c r="D13" s="42">
        <v>2048255</v>
      </c>
      <c r="E13" s="2"/>
      <c r="F13" s="9">
        <v>283564</v>
      </c>
      <c r="G13" s="2"/>
      <c r="H13" s="9">
        <v>182845</v>
      </c>
      <c r="I13" s="8"/>
      <c r="J13" s="9">
        <v>149754</v>
      </c>
      <c r="K13" s="8"/>
      <c r="L13" s="9">
        <v>639812</v>
      </c>
      <c r="M13" s="9"/>
      <c r="N13" s="9">
        <v>-149754</v>
      </c>
      <c r="O13" s="2"/>
      <c r="P13" s="119">
        <f>SUM(D13:N13)</f>
        <v>3154476</v>
      </c>
      <c r="Q13" s="9"/>
      <c r="R13" s="85">
        <v>0</v>
      </c>
      <c r="S13" s="9"/>
      <c r="T13" s="55">
        <f>SUM(P13:R13)</f>
        <v>3154476</v>
      </c>
    </row>
    <row r="14" spans="1:20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9"/>
      <c r="N14" s="9"/>
      <c r="O14" s="8"/>
      <c r="P14" s="9"/>
      <c r="Q14" s="9"/>
      <c r="R14" s="9"/>
      <c r="S14" s="9"/>
      <c r="T14" s="9"/>
    </row>
    <row r="15" spans="1:20" ht="18.600000000000001" hidden="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9"/>
      <c r="N15" s="9"/>
      <c r="O15" s="8"/>
      <c r="P15" s="9"/>
      <c r="Q15" s="9"/>
      <c r="R15" s="9"/>
      <c r="S15" s="9"/>
      <c r="T15" s="9"/>
    </row>
    <row r="16" spans="1:20" ht="18.600000000000001" hidden="1" customHeight="1" x14ac:dyDescent="0.3">
      <c r="A16" s="37" t="s">
        <v>81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9"/>
      <c r="N16" s="9"/>
      <c r="O16" s="8"/>
      <c r="P16" s="9"/>
      <c r="Q16" s="9"/>
      <c r="R16" s="9"/>
      <c r="S16" s="9"/>
      <c r="T16" s="9"/>
    </row>
    <row r="17" spans="1:20" ht="18.600000000000001" hidden="1" customHeight="1" x14ac:dyDescent="0.25">
      <c r="A17" s="5" t="s">
        <v>149</v>
      </c>
      <c r="B17" s="16">
        <v>8</v>
      </c>
      <c r="C17" s="36"/>
      <c r="D17" s="121">
        <v>0</v>
      </c>
      <c r="E17" s="8"/>
      <c r="F17" s="121">
        <v>0</v>
      </c>
      <c r="G17" s="7"/>
      <c r="H17" s="121">
        <v>0</v>
      </c>
      <c r="I17" s="7"/>
      <c r="J17" s="121">
        <v>0</v>
      </c>
      <c r="K17" s="7"/>
      <c r="L17" s="121">
        <v>0</v>
      </c>
      <c r="M17" s="45"/>
      <c r="N17" s="44"/>
      <c r="O17" s="7"/>
      <c r="P17" s="44"/>
      <c r="Q17" s="9"/>
      <c r="R17" s="121">
        <v>0</v>
      </c>
      <c r="S17" s="9"/>
      <c r="T17" s="44">
        <f>SUM(P17:R17)</f>
        <v>0</v>
      </c>
    </row>
    <row r="18" spans="1:20" ht="18.600000000000001" hidden="1" customHeight="1" x14ac:dyDescent="0.25">
      <c r="A18" s="5" t="s">
        <v>85</v>
      </c>
      <c r="B18" s="4">
        <v>10</v>
      </c>
      <c r="C18" s="38"/>
      <c r="D18" s="121">
        <v>0</v>
      </c>
      <c r="E18" s="8"/>
      <c r="F18" s="122">
        <v>0</v>
      </c>
      <c r="G18" s="7"/>
      <c r="H18" s="122">
        <v>0</v>
      </c>
      <c r="I18" s="7"/>
      <c r="J18" s="122">
        <v>0</v>
      </c>
      <c r="K18" s="7"/>
      <c r="L18" s="123"/>
      <c r="M18" s="45"/>
      <c r="N18" s="122">
        <v>0</v>
      </c>
      <c r="O18" s="7"/>
      <c r="P18" s="44"/>
      <c r="Q18" s="9"/>
      <c r="R18" s="121">
        <v>0</v>
      </c>
      <c r="S18" s="9"/>
      <c r="T18" s="44">
        <f>SUM(P18:R18)</f>
        <v>0</v>
      </c>
    </row>
    <row r="19" spans="1:20" ht="18.600000000000001" hidden="1" customHeight="1" x14ac:dyDescent="0.3">
      <c r="A19" s="17" t="s">
        <v>80</v>
      </c>
      <c r="C19" s="40"/>
      <c r="D19" s="124">
        <f>SUM(D17:D18)</f>
        <v>0</v>
      </c>
      <c r="E19" s="8"/>
      <c r="F19" s="124">
        <f>SUM(F17:F18)</f>
        <v>0</v>
      </c>
      <c r="G19" s="8"/>
      <c r="H19" s="124">
        <f>SUM(H17:H18)</f>
        <v>0</v>
      </c>
      <c r="I19" s="8"/>
      <c r="J19" s="124">
        <f>SUM(J17:J18)</f>
        <v>0</v>
      </c>
      <c r="K19" s="8"/>
      <c r="L19" s="124">
        <f>SUM(L17:L18)</f>
        <v>0</v>
      </c>
      <c r="M19" s="9"/>
      <c r="N19" s="124">
        <f>SUM(N17:N18)</f>
        <v>0</v>
      </c>
      <c r="O19" s="8"/>
      <c r="P19" s="124">
        <f>SUM(P17:P18)</f>
        <v>0</v>
      </c>
      <c r="Q19" s="9"/>
      <c r="R19" s="124">
        <f>SUM(R17:R18)</f>
        <v>0</v>
      </c>
      <c r="S19" s="9"/>
      <c r="T19" s="124">
        <f>SUM(T17:T18)</f>
        <v>0</v>
      </c>
    </row>
    <row r="20" spans="1:20" ht="18.600000000000001" hidden="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9"/>
      <c r="N20" s="9"/>
      <c r="O20" s="8"/>
      <c r="P20" s="9"/>
      <c r="Q20" s="9"/>
      <c r="R20" s="9"/>
      <c r="S20" s="9"/>
      <c r="T20" s="9"/>
    </row>
    <row r="21" spans="1:20" ht="18.600000000000001" customHeight="1" x14ac:dyDescent="0.25">
      <c r="A21" s="2" t="s">
        <v>50</v>
      </c>
      <c r="C21" s="42"/>
      <c r="D21" s="38"/>
      <c r="E21" s="125"/>
      <c r="F21" s="126"/>
      <c r="G21" s="127"/>
      <c r="H21" s="126"/>
      <c r="J21" s="126"/>
      <c r="L21" s="127"/>
      <c r="M21" s="127"/>
      <c r="N21" s="38"/>
      <c r="O21" s="125"/>
      <c r="P21" s="125"/>
      <c r="Q21" s="127"/>
      <c r="R21" s="125"/>
      <c r="S21" s="127"/>
      <c r="T21" s="125"/>
    </row>
    <row r="22" spans="1:20" ht="18.600000000000001" customHeight="1" x14ac:dyDescent="0.25">
      <c r="A22" s="39" t="s">
        <v>59</v>
      </c>
      <c r="C22" s="42"/>
      <c r="D22" s="120">
        <v>0</v>
      </c>
      <c r="E22" s="125"/>
      <c r="F22" s="120">
        <v>0</v>
      </c>
      <c r="G22" s="128"/>
      <c r="H22" s="120">
        <v>0</v>
      </c>
      <c r="I22" s="128"/>
      <c r="J22" s="120">
        <v>0</v>
      </c>
      <c r="K22" s="128"/>
      <c r="L22" s="129">
        <f>'PL-5'!G35</f>
        <v>108841</v>
      </c>
      <c r="M22" s="130"/>
      <c r="N22" s="120">
        <v>0</v>
      </c>
      <c r="O22" s="125"/>
      <c r="P22" s="131">
        <f>SUM(D22:L22)</f>
        <v>108841</v>
      </c>
      <c r="Q22" s="130"/>
      <c r="R22" s="118">
        <v>0</v>
      </c>
      <c r="S22" s="130"/>
      <c r="T22" s="45">
        <f>SUM(P22:R22)</f>
        <v>108841</v>
      </c>
    </row>
    <row r="23" spans="1:20" ht="18.600000000000001" customHeight="1" x14ac:dyDescent="0.25">
      <c r="A23" s="39" t="s">
        <v>128</v>
      </c>
      <c r="C23" s="132"/>
      <c r="D23" s="121">
        <v>0</v>
      </c>
      <c r="E23" s="125"/>
      <c r="F23" s="121">
        <v>0</v>
      </c>
      <c r="G23" s="133"/>
      <c r="H23" s="121">
        <v>0</v>
      </c>
      <c r="I23" s="133"/>
      <c r="J23" s="121">
        <v>0</v>
      </c>
      <c r="K23" s="133"/>
      <c r="L23" s="134">
        <v>0</v>
      </c>
      <c r="M23" s="135"/>
      <c r="N23" s="121">
        <v>0</v>
      </c>
      <c r="O23" s="125"/>
      <c r="P23" s="134">
        <f>SUM(D23:L23)</f>
        <v>0</v>
      </c>
      <c r="Q23" s="135"/>
      <c r="R23" s="121">
        <v>0</v>
      </c>
      <c r="S23" s="135"/>
      <c r="T23" s="121">
        <f>SUM(P23:R23)</f>
        <v>0</v>
      </c>
    </row>
    <row r="24" spans="1:20" ht="18.600000000000001" customHeight="1" x14ac:dyDescent="0.25">
      <c r="A24" s="2" t="s">
        <v>49</v>
      </c>
      <c r="D24" s="136">
        <f>SUM(D22:D23)</f>
        <v>0</v>
      </c>
      <c r="E24" s="36"/>
      <c r="F24" s="136">
        <f>SUM(F22:F23)</f>
        <v>0</v>
      </c>
      <c r="G24" s="70"/>
      <c r="H24" s="136">
        <f>SUM(H22:H23)</f>
        <v>0</v>
      </c>
      <c r="I24" s="2"/>
      <c r="J24" s="136">
        <f>SUM(J22:J23)</f>
        <v>0</v>
      </c>
      <c r="K24" s="2"/>
      <c r="L24" s="124">
        <f>SUM(L22:L23)</f>
        <v>108841</v>
      </c>
      <c r="M24" s="36"/>
      <c r="N24" s="136">
        <f>SUM(N22:N23)</f>
        <v>0</v>
      </c>
      <c r="O24" s="36"/>
      <c r="P24" s="124">
        <f>SUM(P22:P23)</f>
        <v>108841</v>
      </c>
      <c r="Q24" s="36"/>
      <c r="R24" s="124">
        <f>SUM(R22:R23)</f>
        <v>0</v>
      </c>
      <c r="S24" s="36"/>
      <c r="T24" s="124">
        <f>SUM(T22:T23)</f>
        <v>108841</v>
      </c>
    </row>
    <row r="25" spans="1:20" ht="18.600000000000001" customHeight="1" x14ac:dyDescent="0.25">
      <c r="A25" s="2"/>
      <c r="D25" s="85"/>
      <c r="E25" s="36"/>
      <c r="F25" s="85"/>
      <c r="G25" s="70"/>
      <c r="H25" s="85"/>
      <c r="I25" s="2"/>
      <c r="J25" s="85"/>
      <c r="K25" s="2"/>
      <c r="L25" s="119"/>
      <c r="M25" s="36"/>
      <c r="N25" s="85"/>
      <c r="O25" s="36"/>
      <c r="P25" s="119"/>
      <c r="Q25" s="36"/>
      <c r="R25" s="119"/>
      <c r="S25" s="36"/>
      <c r="T25" s="119"/>
    </row>
    <row r="26" spans="1:20" ht="18.600000000000001" hidden="1" customHeight="1" thickBot="1" x14ac:dyDescent="0.3">
      <c r="A26" s="39" t="s">
        <v>151</v>
      </c>
      <c r="B26" s="155">
        <v>8</v>
      </c>
      <c r="D26" s="121">
        <v>0</v>
      </c>
      <c r="E26" s="125"/>
      <c r="F26" s="121">
        <v>0</v>
      </c>
      <c r="G26" s="133"/>
      <c r="H26" s="121">
        <v>0</v>
      </c>
      <c r="I26" s="133"/>
      <c r="J26" s="44"/>
      <c r="K26" s="133"/>
      <c r="L26" s="44"/>
      <c r="M26" s="135"/>
      <c r="N26" s="121">
        <v>0</v>
      </c>
      <c r="O26" s="125"/>
      <c r="P26" s="121">
        <v>0</v>
      </c>
      <c r="Q26" s="135"/>
      <c r="R26" s="120">
        <v>0</v>
      </c>
      <c r="S26" s="135"/>
      <c r="T26" s="121">
        <v>0</v>
      </c>
    </row>
    <row r="27" spans="1:20" ht="18.600000000000001" customHeight="1" thickBot="1" x14ac:dyDescent="0.3">
      <c r="A27" s="2" t="s">
        <v>177</v>
      </c>
      <c r="D27" s="137">
        <f>SUM(D13,D19,D24,D26)</f>
        <v>2048255</v>
      </c>
      <c r="E27" s="93"/>
      <c r="F27" s="137">
        <f>SUM(F13,F19,F24,F26)</f>
        <v>283564</v>
      </c>
      <c r="G27" s="93"/>
      <c r="H27" s="137">
        <f>SUM(H13,H19,H24,H26)</f>
        <v>182845</v>
      </c>
      <c r="J27" s="137">
        <f>SUM(J13,J19,J24,J26)</f>
        <v>149754</v>
      </c>
      <c r="L27" s="137">
        <f>SUM(L13,L19,L24,L26)</f>
        <v>748653</v>
      </c>
      <c r="M27" s="138"/>
      <c r="N27" s="137">
        <f>SUM(N13,N19,N24,N26)</f>
        <v>-149754</v>
      </c>
      <c r="O27" s="93"/>
      <c r="P27" s="137">
        <f>SUM(P13,P19,P24,P26)</f>
        <v>3263317</v>
      </c>
      <c r="Q27" s="138"/>
      <c r="R27" s="149">
        <f>SUM(R13,R19,R24,R26)</f>
        <v>0</v>
      </c>
      <c r="S27" s="138"/>
      <c r="T27" s="137">
        <f>SUM(T13,T19,T24,T26)</f>
        <v>3263317</v>
      </c>
    </row>
    <row r="28" spans="1:20" ht="19.5" customHeight="1" thickTop="1" x14ac:dyDescent="0.25"/>
    <row r="29" spans="1:20" ht="19.5" customHeight="1" x14ac:dyDescent="0.25">
      <c r="T29" s="77"/>
    </row>
  </sheetData>
  <mergeCells count="3">
    <mergeCell ref="D11:T11"/>
    <mergeCell ref="H6:L6"/>
    <mergeCell ref="D4:T4"/>
  </mergeCells>
  <pageMargins left="0.8" right="0.8" top="0.48" bottom="0.5" header="0.5" footer="0.5"/>
  <pageSetup paperSize="9" scale="72" firstPageNumber="6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9A9D-3058-49AB-8F9C-CF1703117B3F}">
  <dimension ref="A1:V29"/>
  <sheetViews>
    <sheetView view="pageBreakPreview" topLeftCell="A7" zoomScale="85" zoomScaleNormal="81" zoomScaleSheetLayoutView="85" workbookViewId="0">
      <selection activeCell="V29" sqref="V29"/>
    </sheetView>
  </sheetViews>
  <sheetFormatPr defaultColWidth="9.21875" defaultRowHeight="19.5" customHeight="1" x14ac:dyDescent="0.25"/>
  <cols>
    <col min="1" max="1" width="47.5546875" style="1" customWidth="1"/>
    <col min="2" max="2" width="4.21875" style="1" customWidth="1"/>
    <col min="3" max="3" width="0.77734375" style="1" customWidth="1"/>
    <col min="4" max="4" width="12.77734375" style="1" customWidth="1"/>
    <col min="5" max="5" width="0.77734375" style="1" customWidth="1"/>
    <col min="6" max="6" width="12.77734375" style="1" customWidth="1"/>
    <col min="7" max="7" width="0.77734375" style="1" customWidth="1"/>
    <col min="8" max="8" width="12.77734375" style="1" customWidth="1"/>
    <col min="9" max="9" width="0.77734375" style="1" customWidth="1"/>
    <col min="10" max="10" width="12.77734375" style="1" customWidth="1"/>
    <col min="11" max="11" width="0.77734375" style="1" customWidth="1"/>
    <col min="12" max="12" width="12.77734375" style="1" customWidth="1"/>
    <col min="13" max="13" width="0.77734375" style="1" customWidth="1"/>
    <col min="14" max="14" width="12.77734375" style="1" customWidth="1"/>
    <col min="15" max="15" width="0.77734375" style="1" customWidth="1"/>
    <col min="16" max="16" width="12.77734375" style="1" customWidth="1"/>
    <col min="17" max="17" width="0.77734375" style="1" customWidth="1"/>
    <col min="18" max="18" width="12.77734375" style="1" customWidth="1"/>
    <col min="19" max="19" width="0.77734375" style="1" customWidth="1"/>
    <col min="20" max="20" width="12.77734375" style="1" customWidth="1"/>
    <col min="21" max="21" width="0.77734375" style="1" customWidth="1"/>
    <col min="22" max="22" width="12.77734375" style="1" customWidth="1"/>
    <col min="23" max="16384" width="9.21875" style="1"/>
  </cols>
  <sheetData>
    <row r="1" spans="1:22" ht="18.600000000000001" customHeight="1" x14ac:dyDescent="0.3">
      <c r="A1" s="15" t="s">
        <v>174</v>
      </c>
      <c r="R1" s="80"/>
      <c r="T1" s="80"/>
      <c r="V1" s="80"/>
    </row>
    <row r="2" spans="1:22" ht="18.600000000000001" customHeight="1" x14ac:dyDescent="0.3">
      <c r="A2" s="11" t="s">
        <v>55</v>
      </c>
      <c r="R2" s="80"/>
      <c r="T2" s="80"/>
      <c r="V2" s="80"/>
    </row>
    <row r="3" spans="1:22" ht="18.600000000000001" customHeight="1" x14ac:dyDescent="0.3">
      <c r="A3" s="11"/>
    </row>
    <row r="4" spans="1:22" ht="18.600000000000001" customHeight="1" x14ac:dyDescent="0.3">
      <c r="A4" s="11"/>
      <c r="C4" s="2"/>
      <c r="D4" s="227" t="s">
        <v>129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ht="13.05" customHeight="1" x14ac:dyDescent="0.3">
      <c r="A5" s="11"/>
      <c r="B5" s="63"/>
      <c r="C5" s="63"/>
      <c r="D5" s="63"/>
      <c r="E5" s="63"/>
      <c r="F5" s="63"/>
      <c r="G5" s="157"/>
      <c r="H5" s="157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2" ht="18.600000000000001" customHeight="1" x14ac:dyDescent="0.25">
      <c r="A6" s="2"/>
      <c r="C6" s="71"/>
      <c r="D6" s="16"/>
      <c r="F6" s="65"/>
      <c r="H6" s="65"/>
      <c r="J6" s="235" t="s">
        <v>1</v>
      </c>
      <c r="K6" s="235"/>
      <c r="L6" s="235"/>
      <c r="M6" s="235"/>
      <c r="N6" s="235"/>
      <c r="O6" s="71"/>
      <c r="P6" s="16"/>
      <c r="R6" s="16"/>
      <c r="S6" s="71"/>
      <c r="T6" s="16"/>
      <c r="U6" s="71"/>
      <c r="V6" s="16"/>
    </row>
    <row r="7" spans="1:22" ht="18.600000000000001" customHeight="1" x14ac:dyDescent="0.25">
      <c r="A7" s="16"/>
      <c r="C7" s="71"/>
      <c r="D7" s="16"/>
      <c r="F7" s="65"/>
      <c r="H7" s="65"/>
      <c r="I7" s="71"/>
      <c r="J7" s="71"/>
      <c r="K7" s="71"/>
      <c r="L7" s="71"/>
      <c r="M7" s="71"/>
      <c r="N7" s="71"/>
      <c r="O7" s="71"/>
      <c r="P7" s="16"/>
      <c r="R7" s="43" t="s">
        <v>130</v>
      </c>
      <c r="S7" s="71"/>
      <c r="T7" s="16"/>
      <c r="U7" s="71"/>
      <c r="V7" s="16"/>
    </row>
    <row r="8" spans="1:22" ht="18.600000000000001" customHeight="1" x14ac:dyDescent="0.25">
      <c r="A8" s="16"/>
      <c r="B8" s="16"/>
      <c r="C8" s="116"/>
      <c r="D8" s="16" t="s">
        <v>6</v>
      </c>
      <c r="F8" s="65" t="s">
        <v>131</v>
      </c>
      <c r="H8" s="65" t="s">
        <v>131</v>
      </c>
      <c r="I8" s="71"/>
      <c r="J8" s="71"/>
      <c r="K8" s="71"/>
      <c r="L8" s="71"/>
      <c r="M8" s="71"/>
      <c r="N8" s="71"/>
      <c r="O8" s="71"/>
      <c r="P8" s="16"/>
      <c r="R8" s="43" t="s">
        <v>132</v>
      </c>
      <c r="S8" s="71"/>
      <c r="T8" s="16" t="s">
        <v>133</v>
      </c>
      <c r="U8" s="71"/>
      <c r="V8" s="16"/>
    </row>
    <row r="9" spans="1:22" ht="18.600000000000001" customHeight="1" x14ac:dyDescent="0.25">
      <c r="A9" s="16"/>
      <c r="B9" s="16"/>
      <c r="C9" s="66"/>
      <c r="D9" s="117" t="s">
        <v>100</v>
      </c>
      <c r="E9" s="71"/>
      <c r="F9" s="117" t="s">
        <v>84</v>
      </c>
      <c r="G9" s="71"/>
      <c r="H9" s="117" t="s">
        <v>84</v>
      </c>
      <c r="I9" s="71"/>
      <c r="J9" s="71"/>
      <c r="K9" s="71"/>
      <c r="L9" s="117" t="s">
        <v>115</v>
      </c>
      <c r="M9" s="71"/>
      <c r="N9" s="71"/>
      <c r="O9" s="71"/>
      <c r="P9" s="117" t="s">
        <v>147</v>
      </c>
      <c r="Q9" s="71"/>
      <c r="R9" s="43" t="s">
        <v>134</v>
      </c>
      <c r="S9" s="71"/>
      <c r="T9" s="16" t="s">
        <v>135</v>
      </c>
      <c r="U9" s="71"/>
      <c r="V9" s="16" t="s">
        <v>7</v>
      </c>
    </row>
    <row r="10" spans="1:22" ht="18.600000000000001" customHeight="1" x14ac:dyDescent="0.25">
      <c r="A10" s="16"/>
      <c r="B10" s="66" t="s">
        <v>32</v>
      </c>
      <c r="C10" s="9"/>
      <c r="D10" s="71" t="s">
        <v>26</v>
      </c>
      <c r="E10" s="71"/>
      <c r="F10" s="16" t="s">
        <v>40</v>
      </c>
      <c r="G10" s="71"/>
      <c r="H10" s="65" t="s">
        <v>219</v>
      </c>
      <c r="I10" s="71"/>
      <c r="J10" s="71" t="s">
        <v>43</v>
      </c>
      <c r="K10" s="71"/>
      <c r="L10" s="117" t="s">
        <v>152</v>
      </c>
      <c r="M10" s="71"/>
      <c r="N10" s="71" t="s">
        <v>5</v>
      </c>
      <c r="O10" s="71"/>
      <c r="P10" s="117" t="s">
        <v>148</v>
      </c>
      <c r="Q10" s="71"/>
      <c r="R10" s="43" t="s">
        <v>136</v>
      </c>
      <c r="S10" s="71"/>
      <c r="T10" s="71" t="s">
        <v>137</v>
      </c>
      <c r="U10" s="71"/>
      <c r="V10" s="71" t="s">
        <v>35</v>
      </c>
    </row>
    <row r="11" spans="1:22" ht="18.600000000000001" customHeight="1" x14ac:dyDescent="0.25">
      <c r="A11" s="16"/>
      <c r="B11" s="3"/>
      <c r="C11" s="36"/>
      <c r="D11" s="228" t="s">
        <v>47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</row>
    <row r="12" spans="1:22" ht="18.600000000000001" customHeight="1" x14ac:dyDescent="0.25">
      <c r="A12" s="82" t="s">
        <v>194</v>
      </c>
      <c r="B12" s="3"/>
      <c r="C12" s="36"/>
      <c r="D12" s="66"/>
      <c r="E12" s="66"/>
      <c r="F12" s="66"/>
      <c r="G12" s="158"/>
      <c r="H12" s="158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</row>
    <row r="13" spans="1:22" ht="18.600000000000001" customHeight="1" x14ac:dyDescent="0.25">
      <c r="A13" s="3" t="s">
        <v>195</v>
      </c>
      <c r="B13" s="3"/>
      <c r="C13" s="36"/>
      <c r="D13" s="42">
        <v>2048255</v>
      </c>
      <c r="E13" s="2"/>
      <c r="F13" s="9">
        <v>283564</v>
      </c>
      <c r="G13" s="2"/>
      <c r="H13" s="9">
        <v>5292</v>
      </c>
      <c r="I13" s="2"/>
      <c r="J13" s="9">
        <v>204816</v>
      </c>
      <c r="K13" s="8"/>
      <c r="L13" s="9">
        <v>127157</v>
      </c>
      <c r="M13" s="8"/>
      <c r="N13" s="9">
        <v>743205</v>
      </c>
      <c r="O13" s="9"/>
      <c r="P13" s="9">
        <v>-127157</v>
      </c>
      <c r="Q13" s="2"/>
      <c r="R13" s="119">
        <f>SUM(D13:P13)</f>
        <v>3285132</v>
      </c>
      <c r="S13" s="9"/>
      <c r="T13" s="85">
        <v>0</v>
      </c>
      <c r="U13" s="9"/>
      <c r="V13" s="55">
        <f>SUM(R13:T13)</f>
        <v>3285132</v>
      </c>
    </row>
    <row r="14" spans="1:22" ht="18.600000000000001" customHeight="1" x14ac:dyDescent="0.25">
      <c r="A14" s="3"/>
      <c r="B14" s="4"/>
      <c r="C14" s="36"/>
      <c r="D14" s="9"/>
      <c r="E14" s="8"/>
      <c r="F14" s="9"/>
      <c r="G14" s="8"/>
      <c r="H14" s="9"/>
      <c r="I14" s="8"/>
      <c r="J14" s="9"/>
      <c r="K14" s="8"/>
      <c r="L14" s="9"/>
      <c r="M14" s="8"/>
      <c r="N14" s="9"/>
      <c r="O14" s="9"/>
      <c r="P14" s="9"/>
      <c r="Q14" s="8"/>
      <c r="R14" s="9"/>
      <c r="S14" s="9"/>
      <c r="T14" s="9"/>
      <c r="U14" s="9"/>
      <c r="V14" s="9"/>
    </row>
    <row r="15" spans="1:22" ht="18.600000000000001" customHeight="1" x14ac:dyDescent="0.25">
      <c r="A15" s="3" t="s">
        <v>57</v>
      </c>
      <c r="C15" s="36"/>
      <c r="D15" s="9"/>
      <c r="E15" s="8"/>
      <c r="F15" s="9"/>
      <c r="G15" s="8"/>
      <c r="H15" s="9"/>
      <c r="I15" s="8"/>
      <c r="J15" s="9"/>
      <c r="K15" s="8"/>
      <c r="L15" s="9"/>
      <c r="M15" s="8"/>
      <c r="N15" s="9"/>
      <c r="O15" s="9"/>
      <c r="P15" s="9"/>
      <c r="Q15" s="8"/>
      <c r="R15" s="9"/>
      <c r="S15" s="9"/>
      <c r="T15" s="9"/>
      <c r="U15" s="9"/>
      <c r="V15" s="9"/>
    </row>
    <row r="16" spans="1:22" ht="18.600000000000001" customHeight="1" x14ac:dyDescent="0.3">
      <c r="A16" s="37" t="s">
        <v>216</v>
      </c>
      <c r="C16" s="36"/>
      <c r="D16" s="9"/>
      <c r="E16" s="8"/>
      <c r="F16" s="9"/>
      <c r="G16" s="8"/>
      <c r="H16" s="9"/>
      <c r="I16" s="8"/>
      <c r="J16" s="9"/>
      <c r="K16" s="8"/>
      <c r="L16" s="9"/>
      <c r="M16" s="8"/>
      <c r="N16" s="9"/>
      <c r="O16" s="9"/>
      <c r="P16" s="9"/>
      <c r="Q16" s="8"/>
      <c r="R16" s="9"/>
      <c r="S16" s="9"/>
      <c r="T16" s="9"/>
      <c r="U16" s="9"/>
      <c r="V16" s="9"/>
    </row>
    <row r="17" spans="1:22" ht="18.600000000000001" customHeight="1" x14ac:dyDescent="0.25">
      <c r="A17" s="5" t="s">
        <v>217</v>
      </c>
      <c r="B17" s="159">
        <v>7</v>
      </c>
      <c r="C17" s="36"/>
      <c r="D17" s="121">
        <v>0</v>
      </c>
      <c r="E17" s="8"/>
      <c r="F17" s="121">
        <v>0</v>
      </c>
      <c r="G17" s="8"/>
      <c r="H17" s="220">
        <v>3020</v>
      </c>
      <c r="I17" s="7"/>
      <c r="J17" s="121">
        <v>0</v>
      </c>
      <c r="K17" s="7"/>
      <c r="L17" s="220">
        <v>-15554</v>
      </c>
      <c r="M17" s="7"/>
      <c r="N17" s="220">
        <v>15554</v>
      </c>
      <c r="O17" s="45"/>
      <c r="P17" s="44">
        <v>15554</v>
      </c>
      <c r="Q17" s="7"/>
      <c r="R17" s="44">
        <v>18574</v>
      </c>
      <c r="S17" s="9"/>
      <c r="T17" s="121">
        <v>0</v>
      </c>
      <c r="U17" s="9"/>
      <c r="V17" s="44">
        <f>SUM(R17:T17)</f>
        <v>18574</v>
      </c>
    </row>
    <row r="18" spans="1:22" ht="18.600000000000001" hidden="1" customHeight="1" x14ac:dyDescent="0.25">
      <c r="A18" s="5" t="s">
        <v>85</v>
      </c>
      <c r="B18" s="4"/>
      <c r="C18" s="38"/>
      <c r="D18" s="121">
        <v>0</v>
      </c>
      <c r="E18" s="8"/>
      <c r="F18" s="122">
        <v>0</v>
      </c>
      <c r="G18" s="8"/>
      <c r="H18" s="122">
        <v>0</v>
      </c>
      <c r="I18" s="7"/>
      <c r="J18" s="122">
        <v>0</v>
      </c>
      <c r="K18" s="7"/>
      <c r="L18" s="122">
        <v>0</v>
      </c>
      <c r="M18" s="7"/>
      <c r="N18" s="123"/>
      <c r="O18" s="45"/>
      <c r="P18" s="122">
        <v>0</v>
      </c>
      <c r="Q18" s="7"/>
      <c r="R18" s="44"/>
      <c r="S18" s="9"/>
      <c r="T18" s="121">
        <v>0</v>
      </c>
      <c r="U18" s="9"/>
      <c r="V18" s="44">
        <f>SUM(R18:T18)</f>
        <v>0</v>
      </c>
    </row>
    <row r="19" spans="1:22" ht="18.600000000000001" customHeight="1" x14ac:dyDescent="0.3">
      <c r="A19" s="17" t="s">
        <v>218</v>
      </c>
      <c r="C19" s="40"/>
      <c r="D19" s="124">
        <f>SUM(D17:D18)</f>
        <v>0</v>
      </c>
      <c r="E19" s="8"/>
      <c r="F19" s="124">
        <f>SUM(F17:F18)</f>
        <v>0</v>
      </c>
      <c r="G19" s="8"/>
      <c r="H19" s="124">
        <f>SUM(H17:H18)</f>
        <v>3020</v>
      </c>
      <c r="I19" s="8"/>
      <c r="J19" s="124">
        <f>SUM(J17:J18)</f>
        <v>0</v>
      </c>
      <c r="K19" s="8"/>
      <c r="L19" s="124">
        <f>SUM(L17:L18)</f>
        <v>-15554</v>
      </c>
      <c r="M19" s="8"/>
      <c r="N19" s="124">
        <f>SUM(N17:N18)</f>
        <v>15554</v>
      </c>
      <c r="O19" s="9"/>
      <c r="P19" s="124">
        <f>SUM(P17:P18)</f>
        <v>15554</v>
      </c>
      <c r="Q19" s="8"/>
      <c r="R19" s="124">
        <f>SUM(R17:R18)</f>
        <v>18574</v>
      </c>
      <c r="S19" s="9"/>
      <c r="T19" s="124">
        <f>SUM(T17:T18)</f>
        <v>0</v>
      </c>
      <c r="U19" s="9"/>
      <c r="V19" s="124">
        <f>SUM(V17:V18)</f>
        <v>18574</v>
      </c>
    </row>
    <row r="20" spans="1:22" ht="18.600000000000001" customHeight="1" x14ac:dyDescent="0.25">
      <c r="A20" s="3"/>
      <c r="C20" s="40"/>
      <c r="D20" s="9"/>
      <c r="E20" s="8"/>
      <c r="F20" s="9"/>
      <c r="G20" s="8"/>
      <c r="H20" s="9"/>
      <c r="I20" s="8"/>
      <c r="J20" s="9"/>
      <c r="K20" s="8"/>
      <c r="L20" s="9"/>
      <c r="M20" s="8"/>
      <c r="N20" s="9"/>
      <c r="O20" s="9"/>
      <c r="P20" s="9"/>
      <c r="Q20" s="8"/>
      <c r="R20" s="9"/>
      <c r="S20" s="9"/>
      <c r="T20" s="9"/>
      <c r="U20" s="9"/>
      <c r="V20" s="9"/>
    </row>
    <row r="21" spans="1:22" ht="18.600000000000001" customHeight="1" x14ac:dyDescent="0.25">
      <c r="A21" s="2" t="s">
        <v>50</v>
      </c>
      <c r="C21" s="42"/>
      <c r="D21" s="38"/>
      <c r="E21" s="125"/>
      <c r="F21" s="126"/>
      <c r="G21" s="125"/>
      <c r="H21" s="126"/>
      <c r="I21" s="127"/>
      <c r="J21" s="126"/>
      <c r="L21" s="126"/>
      <c r="N21" s="127"/>
      <c r="O21" s="127"/>
      <c r="P21" s="38"/>
      <c r="Q21" s="125"/>
      <c r="R21" s="125"/>
      <c r="S21" s="127"/>
      <c r="T21" s="125"/>
      <c r="U21" s="127"/>
      <c r="V21" s="125"/>
    </row>
    <row r="22" spans="1:22" ht="18.600000000000001" customHeight="1" x14ac:dyDescent="0.25">
      <c r="A22" s="39" t="s">
        <v>59</v>
      </c>
      <c r="C22" s="42"/>
      <c r="D22" s="120">
        <v>0</v>
      </c>
      <c r="E22" s="125"/>
      <c r="F22" s="120">
        <v>0</v>
      </c>
      <c r="G22" s="125"/>
      <c r="H22" s="120">
        <v>0</v>
      </c>
      <c r="I22" s="128"/>
      <c r="J22" s="120">
        <v>0</v>
      </c>
      <c r="K22" s="128"/>
      <c r="L22" s="120">
        <v>0</v>
      </c>
      <c r="M22" s="128"/>
      <c r="N22" s="129">
        <f>'PL-5'!E35</f>
        <v>47300</v>
      </c>
      <c r="O22" s="130"/>
      <c r="P22" s="120">
        <v>0</v>
      </c>
      <c r="Q22" s="125"/>
      <c r="R22" s="131">
        <f>SUM(D22:N22)</f>
        <v>47300</v>
      </c>
      <c r="S22" s="130"/>
      <c r="T22" s="118">
        <v>0</v>
      </c>
      <c r="U22" s="130"/>
      <c r="V22" s="45">
        <f>SUM(R22:T22)</f>
        <v>47300</v>
      </c>
    </row>
    <row r="23" spans="1:22" ht="18.600000000000001" customHeight="1" x14ac:dyDescent="0.25">
      <c r="A23" s="39" t="s">
        <v>128</v>
      </c>
      <c r="C23" s="132"/>
      <c r="D23" s="121">
        <v>0</v>
      </c>
      <c r="E23" s="125"/>
      <c r="F23" s="121">
        <v>0</v>
      </c>
      <c r="G23" s="125"/>
      <c r="H23" s="121">
        <v>0</v>
      </c>
      <c r="I23" s="133"/>
      <c r="J23" s="121">
        <v>0</v>
      </c>
      <c r="K23" s="133"/>
      <c r="L23" s="121">
        <v>0</v>
      </c>
      <c r="M23" s="133"/>
      <c r="N23" s="134">
        <v>0</v>
      </c>
      <c r="O23" s="135"/>
      <c r="P23" s="121">
        <v>0</v>
      </c>
      <c r="Q23" s="125"/>
      <c r="R23" s="134">
        <f>SUM(D23:N23)</f>
        <v>0</v>
      </c>
      <c r="S23" s="135"/>
      <c r="T23" s="121">
        <v>0</v>
      </c>
      <c r="U23" s="135"/>
      <c r="V23" s="121">
        <f>SUM(R23:T23)</f>
        <v>0</v>
      </c>
    </row>
    <row r="24" spans="1:22" ht="18.600000000000001" customHeight="1" x14ac:dyDescent="0.25">
      <c r="A24" s="2" t="s">
        <v>49</v>
      </c>
      <c r="D24" s="136">
        <f>SUM(D22:D23)</f>
        <v>0</v>
      </c>
      <c r="E24" s="36"/>
      <c r="F24" s="136">
        <f>SUM(F22:F23)</f>
        <v>0</v>
      </c>
      <c r="G24" s="36"/>
      <c r="H24" s="136">
        <f>SUM(H22:H23)</f>
        <v>0</v>
      </c>
      <c r="I24" s="70"/>
      <c r="J24" s="136">
        <f>SUM(J22:J23)</f>
        <v>0</v>
      </c>
      <c r="K24" s="2"/>
      <c r="L24" s="136">
        <f>SUM(L22:L23)</f>
        <v>0</v>
      </c>
      <c r="M24" s="2"/>
      <c r="N24" s="124">
        <f>SUM(N22:N23)</f>
        <v>47300</v>
      </c>
      <c r="O24" s="36"/>
      <c r="P24" s="136">
        <f>SUM(P22:P23)</f>
        <v>0</v>
      </c>
      <c r="Q24" s="36"/>
      <c r="R24" s="124">
        <f>SUM(R22:R23)</f>
        <v>47300</v>
      </c>
      <c r="S24" s="36"/>
      <c r="T24" s="124">
        <f>SUM(T22:T23)</f>
        <v>0</v>
      </c>
      <c r="U24" s="36"/>
      <c r="V24" s="124">
        <f>SUM(V22:V23)</f>
        <v>47300</v>
      </c>
    </row>
    <row r="25" spans="1:22" ht="18.600000000000001" customHeight="1" x14ac:dyDescent="0.25">
      <c r="A25" s="2"/>
      <c r="D25" s="85"/>
      <c r="E25" s="36"/>
      <c r="F25" s="85"/>
      <c r="G25" s="36"/>
      <c r="H25" s="85"/>
      <c r="I25" s="70"/>
      <c r="J25" s="85"/>
      <c r="K25" s="2"/>
      <c r="L25" s="85"/>
      <c r="M25" s="2"/>
      <c r="N25" s="119"/>
      <c r="O25" s="36"/>
      <c r="P25" s="85"/>
      <c r="Q25" s="36"/>
      <c r="R25" s="119"/>
      <c r="S25" s="36"/>
      <c r="T25" s="119"/>
      <c r="U25" s="36"/>
      <c r="V25" s="119"/>
    </row>
    <row r="26" spans="1:22" ht="18.600000000000001" hidden="1" customHeight="1" x14ac:dyDescent="0.25">
      <c r="A26" s="39" t="s">
        <v>151</v>
      </c>
      <c r="B26" s="62">
        <v>8</v>
      </c>
      <c r="D26" s="121">
        <v>0</v>
      </c>
      <c r="E26" s="125"/>
      <c r="F26" s="121">
        <v>0</v>
      </c>
      <c r="G26" s="125"/>
      <c r="H26" s="121">
        <v>0</v>
      </c>
      <c r="I26" s="133"/>
      <c r="J26" s="121">
        <v>0</v>
      </c>
      <c r="K26" s="133"/>
      <c r="L26" s="44"/>
      <c r="M26" s="133"/>
      <c r="N26" s="44"/>
      <c r="O26" s="135"/>
      <c r="P26" s="121">
        <v>0</v>
      </c>
      <c r="Q26" s="125"/>
      <c r="R26" s="121">
        <v>0</v>
      </c>
      <c r="S26" s="135"/>
      <c r="T26" s="120">
        <v>0</v>
      </c>
      <c r="U26" s="135"/>
      <c r="V26" s="121">
        <v>0</v>
      </c>
    </row>
    <row r="27" spans="1:22" ht="18.600000000000001" customHeight="1" thickBot="1" x14ac:dyDescent="0.3">
      <c r="A27" s="2" t="s">
        <v>196</v>
      </c>
      <c r="D27" s="137">
        <f>SUM(D13,D19,D24,D26)</f>
        <v>2048255</v>
      </c>
      <c r="E27" s="93"/>
      <c r="F27" s="137">
        <f>SUM(F13,F19,F24,F26)</f>
        <v>283564</v>
      </c>
      <c r="G27" s="93"/>
      <c r="H27" s="137">
        <f>SUM(H13,H19,H24,H26)</f>
        <v>8312</v>
      </c>
      <c r="I27" s="93"/>
      <c r="J27" s="137">
        <f>SUM(J13,J19,J24,J26)</f>
        <v>204816</v>
      </c>
      <c r="L27" s="137">
        <f>SUM(L13,L19,L24,L26)</f>
        <v>111603</v>
      </c>
      <c r="N27" s="137">
        <f>SUM(N13,N19,N24,N26)</f>
        <v>806059</v>
      </c>
      <c r="O27" s="138"/>
      <c r="P27" s="137">
        <f>SUM(P13,P19,P24,P26)</f>
        <v>-111603</v>
      </c>
      <c r="Q27" s="93"/>
      <c r="R27" s="137">
        <f>SUM(R13,R19,R24,R26)</f>
        <v>3351006</v>
      </c>
      <c r="S27" s="138"/>
      <c r="T27" s="149">
        <f>SUM(T13,T19,T24,T26)</f>
        <v>0</v>
      </c>
      <c r="U27" s="138"/>
      <c r="V27" s="137">
        <f>SUM(V13,V19,V24,V26)</f>
        <v>3351006</v>
      </c>
    </row>
    <row r="28" spans="1:22" ht="19.5" customHeight="1" thickTop="1" x14ac:dyDescent="0.25"/>
    <row r="29" spans="1:22" ht="19.5" customHeight="1" x14ac:dyDescent="0.25">
      <c r="V29" s="77"/>
    </row>
  </sheetData>
  <mergeCells count="3">
    <mergeCell ref="D4:V4"/>
    <mergeCell ref="J6:N6"/>
    <mergeCell ref="D11:V11"/>
  </mergeCells>
  <pageMargins left="0.8" right="0.8" top="0.48" bottom="0.5" header="0.5" footer="0.5"/>
  <pageSetup paperSize="9" scale="70" firstPageNumber="7" fitToWidth="0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58EA-7A43-4DD6-849F-3FF0AFE4EFEB}">
  <dimension ref="A1:T29"/>
  <sheetViews>
    <sheetView view="pageBreakPreview" zoomScale="85" zoomScaleNormal="50" zoomScaleSheetLayoutView="85" workbookViewId="0">
      <selection activeCell="F6" sqref="F6"/>
    </sheetView>
  </sheetViews>
  <sheetFormatPr defaultColWidth="9.21875" defaultRowHeight="13.8" x14ac:dyDescent="0.25"/>
  <cols>
    <col min="1" max="1" width="46" style="79" customWidth="1"/>
    <col min="2" max="2" width="0.77734375" style="79" customWidth="1"/>
    <col min="3" max="3" width="14.21875" style="79" customWidth="1"/>
    <col min="4" max="4" width="0.77734375" style="79" customWidth="1"/>
    <col min="5" max="5" width="14.21875" style="79" customWidth="1"/>
    <col min="6" max="6" width="0.77734375" style="79" customWidth="1"/>
    <col min="7" max="7" width="14.21875" style="79" customWidth="1"/>
    <col min="8" max="8" width="0.77734375" style="79" customWidth="1"/>
    <col min="9" max="9" width="14.21875" style="79" customWidth="1"/>
    <col min="10" max="10" width="0.77734375" style="79" customWidth="1"/>
    <col min="11" max="11" width="14.21875" style="79" customWidth="1"/>
    <col min="12" max="12" width="0.77734375" style="79" customWidth="1"/>
    <col min="13" max="13" width="14.21875" style="79" customWidth="1"/>
    <col min="14" max="14" width="0.77734375" style="79" customWidth="1"/>
    <col min="15" max="15" width="14.21875" style="79" customWidth="1"/>
    <col min="16" max="16384" width="9.21875" style="79"/>
  </cols>
  <sheetData>
    <row r="1" spans="1:20" ht="19.5" customHeight="1" x14ac:dyDescent="0.3">
      <c r="A1" s="78" t="s">
        <v>174</v>
      </c>
      <c r="B1" s="78"/>
      <c r="I1" s="236"/>
      <c r="J1" s="236"/>
      <c r="K1" s="80"/>
      <c r="L1" s="80"/>
      <c r="N1" s="80"/>
    </row>
    <row r="2" spans="1:20" ht="19.5" customHeight="1" x14ac:dyDescent="0.3">
      <c r="A2" s="81" t="s">
        <v>55</v>
      </c>
      <c r="B2" s="81"/>
      <c r="I2" s="236"/>
      <c r="J2" s="236"/>
      <c r="K2" s="80"/>
      <c r="L2" s="80"/>
      <c r="N2" s="80"/>
    </row>
    <row r="3" spans="1:20" ht="19.5" customHeight="1" x14ac:dyDescent="0.3">
      <c r="A3" s="81"/>
      <c r="B3" s="81"/>
      <c r="I3" s="80"/>
      <c r="J3" s="80"/>
      <c r="K3" s="80"/>
      <c r="L3" s="80"/>
      <c r="N3" s="80"/>
    </row>
    <row r="4" spans="1:20" ht="19.5" customHeight="1" x14ac:dyDescent="0.3">
      <c r="A4" s="81"/>
      <c r="B4" s="81"/>
      <c r="C4" s="227" t="s">
        <v>164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20" ht="13.05" customHeight="1" x14ac:dyDescent="0.3">
      <c r="A5" s="81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20" ht="19.5" customHeight="1" x14ac:dyDescent="0.3">
      <c r="A6" s="81"/>
      <c r="B6" s="81"/>
      <c r="G6" s="235" t="s">
        <v>1</v>
      </c>
      <c r="H6" s="235"/>
      <c r="I6" s="235"/>
      <c r="J6" s="235"/>
      <c r="K6" s="235"/>
    </row>
    <row r="7" spans="1:20" ht="19.5" customHeight="1" x14ac:dyDescent="0.25">
      <c r="A7" s="3"/>
      <c r="B7" s="3"/>
      <c r="C7" s="16" t="s">
        <v>6</v>
      </c>
      <c r="E7" s="64" t="s">
        <v>131</v>
      </c>
    </row>
    <row r="8" spans="1:20" ht="19.5" customHeight="1" x14ac:dyDescent="0.25">
      <c r="A8" s="16"/>
      <c r="B8" s="16"/>
      <c r="C8" s="64" t="s">
        <v>100</v>
      </c>
      <c r="D8" s="16"/>
      <c r="E8" s="64" t="s">
        <v>84</v>
      </c>
      <c r="F8" s="16"/>
      <c r="G8" s="16"/>
      <c r="H8" s="16"/>
      <c r="I8" s="16" t="s">
        <v>115</v>
      </c>
      <c r="J8" s="16"/>
      <c r="K8" s="16"/>
      <c r="L8" s="16"/>
      <c r="M8" s="16" t="s">
        <v>147</v>
      </c>
      <c r="N8" s="16"/>
      <c r="O8" s="16" t="s">
        <v>7</v>
      </c>
    </row>
    <row r="9" spans="1:20" ht="19.5" customHeight="1" x14ac:dyDescent="0.25">
      <c r="A9" s="16"/>
      <c r="B9" s="62"/>
      <c r="C9" s="16" t="s">
        <v>26</v>
      </c>
      <c r="D9" s="16"/>
      <c r="E9" s="16" t="s">
        <v>40</v>
      </c>
      <c r="F9" s="16"/>
      <c r="G9" s="16" t="s">
        <v>43</v>
      </c>
      <c r="H9" s="16"/>
      <c r="I9" s="16" t="s">
        <v>152</v>
      </c>
      <c r="J9" s="16"/>
      <c r="K9" s="16" t="s">
        <v>5</v>
      </c>
      <c r="L9" s="16"/>
      <c r="M9" s="16" t="s">
        <v>148</v>
      </c>
      <c r="N9" s="16"/>
      <c r="O9" s="16" t="s">
        <v>35</v>
      </c>
    </row>
    <row r="10" spans="1:20" ht="19.5" customHeight="1" x14ac:dyDescent="0.25">
      <c r="A10" s="16"/>
      <c r="B10" s="16"/>
      <c r="C10" s="232" t="s">
        <v>47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</row>
    <row r="11" spans="1:20" ht="19.5" customHeight="1" x14ac:dyDescent="0.25">
      <c r="A11" s="82" t="s">
        <v>175</v>
      </c>
      <c r="B11" s="1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pans="1:20" ht="19.5" customHeight="1" x14ac:dyDescent="0.25">
      <c r="A12" s="3" t="s">
        <v>176</v>
      </c>
      <c r="B12" s="3"/>
      <c r="C12" s="83">
        <v>2048255</v>
      </c>
      <c r="D12" s="84"/>
      <c r="E12" s="84">
        <v>283564</v>
      </c>
      <c r="F12" s="84"/>
      <c r="G12" s="84">
        <v>182845</v>
      </c>
      <c r="H12" s="84"/>
      <c r="I12" s="84">
        <v>149754</v>
      </c>
      <c r="J12" s="84"/>
      <c r="K12" s="84">
        <v>530287</v>
      </c>
      <c r="L12" s="84"/>
      <c r="M12" s="84">
        <v>-149754</v>
      </c>
      <c r="N12" s="84"/>
      <c r="O12" s="84">
        <f>SUM(C12:M12)</f>
        <v>3044951</v>
      </c>
    </row>
    <row r="13" spans="1:20" ht="19.5" customHeight="1" x14ac:dyDescent="0.25">
      <c r="A13" s="3"/>
      <c r="B13" s="3"/>
      <c r="C13" s="86"/>
      <c r="D13" s="87"/>
      <c r="E13" s="86"/>
      <c r="F13" s="87"/>
      <c r="G13" s="86"/>
      <c r="H13" s="86"/>
      <c r="I13" s="86"/>
      <c r="J13" s="87"/>
      <c r="K13" s="86"/>
      <c r="L13" s="87"/>
      <c r="M13" s="86"/>
      <c r="N13" s="87"/>
      <c r="O13" s="86"/>
    </row>
    <row r="14" spans="1:20" ht="18.600000000000001" hidden="1" customHeight="1" x14ac:dyDescent="0.25">
      <c r="A14" s="3" t="s">
        <v>57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 ht="18.45" hidden="1" customHeight="1" x14ac:dyDescent="0.3">
      <c r="A15" s="17" t="s">
        <v>81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 ht="18.600000000000001" hidden="1" customHeight="1" x14ac:dyDescent="0.25">
      <c r="A16" s="61" t="s">
        <v>149</v>
      </c>
      <c r="B16" s="62">
        <v>8</v>
      </c>
      <c r="C16" s="88">
        <v>0</v>
      </c>
      <c r="D16" s="61"/>
      <c r="E16" s="88">
        <v>0</v>
      </c>
      <c r="F16" s="61"/>
      <c r="G16" s="88">
        <v>0</v>
      </c>
      <c r="H16" s="61"/>
      <c r="I16" s="88">
        <v>0</v>
      </c>
      <c r="J16" s="61"/>
      <c r="K16" s="88">
        <v>0</v>
      </c>
      <c r="L16" s="61"/>
      <c r="M16" s="89"/>
      <c r="N16" s="61"/>
      <c r="O16" s="89">
        <f>SUM(C16:M16)</f>
        <v>0</v>
      </c>
      <c r="P16" s="61"/>
      <c r="Q16" s="61"/>
      <c r="R16" s="61"/>
      <c r="S16" s="61"/>
      <c r="T16" s="61"/>
    </row>
    <row r="17" spans="1:20" ht="18.600000000000001" hidden="1" customHeight="1" x14ac:dyDescent="0.25">
      <c r="A17" s="61" t="s">
        <v>85</v>
      </c>
      <c r="B17" s="62">
        <v>10</v>
      </c>
      <c r="C17" s="88">
        <v>0</v>
      </c>
      <c r="D17" s="61"/>
      <c r="E17" s="88">
        <v>0</v>
      </c>
      <c r="F17" s="61"/>
      <c r="G17" s="88">
        <v>0</v>
      </c>
      <c r="H17" s="61"/>
      <c r="I17" s="88">
        <v>0</v>
      </c>
      <c r="J17" s="61"/>
      <c r="K17" s="89"/>
      <c r="L17" s="61"/>
      <c r="M17" s="88">
        <v>0</v>
      </c>
      <c r="N17" s="61"/>
      <c r="O17" s="90">
        <f>SUM(C17:M17)</f>
        <v>0</v>
      </c>
      <c r="P17" s="61"/>
      <c r="Q17" s="61"/>
      <c r="R17" s="61"/>
      <c r="S17" s="61"/>
      <c r="T17" s="61"/>
    </row>
    <row r="18" spans="1:20" ht="18.600000000000001" hidden="1" customHeight="1" x14ac:dyDescent="0.3">
      <c r="A18" s="17" t="s">
        <v>80</v>
      </c>
      <c r="B18" s="91"/>
      <c r="C18" s="92">
        <f>SUM(C16:C17)</f>
        <v>0</v>
      </c>
      <c r="D18" s="93"/>
      <c r="E18" s="92">
        <f>SUM(E16:E17)</f>
        <v>0</v>
      </c>
      <c r="F18" s="94"/>
      <c r="G18" s="92">
        <f>SUM(G16:G17)</f>
        <v>0</v>
      </c>
      <c r="H18" s="95"/>
      <c r="I18" s="92">
        <f>SUM(I16:I17)</f>
        <v>0</v>
      </c>
      <c r="J18" s="3"/>
      <c r="K18" s="92">
        <f>SUM(K16:K17)</f>
        <v>0</v>
      </c>
      <c r="L18" s="3"/>
      <c r="M18" s="92">
        <f>SUM(M16:M17)</f>
        <v>0</v>
      </c>
      <c r="N18" s="3"/>
      <c r="O18" s="92">
        <f>SUM(O16:O17)</f>
        <v>0</v>
      </c>
      <c r="P18" s="61"/>
      <c r="Q18" s="61"/>
      <c r="R18" s="61"/>
      <c r="S18" s="61"/>
      <c r="T18" s="61"/>
    </row>
    <row r="19" spans="1:20" ht="19.5" hidden="1" customHeight="1" x14ac:dyDescent="0.25">
      <c r="A19" s="3"/>
      <c r="B19" s="62"/>
      <c r="C19" s="96"/>
      <c r="D19" s="86"/>
      <c r="E19" s="87"/>
      <c r="F19" s="86"/>
      <c r="G19" s="87"/>
      <c r="H19" s="87"/>
      <c r="I19" s="87"/>
      <c r="J19" s="86"/>
      <c r="K19" s="87"/>
      <c r="L19" s="86"/>
      <c r="M19" s="87"/>
      <c r="N19" s="86"/>
      <c r="O19" s="87"/>
      <c r="P19" s="86"/>
      <c r="Q19" s="86"/>
      <c r="R19" s="86"/>
      <c r="S19" s="86"/>
      <c r="T19" s="86"/>
    </row>
    <row r="20" spans="1:20" ht="19.5" customHeight="1" x14ac:dyDescent="0.25">
      <c r="A20" s="3" t="s">
        <v>50</v>
      </c>
      <c r="B20" s="91"/>
      <c r="C20" s="97"/>
      <c r="D20" s="98"/>
      <c r="E20" s="99"/>
      <c r="F20" s="100"/>
      <c r="G20" s="99"/>
      <c r="H20" s="99"/>
      <c r="I20" s="100"/>
      <c r="K20" s="100"/>
      <c r="M20" s="100"/>
      <c r="O20" s="100"/>
    </row>
    <row r="21" spans="1:20" ht="19.5" customHeight="1" x14ac:dyDescent="0.25">
      <c r="A21" s="61" t="s">
        <v>59</v>
      </c>
      <c r="B21" s="91"/>
      <c r="C21" s="88">
        <v>0</v>
      </c>
      <c r="D21" s="98"/>
      <c r="E21" s="88">
        <v>0</v>
      </c>
      <c r="G21" s="88">
        <v>0</v>
      </c>
      <c r="H21" s="88"/>
      <c r="I21" s="88">
        <v>0</v>
      </c>
      <c r="K21" s="101">
        <f>'PL-5'!K35</f>
        <v>106979</v>
      </c>
      <c r="M21" s="88">
        <v>0</v>
      </c>
      <c r="O21" s="102">
        <f>SUM(C21:M21)</f>
        <v>106979</v>
      </c>
    </row>
    <row r="22" spans="1:20" ht="19.5" customHeight="1" x14ac:dyDescent="0.25">
      <c r="A22" s="61" t="s">
        <v>128</v>
      </c>
      <c r="B22" s="91"/>
      <c r="C22" s="103">
        <v>0</v>
      </c>
      <c r="D22" s="104"/>
      <c r="E22" s="103">
        <v>0</v>
      </c>
      <c r="F22" s="61"/>
      <c r="G22" s="103">
        <v>0</v>
      </c>
      <c r="H22" s="105"/>
      <c r="I22" s="106">
        <v>0</v>
      </c>
      <c r="J22" s="61"/>
      <c r="K22" s="106">
        <f>'PL-5'!K44</f>
        <v>0</v>
      </c>
      <c r="L22" s="61"/>
      <c r="M22" s="106">
        <v>0</v>
      </c>
      <c r="N22" s="61"/>
      <c r="O22" s="106">
        <f>SUM(C22:M22)</f>
        <v>0</v>
      </c>
    </row>
    <row r="23" spans="1:20" ht="19.5" customHeight="1" x14ac:dyDescent="0.25">
      <c r="A23" s="3" t="s">
        <v>49</v>
      </c>
      <c r="B23" s="62"/>
      <c r="C23" s="107">
        <f>SUM(C21:C22)</f>
        <v>0</v>
      </c>
      <c r="D23" s="93"/>
      <c r="E23" s="107">
        <f>SUM(E21:E22)</f>
        <v>0</v>
      </c>
      <c r="F23" s="94"/>
      <c r="G23" s="107">
        <f>SUM(G21:G22)</f>
        <v>0</v>
      </c>
      <c r="H23" s="95"/>
      <c r="I23" s="107">
        <f>SUM(I21:I22)</f>
        <v>0</v>
      </c>
      <c r="J23" s="3"/>
      <c r="K23" s="108">
        <f>SUM(K21:K22)</f>
        <v>106979</v>
      </c>
      <c r="L23" s="3"/>
      <c r="M23" s="107">
        <f>SUM(M21:M22)</f>
        <v>0</v>
      </c>
      <c r="N23" s="3"/>
      <c r="O23" s="108">
        <f>SUM(O21:O22)</f>
        <v>106979</v>
      </c>
    </row>
    <row r="24" spans="1:20" ht="19.5" customHeight="1" x14ac:dyDescent="0.25">
      <c r="A24" s="3"/>
      <c r="B24" s="62"/>
      <c r="C24" s="109"/>
      <c r="D24" s="93"/>
      <c r="E24" s="109"/>
      <c r="F24" s="94"/>
      <c r="G24" s="109"/>
      <c r="H24" s="110"/>
      <c r="I24" s="111"/>
      <c r="J24" s="3"/>
      <c r="K24" s="111"/>
      <c r="L24" s="3"/>
      <c r="M24" s="111"/>
      <c r="N24" s="3"/>
      <c r="O24" s="111"/>
    </row>
    <row r="25" spans="1:20" ht="19.5" hidden="1" customHeight="1" x14ac:dyDescent="0.25">
      <c r="A25" s="61" t="s">
        <v>163</v>
      </c>
      <c r="B25" s="62">
        <v>8</v>
      </c>
      <c r="C25" s="103">
        <v>0</v>
      </c>
      <c r="D25" s="93"/>
      <c r="E25" s="103">
        <v>0</v>
      </c>
      <c r="F25" s="103"/>
      <c r="G25" s="103">
        <v>0</v>
      </c>
      <c r="H25" s="103"/>
      <c r="I25" s="106"/>
      <c r="J25" s="103"/>
      <c r="K25" s="106">
        <f>-I25</f>
        <v>0</v>
      </c>
      <c r="L25" s="103"/>
      <c r="M25" s="103">
        <v>0</v>
      </c>
      <c r="N25" s="3"/>
      <c r="O25" s="106">
        <f>SUM(C25:M25)</f>
        <v>0</v>
      </c>
    </row>
    <row r="26" spans="1:20" ht="19.5" customHeight="1" thickBot="1" x14ac:dyDescent="0.3">
      <c r="A26" s="3" t="s">
        <v>177</v>
      </c>
      <c r="B26" s="3"/>
      <c r="C26" s="112">
        <f>SUM(C12,C18,C23,C25)</f>
        <v>2048255</v>
      </c>
      <c r="D26" s="93"/>
      <c r="E26" s="112">
        <f>SUM(E12,E18,E23,E25)</f>
        <v>283564</v>
      </c>
      <c r="F26" s="113"/>
      <c r="G26" s="112">
        <f>SUM(G12,G18,G23,G25)</f>
        <v>182845</v>
      </c>
      <c r="H26" s="114"/>
      <c r="I26" s="112">
        <f>SUM(I12,I18,I23,I25)</f>
        <v>149754</v>
      </c>
      <c r="J26" s="113"/>
      <c r="K26" s="112">
        <f>SUM(K12,K18,K23,K25)</f>
        <v>637266</v>
      </c>
      <c r="L26" s="113"/>
      <c r="M26" s="112">
        <f>SUM(M12,M18,M23,M25)</f>
        <v>-149754</v>
      </c>
      <c r="N26" s="113"/>
      <c r="O26" s="112">
        <f>SUM(O12,O18,O23,O25)</f>
        <v>3151930</v>
      </c>
    </row>
    <row r="27" spans="1:20" ht="19.5" customHeight="1" thickTop="1" x14ac:dyDescent="0.25">
      <c r="A27" s="3"/>
      <c r="B27" s="3"/>
      <c r="C27" s="115"/>
      <c r="D27" s="93"/>
      <c r="E27" s="115"/>
      <c r="F27" s="113"/>
      <c r="G27" s="115"/>
      <c r="H27" s="114"/>
      <c r="I27" s="115"/>
      <c r="J27" s="113"/>
      <c r="K27" s="115"/>
      <c r="L27" s="113"/>
      <c r="M27" s="115"/>
      <c r="N27" s="113"/>
      <c r="O27" s="115"/>
    </row>
    <row r="28" spans="1:20" ht="19.5" customHeight="1" x14ac:dyDescent="0.25">
      <c r="A28" s="3"/>
      <c r="B28" s="3"/>
      <c r="C28" s="115"/>
      <c r="D28" s="93"/>
      <c r="E28" s="115"/>
      <c r="F28" s="113"/>
      <c r="G28" s="115"/>
      <c r="H28" s="114"/>
      <c r="I28" s="115"/>
      <c r="J28" s="113"/>
      <c r="K28" s="115"/>
      <c r="L28" s="113"/>
      <c r="M28" s="115"/>
      <c r="N28" s="113"/>
      <c r="O28" s="115"/>
    </row>
    <row r="29" spans="1:20" ht="19.5" customHeight="1" x14ac:dyDescent="0.25">
      <c r="A29" s="3"/>
      <c r="B29" s="3"/>
      <c r="C29" s="115"/>
      <c r="D29" s="93"/>
      <c r="E29" s="115"/>
      <c r="F29" s="113"/>
      <c r="G29" s="115"/>
      <c r="H29" s="114"/>
      <c r="I29" s="115"/>
      <c r="J29" s="113"/>
      <c r="K29" s="115"/>
      <c r="L29" s="113"/>
      <c r="M29" s="115"/>
      <c r="N29" s="113"/>
      <c r="O29" s="115"/>
    </row>
  </sheetData>
  <mergeCells count="5">
    <mergeCell ref="I1:J1"/>
    <mergeCell ref="I2:J2"/>
    <mergeCell ref="C4:O4"/>
    <mergeCell ref="G6:K6"/>
    <mergeCell ref="C10:O10"/>
  </mergeCells>
  <pageMargins left="0.8" right="0.8" top="0.48" bottom="0.5" header="0.5" footer="0.5"/>
  <pageSetup paperSize="9" scale="87" firstPageNumber="8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97FEA-E0F3-4FFA-987D-99A60FDD1E18}">
  <dimension ref="A1:V27"/>
  <sheetViews>
    <sheetView view="pageBreakPreview" zoomScale="85" zoomScaleNormal="50" zoomScaleSheetLayoutView="85" workbookViewId="0">
      <selection activeCell="G15" sqref="G15"/>
    </sheetView>
  </sheetViews>
  <sheetFormatPr defaultColWidth="9.21875" defaultRowHeight="13.8" x14ac:dyDescent="0.25"/>
  <cols>
    <col min="1" max="1" width="48.5546875" style="79" customWidth="1"/>
    <col min="2" max="2" width="4.33203125" style="79" customWidth="1"/>
    <col min="3" max="3" width="13.77734375" style="79" customWidth="1"/>
    <col min="4" max="4" width="0.77734375" style="79" customWidth="1"/>
    <col min="5" max="5" width="13.77734375" style="79" customWidth="1"/>
    <col min="6" max="6" width="0.77734375" style="79" customWidth="1"/>
    <col min="7" max="7" width="13.77734375" style="79" customWidth="1"/>
    <col min="8" max="8" width="0.77734375" style="79" customWidth="1"/>
    <col min="9" max="9" width="13.77734375" style="79" customWidth="1"/>
    <col min="10" max="10" width="0.77734375" style="79" customWidth="1"/>
    <col min="11" max="11" width="13.77734375" style="79" customWidth="1"/>
    <col min="12" max="12" width="0.77734375" style="79" customWidth="1"/>
    <col min="13" max="13" width="13.77734375" style="79" customWidth="1"/>
    <col min="14" max="14" width="0.77734375" style="79" customWidth="1"/>
    <col min="15" max="15" width="13.77734375" style="79" customWidth="1"/>
    <col min="16" max="16" width="0.77734375" style="79" customWidth="1"/>
    <col min="17" max="17" width="13.77734375" style="79" customWidth="1"/>
    <col min="18" max="16384" width="9.21875" style="79"/>
  </cols>
  <sheetData>
    <row r="1" spans="1:22" ht="19.5" customHeight="1" x14ac:dyDescent="0.3">
      <c r="A1" s="78" t="s">
        <v>174</v>
      </c>
      <c r="B1" s="78"/>
      <c r="K1" s="236"/>
      <c r="L1" s="236"/>
      <c r="M1" s="161"/>
      <c r="N1" s="161"/>
      <c r="P1" s="161"/>
    </row>
    <row r="2" spans="1:22" ht="19.5" customHeight="1" x14ac:dyDescent="0.3">
      <c r="A2" s="81" t="s">
        <v>55</v>
      </c>
      <c r="B2" s="81"/>
      <c r="K2" s="236"/>
      <c r="L2" s="236"/>
      <c r="M2" s="161"/>
      <c r="N2" s="161"/>
      <c r="P2" s="161"/>
    </row>
    <row r="3" spans="1:22" ht="19.5" customHeight="1" x14ac:dyDescent="0.3">
      <c r="A3" s="81"/>
      <c r="B3" s="81"/>
      <c r="K3" s="161"/>
      <c r="L3" s="161"/>
      <c r="M3" s="161"/>
      <c r="N3" s="161"/>
      <c r="P3" s="161"/>
    </row>
    <row r="4" spans="1:22" ht="19.5" customHeight="1" x14ac:dyDescent="0.3">
      <c r="A4" s="81"/>
      <c r="B4" s="81"/>
      <c r="C4" s="227" t="s">
        <v>164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22" ht="13.05" customHeight="1" x14ac:dyDescent="0.3">
      <c r="A5" s="81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22" ht="19.5" customHeight="1" x14ac:dyDescent="0.3">
      <c r="A6" s="81"/>
      <c r="B6" s="81"/>
      <c r="I6" s="235" t="s">
        <v>1</v>
      </c>
      <c r="J6" s="235"/>
      <c r="K6" s="235"/>
      <c r="L6" s="235"/>
      <c r="M6" s="235"/>
    </row>
    <row r="7" spans="1:22" ht="19.5" customHeight="1" x14ac:dyDescent="0.25">
      <c r="A7" s="3"/>
      <c r="B7" s="3"/>
      <c r="C7" s="16" t="s">
        <v>6</v>
      </c>
      <c r="E7" s="160" t="s">
        <v>131</v>
      </c>
      <c r="G7" s="160" t="s">
        <v>131</v>
      </c>
    </row>
    <row r="8" spans="1:22" ht="19.5" customHeight="1" x14ac:dyDescent="0.25">
      <c r="A8" s="16"/>
      <c r="B8" s="16"/>
      <c r="C8" s="160" t="s">
        <v>100</v>
      </c>
      <c r="D8" s="16"/>
      <c r="E8" s="160" t="s">
        <v>84</v>
      </c>
      <c r="F8" s="16"/>
      <c r="G8" s="160" t="s">
        <v>84</v>
      </c>
      <c r="H8" s="16"/>
      <c r="I8" s="16"/>
      <c r="J8" s="16"/>
      <c r="K8" s="16" t="s">
        <v>115</v>
      </c>
      <c r="L8" s="16"/>
      <c r="M8" s="16"/>
      <c r="N8" s="16"/>
      <c r="O8" s="16" t="s">
        <v>147</v>
      </c>
      <c r="P8" s="16"/>
      <c r="Q8" s="16" t="s">
        <v>7</v>
      </c>
    </row>
    <row r="9" spans="1:22" ht="19.5" customHeight="1" x14ac:dyDescent="0.25">
      <c r="A9" s="16"/>
      <c r="B9" s="159" t="s">
        <v>32</v>
      </c>
      <c r="C9" s="16" t="s">
        <v>26</v>
      </c>
      <c r="D9" s="16"/>
      <c r="E9" s="16" t="s">
        <v>40</v>
      </c>
      <c r="F9" s="16"/>
      <c r="G9" s="65" t="s">
        <v>219</v>
      </c>
      <c r="H9" s="16"/>
      <c r="I9" s="16" t="s">
        <v>43</v>
      </c>
      <c r="J9" s="16"/>
      <c r="K9" s="16" t="s">
        <v>152</v>
      </c>
      <c r="L9" s="16"/>
      <c r="M9" s="16" t="s">
        <v>5</v>
      </c>
      <c r="N9" s="16"/>
      <c r="O9" s="16" t="s">
        <v>148</v>
      </c>
      <c r="P9" s="16"/>
      <c r="Q9" s="16" t="s">
        <v>35</v>
      </c>
    </row>
    <row r="10" spans="1:22" ht="19.5" customHeight="1" x14ac:dyDescent="0.25">
      <c r="A10" s="16"/>
      <c r="B10" s="16"/>
      <c r="C10" s="232" t="s">
        <v>47</v>
      </c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</row>
    <row r="11" spans="1:22" ht="19.5" customHeight="1" x14ac:dyDescent="0.25">
      <c r="A11" s="82" t="s">
        <v>194</v>
      </c>
      <c r="B11" s="16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</row>
    <row r="12" spans="1:22" ht="19.5" customHeight="1" x14ac:dyDescent="0.25">
      <c r="A12" s="3" t="s">
        <v>195</v>
      </c>
      <c r="B12" s="3"/>
      <c r="C12" s="83">
        <v>2048255</v>
      </c>
      <c r="D12" s="84"/>
      <c r="E12" s="84">
        <v>283564</v>
      </c>
      <c r="F12" s="84"/>
      <c r="G12" s="84">
        <v>5292</v>
      </c>
      <c r="H12" s="84"/>
      <c r="I12" s="84">
        <v>204816</v>
      </c>
      <c r="J12" s="84"/>
      <c r="K12" s="84">
        <v>127157</v>
      </c>
      <c r="L12" s="84"/>
      <c r="M12" s="84">
        <v>559615</v>
      </c>
      <c r="N12" s="84"/>
      <c r="O12" s="84">
        <v>-127157</v>
      </c>
      <c r="P12" s="84"/>
      <c r="Q12" s="84">
        <f>SUM(C12:O12)</f>
        <v>3101542</v>
      </c>
    </row>
    <row r="13" spans="1:22" ht="19.5" customHeight="1" x14ac:dyDescent="0.25">
      <c r="A13" s="3"/>
      <c r="B13" s="3"/>
      <c r="C13" s="86"/>
      <c r="D13" s="87"/>
      <c r="E13" s="86"/>
      <c r="F13" s="87"/>
      <c r="G13" s="86"/>
      <c r="H13" s="87"/>
      <c r="I13" s="86"/>
      <c r="J13" s="86"/>
      <c r="K13" s="86"/>
      <c r="L13" s="87"/>
      <c r="M13" s="86"/>
      <c r="N13" s="87"/>
      <c r="O13" s="86"/>
      <c r="P13" s="87"/>
      <c r="Q13" s="86"/>
    </row>
    <row r="14" spans="1:22" ht="18.600000000000001" customHeight="1" x14ac:dyDescent="0.25">
      <c r="A14" s="3" t="s">
        <v>57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</row>
    <row r="15" spans="1:22" ht="18.45" customHeight="1" x14ac:dyDescent="0.3">
      <c r="A15" s="17" t="s">
        <v>216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</row>
    <row r="16" spans="1:22" ht="18.600000000000001" customHeight="1" x14ac:dyDescent="0.25">
      <c r="A16" s="61" t="s">
        <v>217</v>
      </c>
      <c r="B16" s="159">
        <v>7</v>
      </c>
      <c r="C16" s="88">
        <v>0</v>
      </c>
      <c r="D16" s="61"/>
      <c r="E16" s="88">
        <v>0</v>
      </c>
      <c r="F16" s="61"/>
      <c r="G16" s="221">
        <v>3020</v>
      </c>
      <c r="H16" s="61"/>
      <c r="I16" s="88">
        <v>0</v>
      </c>
      <c r="J16" s="61"/>
      <c r="K16" s="221">
        <v>-15554</v>
      </c>
      <c r="L16" s="61"/>
      <c r="M16" s="221">
        <v>15554</v>
      </c>
      <c r="N16" s="61"/>
      <c r="O16" s="89">
        <v>15554</v>
      </c>
      <c r="P16" s="61"/>
      <c r="Q16" s="106">
        <f>SUM(C16:O16)</f>
        <v>18574</v>
      </c>
      <c r="R16" s="61"/>
      <c r="S16" s="61"/>
      <c r="T16" s="61"/>
      <c r="U16" s="61"/>
      <c r="V16" s="61"/>
    </row>
    <row r="17" spans="1:22" ht="18.600000000000001" hidden="1" customHeight="1" x14ac:dyDescent="0.25">
      <c r="A17" s="61" t="s">
        <v>85</v>
      </c>
      <c r="B17" s="159">
        <v>10</v>
      </c>
      <c r="C17" s="88"/>
      <c r="D17" s="61"/>
      <c r="E17" s="88"/>
      <c r="F17" s="61"/>
      <c r="G17" s="88"/>
      <c r="H17" s="61"/>
      <c r="I17" s="88"/>
      <c r="J17" s="61"/>
      <c r="K17" s="88"/>
      <c r="L17" s="61"/>
      <c r="M17" s="89"/>
      <c r="N17" s="61"/>
      <c r="O17" s="88"/>
      <c r="P17" s="61"/>
      <c r="Q17" s="90"/>
      <c r="R17" s="61"/>
      <c r="S17" s="61"/>
      <c r="T17" s="61"/>
      <c r="U17" s="61"/>
      <c r="V17" s="61"/>
    </row>
    <row r="18" spans="1:22" ht="18.600000000000001" customHeight="1" x14ac:dyDescent="0.3">
      <c r="A18" s="17" t="s">
        <v>218</v>
      </c>
      <c r="B18" s="91"/>
      <c r="C18" s="92">
        <f>SUM(C16)</f>
        <v>0</v>
      </c>
      <c r="D18" s="93"/>
      <c r="E18" s="92">
        <f>SUM(E16)</f>
        <v>0</v>
      </c>
      <c r="F18" s="93"/>
      <c r="G18" s="92">
        <f>SUM(G16)</f>
        <v>3020</v>
      </c>
      <c r="H18" s="94"/>
      <c r="I18" s="92">
        <f>SUM(I16)</f>
        <v>0</v>
      </c>
      <c r="J18" s="95"/>
      <c r="K18" s="92">
        <f>SUM(K16)</f>
        <v>-15554</v>
      </c>
      <c r="L18" s="3"/>
      <c r="M18" s="92">
        <f>SUM(M16)</f>
        <v>15554</v>
      </c>
      <c r="N18" s="3"/>
      <c r="O18" s="92">
        <f>SUM(O16)</f>
        <v>15554</v>
      </c>
      <c r="P18" s="3"/>
      <c r="Q18" s="92">
        <f>SUM(Q16)</f>
        <v>18574</v>
      </c>
      <c r="R18" s="61"/>
      <c r="S18" s="61"/>
      <c r="T18" s="61"/>
      <c r="U18" s="61"/>
      <c r="V18" s="61"/>
    </row>
    <row r="19" spans="1:22" ht="19.5" customHeight="1" x14ac:dyDescent="0.25">
      <c r="A19" s="3"/>
      <c r="B19" s="159"/>
      <c r="C19" s="96"/>
      <c r="D19" s="86"/>
      <c r="E19" s="87"/>
      <c r="F19" s="86"/>
      <c r="G19" s="87"/>
      <c r="H19" s="86"/>
      <c r="I19" s="87"/>
      <c r="J19" s="87"/>
      <c r="K19" s="87"/>
      <c r="L19" s="86"/>
      <c r="M19" s="87"/>
      <c r="N19" s="86"/>
      <c r="O19" s="87"/>
      <c r="P19" s="86"/>
      <c r="Q19" s="87"/>
      <c r="R19" s="86"/>
      <c r="S19" s="86"/>
      <c r="T19" s="86"/>
      <c r="U19" s="86"/>
      <c r="V19" s="86"/>
    </row>
    <row r="20" spans="1:22" ht="19.5" customHeight="1" x14ac:dyDescent="0.25">
      <c r="A20" s="3" t="s">
        <v>50</v>
      </c>
      <c r="B20" s="91"/>
      <c r="C20" s="97"/>
      <c r="D20" s="98"/>
      <c r="E20" s="99"/>
      <c r="F20" s="98"/>
      <c r="G20" s="99"/>
      <c r="H20" s="100"/>
      <c r="I20" s="99"/>
      <c r="J20" s="99"/>
      <c r="K20" s="100"/>
      <c r="M20" s="100"/>
      <c r="O20" s="100"/>
      <c r="Q20" s="100"/>
    </row>
    <row r="21" spans="1:22" ht="19.5" customHeight="1" x14ac:dyDescent="0.25">
      <c r="A21" s="61" t="s">
        <v>59</v>
      </c>
      <c r="B21" s="91"/>
      <c r="C21" s="88">
        <v>0</v>
      </c>
      <c r="D21" s="98"/>
      <c r="E21" s="88">
        <v>0</v>
      </c>
      <c r="F21" s="98"/>
      <c r="G21" s="88">
        <v>0</v>
      </c>
      <c r="I21" s="88">
        <v>0</v>
      </c>
      <c r="J21" s="88"/>
      <c r="K21" s="88">
        <v>0</v>
      </c>
      <c r="M21" s="101">
        <f>'PL-5'!I35</f>
        <v>156998</v>
      </c>
      <c r="O21" s="88">
        <v>0</v>
      </c>
      <c r="Q21" s="222">
        <f>SUM(C21:O21)</f>
        <v>156998</v>
      </c>
    </row>
    <row r="22" spans="1:22" ht="19.5" customHeight="1" x14ac:dyDescent="0.25">
      <c r="A22" s="61" t="s">
        <v>128</v>
      </c>
      <c r="B22" s="91"/>
      <c r="C22" s="103">
        <v>0</v>
      </c>
      <c r="D22" s="104"/>
      <c r="E22" s="103">
        <v>0</v>
      </c>
      <c r="F22" s="104"/>
      <c r="G22" s="103">
        <v>0</v>
      </c>
      <c r="H22" s="61"/>
      <c r="I22" s="103">
        <v>0</v>
      </c>
      <c r="J22" s="105"/>
      <c r="K22" s="106">
        <v>0</v>
      </c>
      <c r="L22" s="61"/>
      <c r="M22" s="106">
        <f>'PL-5'!I44</f>
        <v>0</v>
      </c>
      <c r="N22" s="61"/>
      <c r="O22" s="106">
        <v>0</v>
      </c>
      <c r="P22" s="61"/>
      <c r="Q22" s="106">
        <f>SUM(C22:O22)</f>
        <v>0</v>
      </c>
    </row>
    <row r="23" spans="1:22" ht="19.5" customHeight="1" x14ac:dyDescent="0.25">
      <c r="A23" s="3" t="s">
        <v>49</v>
      </c>
      <c r="B23" s="159"/>
      <c r="C23" s="107">
        <f>SUM(C21:C22)</f>
        <v>0</v>
      </c>
      <c r="D23" s="93"/>
      <c r="E23" s="107">
        <f>SUM(E21:E22)</f>
        <v>0</v>
      </c>
      <c r="F23" s="93"/>
      <c r="G23" s="107">
        <f>SUM(G21:G22)</f>
        <v>0</v>
      </c>
      <c r="H23" s="94"/>
      <c r="I23" s="107">
        <f>SUM(I21:I22)</f>
        <v>0</v>
      </c>
      <c r="J23" s="95"/>
      <c r="K23" s="107">
        <f>SUM(K21:K22)</f>
        <v>0</v>
      </c>
      <c r="L23" s="3"/>
      <c r="M23" s="108">
        <f>SUM(M21:M22)</f>
        <v>156998</v>
      </c>
      <c r="N23" s="3"/>
      <c r="O23" s="107">
        <f>SUM(O21:O22)</f>
        <v>0</v>
      </c>
      <c r="P23" s="3"/>
      <c r="Q23" s="108">
        <f>SUM(Q21:Q22)</f>
        <v>156998</v>
      </c>
    </row>
    <row r="24" spans="1:22" ht="19.5" customHeight="1" x14ac:dyDescent="0.25">
      <c r="A24" s="3"/>
      <c r="B24" s="159"/>
      <c r="C24" s="109"/>
      <c r="D24" s="93"/>
      <c r="E24" s="109"/>
      <c r="F24" s="93"/>
      <c r="G24" s="109"/>
      <c r="H24" s="94"/>
      <c r="I24" s="109"/>
      <c r="J24" s="110"/>
      <c r="K24" s="111"/>
      <c r="L24" s="3"/>
      <c r="M24" s="111"/>
      <c r="N24" s="3"/>
      <c r="O24" s="111"/>
      <c r="P24" s="3"/>
      <c r="Q24" s="111"/>
    </row>
    <row r="25" spans="1:22" ht="19.5" hidden="1" customHeight="1" x14ac:dyDescent="0.25">
      <c r="A25" s="61" t="s">
        <v>163</v>
      </c>
      <c r="B25" s="159">
        <v>8</v>
      </c>
      <c r="C25" s="103">
        <v>0</v>
      </c>
      <c r="D25" s="93"/>
      <c r="E25" s="103">
        <v>0</v>
      </c>
      <c r="F25" s="93"/>
      <c r="G25" s="103">
        <v>0</v>
      </c>
      <c r="H25" s="103"/>
      <c r="I25" s="103">
        <v>0</v>
      </c>
      <c r="J25" s="103"/>
      <c r="K25" s="106"/>
      <c r="L25" s="103"/>
      <c r="M25" s="106">
        <f>-K25</f>
        <v>0</v>
      </c>
      <c r="N25" s="103"/>
      <c r="O25" s="103">
        <v>0</v>
      </c>
      <c r="P25" s="3"/>
      <c r="Q25" s="106">
        <f>SUM(C25:O25)</f>
        <v>0</v>
      </c>
    </row>
    <row r="26" spans="1:22" ht="19.5" customHeight="1" thickBot="1" x14ac:dyDescent="0.3">
      <c r="A26" s="3" t="s">
        <v>196</v>
      </c>
      <c r="B26" s="3"/>
      <c r="C26" s="112">
        <f>SUM(C12,C18,C23,C25)</f>
        <v>2048255</v>
      </c>
      <c r="D26" s="93"/>
      <c r="E26" s="112">
        <f>SUM(E12,E18,E23,E25)</f>
        <v>283564</v>
      </c>
      <c r="F26" s="93"/>
      <c r="G26" s="112">
        <f>SUM(G12,G18,G23,G25)</f>
        <v>8312</v>
      </c>
      <c r="H26" s="113"/>
      <c r="I26" s="112">
        <f>SUM(I12,I18,I23,I25)</f>
        <v>204816</v>
      </c>
      <c r="J26" s="114"/>
      <c r="K26" s="112">
        <f>SUM(K12,K18,K23,K25)</f>
        <v>111603</v>
      </c>
      <c r="L26" s="113"/>
      <c r="M26" s="112">
        <f>SUM(M12,M18,M23,M25)</f>
        <v>732167</v>
      </c>
      <c r="N26" s="113"/>
      <c r="O26" s="112">
        <f>SUM(O12,O18,O23,O25)</f>
        <v>-111603</v>
      </c>
      <c r="P26" s="113"/>
      <c r="Q26" s="112">
        <f>SUM(Q12,Q18,Q23,Q25)</f>
        <v>3277114</v>
      </c>
    </row>
    <row r="27" spans="1:22" ht="14.4" thickTop="1" x14ac:dyDescent="0.25"/>
  </sheetData>
  <mergeCells count="5">
    <mergeCell ref="K2:L2"/>
    <mergeCell ref="C4:Q4"/>
    <mergeCell ref="I6:M6"/>
    <mergeCell ref="C10:Q10"/>
    <mergeCell ref="K1:L1"/>
  </mergeCells>
  <pageMargins left="0.8" right="0.8" top="0.48" bottom="0.5" header="0.5" footer="0.5"/>
  <pageSetup paperSize="9" scale="77" firstPageNumber="9" fitToWidth="0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D0BC3-48CE-43C8-8120-FD82D3157E77}">
  <dimension ref="A1:R102"/>
  <sheetViews>
    <sheetView view="pageBreakPreview" topLeftCell="A12" zoomScale="80" zoomScaleNormal="80" zoomScaleSheetLayoutView="80" workbookViewId="0">
      <selection activeCell="A96" sqref="A96"/>
    </sheetView>
  </sheetViews>
  <sheetFormatPr defaultColWidth="9.21875" defaultRowHeight="20.25" customHeight="1" x14ac:dyDescent="0.25"/>
  <cols>
    <col min="1" max="1" width="19.77734375" style="1" customWidth="1"/>
    <col min="2" max="2" width="27.77734375" style="1" customWidth="1"/>
    <col min="3" max="3" width="5.21875" style="66" customWidth="1"/>
    <col min="4" max="4" width="13.21875" style="1" customWidth="1"/>
    <col min="5" max="5" width="0.88671875" style="1" customWidth="1"/>
    <col min="6" max="6" width="13.21875" style="1" customWidth="1"/>
    <col min="7" max="7" width="0.88671875" style="1" customWidth="1"/>
    <col min="8" max="8" width="13.21875" style="1" customWidth="1"/>
    <col min="9" max="9" width="0.88671875" style="1" customWidth="1"/>
    <col min="10" max="10" width="13.21875" style="1" customWidth="1"/>
    <col min="11" max="11" width="9.21875" style="1"/>
    <col min="12" max="12" width="12.44140625" style="1" bestFit="1" customWidth="1"/>
    <col min="13" max="13" width="0.5546875" style="1" customWidth="1"/>
    <col min="14" max="14" width="14" style="1" customWidth="1"/>
    <col min="15" max="15" width="0.44140625" style="1" customWidth="1"/>
    <col min="16" max="16" width="12.21875" style="1" bestFit="1" customWidth="1"/>
    <col min="17" max="17" width="0.21875" style="1" customWidth="1"/>
    <col min="18" max="16384" width="9.21875" style="1"/>
  </cols>
  <sheetData>
    <row r="1" spans="1:10" ht="20.25" customHeight="1" x14ac:dyDescent="0.3">
      <c r="A1" s="15" t="s">
        <v>174</v>
      </c>
      <c r="B1" s="15"/>
      <c r="I1" s="236"/>
      <c r="J1" s="236"/>
    </row>
    <row r="2" spans="1:10" ht="20.25" customHeight="1" x14ac:dyDescent="0.35">
      <c r="A2" s="11" t="s">
        <v>56</v>
      </c>
      <c r="B2" s="11"/>
      <c r="C2" s="67"/>
      <c r="D2" s="68"/>
      <c r="E2" s="237"/>
      <c r="F2" s="237"/>
      <c r="G2" s="68"/>
      <c r="H2" s="68"/>
      <c r="I2" s="237"/>
      <c r="J2" s="237"/>
    </row>
    <row r="3" spans="1:10" ht="20.25" customHeight="1" x14ac:dyDescent="0.3">
      <c r="A3" s="11"/>
      <c r="B3" s="11"/>
      <c r="C3" s="69"/>
      <c r="D3" s="68"/>
      <c r="E3" s="68"/>
      <c r="F3" s="68"/>
      <c r="G3" s="68"/>
      <c r="H3" s="68"/>
      <c r="I3" s="68"/>
      <c r="J3" s="68"/>
    </row>
    <row r="4" spans="1:10" ht="20.25" customHeight="1" x14ac:dyDescent="0.25">
      <c r="A4" s="2"/>
      <c r="B4" s="2"/>
      <c r="D4" s="227" t="s">
        <v>101</v>
      </c>
      <c r="E4" s="227"/>
      <c r="F4" s="227"/>
      <c r="G4" s="143"/>
      <c r="H4" s="227" t="s">
        <v>102</v>
      </c>
      <c r="I4" s="227"/>
      <c r="J4" s="227"/>
    </row>
    <row r="5" spans="1:10" ht="20.25" customHeight="1" x14ac:dyDescent="0.25">
      <c r="A5" s="2"/>
      <c r="B5" s="2"/>
      <c r="D5" s="227" t="s">
        <v>103</v>
      </c>
      <c r="E5" s="227"/>
      <c r="F5" s="227"/>
      <c r="G5" s="143"/>
      <c r="H5" s="227" t="s">
        <v>103</v>
      </c>
      <c r="I5" s="227"/>
      <c r="J5" s="227"/>
    </row>
    <row r="6" spans="1:10" ht="20.25" customHeight="1" x14ac:dyDescent="0.25">
      <c r="A6" s="2"/>
      <c r="B6" s="2"/>
      <c r="D6" s="233" t="s">
        <v>66</v>
      </c>
      <c r="E6" s="233"/>
      <c r="F6" s="233"/>
      <c r="G6" s="6"/>
      <c r="H6" s="233" t="s">
        <v>66</v>
      </c>
      <c r="I6" s="233"/>
      <c r="J6" s="233"/>
    </row>
    <row r="7" spans="1:10" ht="20.25" customHeight="1" x14ac:dyDescent="0.25">
      <c r="A7" s="2"/>
      <c r="B7" s="2"/>
      <c r="D7" s="234" t="s">
        <v>172</v>
      </c>
      <c r="E7" s="234"/>
      <c r="F7" s="234"/>
      <c r="G7" s="2"/>
      <c r="H7" s="234" t="s">
        <v>172</v>
      </c>
      <c r="I7" s="234"/>
      <c r="J7" s="234"/>
    </row>
    <row r="8" spans="1:10" ht="20.25" customHeight="1" x14ac:dyDescent="0.25">
      <c r="A8" s="2"/>
      <c r="B8" s="2"/>
      <c r="C8" s="66" t="s">
        <v>32</v>
      </c>
      <c r="D8" s="117">
        <v>2022</v>
      </c>
      <c r="E8" s="117"/>
      <c r="F8" s="117">
        <v>2021</v>
      </c>
      <c r="G8" s="6"/>
      <c r="H8" s="117">
        <v>2022</v>
      </c>
      <c r="I8" s="117"/>
      <c r="J8" s="117">
        <v>2021</v>
      </c>
    </row>
    <row r="9" spans="1:10" ht="20.25" customHeight="1" x14ac:dyDescent="0.25">
      <c r="A9" s="2"/>
      <c r="B9" s="2"/>
      <c r="D9" s="228" t="s">
        <v>47</v>
      </c>
      <c r="E9" s="228"/>
      <c r="F9" s="228"/>
      <c r="G9" s="228"/>
      <c r="H9" s="228"/>
      <c r="I9" s="228"/>
      <c r="J9" s="228"/>
    </row>
    <row r="10" spans="1:10" s="6" customFormat="1" ht="20.25" customHeight="1" x14ac:dyDescent="0.3">
      <c r="A10" s="21" t="s">
        <v>21</v>
      </c>
      <c r="B10" s="21"/>
      <c r="C10" s="66"/>
      <c r="D10" s="10"/>
      <c r="F10" s="10"/>
      <c r="G10" s="10"/>
      <c r="H10" s="10"/>
      <c r="J10" s="10"/>
    </row>
    <row r="11" spans="1:10" s="6" customFormat="1" ht="20.25" customHeight="1" x14ac:dyDescent="0.25">
      <c r="A11" s="5" t="s">
        <v>71</v>
      </c>
      <c r="C11" s="66"/>
      <c r="D11" s="32">
        <v>47300</v>
      </c>
      <c r="E11" s="32"/>
      <c r="F11" s="32">
        <f>'PL-5'!G35</f>
        <v>108841</v>
      </c>
      <c r="G11" s="32"/>
      <c r="H11" s="32">
        <v>156998</v>
      </c>
      <c r="I11" s="32"/>
      <c r="J11" s="32">
        <f>'PL-5'!K35</f>
        <v>106979</v>
      </c>
    </row>
    <row r="12" spans="1:10" s="6" customFormat="1" ht="20.25" customHeight="1" x14ac:dyDescent="0.25">
      <c r="A12" s="72" t="s">
        <v>165</v>
      </c>
      <c r="B12" s="72"/>
      <c r="C12" s="66"/>
      <c r="D12" s="32"/>
      <c r="E12" s="27"/>
      <c r="F12" s="32"/>
      <c r="G12" s="10"/>
      <c r="H12" s="32"/>
      <c r="I12" s="27"/>
      <c r="J12" s="32"/>
    </row>
    <row r="13" spans="1:10" s="6" customFormat="1" ht="20.25" customHeight="1" x14ac:dyDescent="0.25">
      <c r="A13" s="5" t="s">
        <v>138</v>
      </c>
      <c r="C13" s="66"/>
      <c r="D13" s="46">
        <v>15621</v>
      </c>
      <c r="E13" s="46"/>
      <c r="F13" s="46">
        <f>'PL-5'!G34</f>
        <v>4090</v>
      </c>
      <c r="G13" s="46"/>
      <c r="H13" s="46">
        <v>15621</v>
      </c>
      <c r="I13" s="46"/>
      <c r="J13" s="46">
        <f>'PL-5'!K34</f>
        <v>4090</v>
      </c>
    </row>
    <row r="14" spans="1:10" s="6" customFormat="1" ht="20.25" customHeight="1" x14ac:dyDescent="0.25">
      <c r="A14" s="6" t="s">
        <v>38</v>
      </c>
      <c r="C14" s="66"/>
      <c r="D14" s="48">
        <v>231</v>
      </c>
      <c r="E14" s="48"/>
      <c r="F14" s="48">
        <f>-'PL-5'!G30</f>
        <v>208</v>
      </c>
      <c r="G14" s="48"/>
      <c r="H14" s="48">
        <v>231</v>
      </c>
      <c r="I14" s="48"/>
      <c r="J14" s="48">
        <f>-'PL-5'!K30</f>
        <v>208</v>
      </c>
    </row>
    <row r="15" spans="1:10" s="6" customFormat="1" ht="20.25" customHeight="1" x14ac:dyDescent="0.25">
      <c r="A15" s="5" t="s">
        <v>139</v>
      </c>
      <c r="C15" s="66"/>
      <c r="D15" s="32">
        <v>40953</v>
      </c>
      <c r="E15" s="26"/>
      <c r="F15" s="32">
        <v>39263</v>
      </c>
      <c r="G15" s="10"/>
      <c r="H15" s="32">
        <v>40953</v>
      </c>
      <c r="I15" s="27"/>
      <c r="J15" s="32">
        <v>39263</v>
      </c>
    </row>
    <row r="16" spans="1:10" s="6" customFormat="1" ht="20.25" customHeight="1" x14ac:dyDescent="0.25">
      <c r="A16" s="61" t="s">
        <v>189</v>
      </c>
      <c r="C16" s="66"/>
      <c r="D16" s="32"/>
      <c r="E16" s="26"/>
      <c r="F16" s="32"/>
      <c r="G16" s="10"/>
      <c r="H16" s="32"/>
      <c r="I16" s="27"/>
      <c r="J16" s="32"/>
    </row>
    <row r="17" spans="1:10" s="6" customFormat="1" ht="20.25" customHeight="1" x14ac:dyDescent="0.25">
      <c r="A17" s="73" t="s">
        <v>178</v>
      </c>
      <c r="C17" s="66">
        <v>3</v>
      </c>
      <c r="D17" s="32">
        <v>186</v>
      </c>
      <c r="E17" s="26"/>
      <c r="F17" s="32">
        <v>-46</v>
      </c>
      <c r="G17" s="10"/>
      <c r="H17" s="32">
        <v>186</v>
      </c>
      <c r="I17" s="27"/>
      <c r="J17" s="32">
        <v>-46</v>
      </c>
    </row>
    <row r="18" spans="1:10" s="6" customFormat="1" ht="20.25" customHeight="1" x14ac:dyDescent="0.25">
      <c r="A18" s="6" t="s">
        <v>113</v>
      </c>
      <c r="C18" s="66"/>
      <c r="D18" s="48">
        <v>1193</v>
      </c>
      <c r="E18" s="26"/>
      <c r="F18" s="48">
        <v>1194</v>
      </c>
      <c r="G18" s="10"/>
      <c r="H18" s="48">
        <v>1193</v>
      </c>
      <c r="I18" s="26"/>
      <c r="J18" s="48">
        <v>1194</v>
      </c>
    </row>
    <row r="19" spans="1:10" s="6" customFormat="1" ht="20.25" hidden="1" customHeight="1" x14ac:dyDescent="0.25">
      <c r="A19" s="5" t="s">
        <v>72</v>
      </c>
      <c r="C19" s="66"/>
      <c r="D19" s="49"/>
      <c r="E19" s="26"/>
      <c r="F19" s="49"/>
      <c r="G19" s="10"/>
      <c r="H19" s="49"/>
      <c r="I19" s="27"/>
      <c r="J19" s="49"/>
    </row>
    <row r="20" spans="1:10" s="6" customFormat="1" ht="20.25" hidden="1" customHeight="1" x14ac:dyDescent="0.25">
      <c r="A20" s="5" t="s">
        <v>86</v>
      </c>
      <c r="C20" s="223"/>
      <c r="D20" s="51">
        <v>0</v>
      </c>
      <c r="E20" s="29"/>
      <c r="F20" s="51">
        <v>0</v>
      </c>
      <c r="G20" s="50"/>
      <c r="H20" s="51">
        <v>0</v>
      </c>
      <c r="I20" s="33"/>
      <c r="J20" s="51">
        <v>0</v>
      </c>
    </row>
    <row r="21" spans="1:10" s="6" customFormat="1" ht="20.25" hidden="1" customHeight="1" x14ac:dyDescent="0.25">
      <c r="A21" s="5" t="s">
        <v>140</v>
      </c>
      <c r="C21" s="66"/>
      <c r="D21" s="49"/>
      <c r="E21" s="29"/>
      <c r="F21" s="49"/>
      <c r="G21" s="50"/>
      <c r="H21" s="41"/>
      <c r="I21" s="33"/>
      <c r="J21" s="41"/>
    </row>
    <row r="22" spans="1:10" s="6" customFormat="1" ht="20.25" customHeight="1" x14ac:dyDescent="0.25">
      <c r="A22" s="5" t="s">
        <v>64</v>
      </c>
      <c r="C22" s="66"/>
      <c r="D22" s="49"/>
      <c r="E22" s="29"/>
      <c r="F22" s="49"/>
      <c r="G22" s="50"/>
      <c r="H22" s="49"/>
      <c r="I22" s="33"/>
      <c r="J22" s="49"/>
    </row>
    <row r="23" spans="1:10" s="6" customFormat="1" ht="20.25" customHeight="1" x14ac:dyDescent="0.25">
      <c r="A23" s="5" t="s">
        <v>88</v>
      </c>
      <c r="C23" s="66">
        <v>6</v>
      </c>
      <c r="D23" s="48">
        <v>-6076</v>
      </c>
      <c r="E23" s="48"/>
      <c r="F23" s="48">
        <f>-'PL-5'!G14</f>
        <v>-6076</v>
      </c>
      <c r="G23" s="48"/>
      <c r="H23" s="48">
        <v>-6076</v>
      </c>
      <c r="I23" s="48"/>
      <c r="J23" s="48">
        <f>-'PL-5'!K14</f>
        <v>-6076</v>
      </c>
    </row>
    <row r="24" spans="1:10" ht="20.25" customHeight="1" x14ac:dyDescent="0.25">
      <c r="A24" s="5" t="s">
        <v>141</v>
      </c>
      <c r="D24" s="31">
        <v>-4985</v>
      </c>
      <c r="F24" s="31">
        <v>-4984</v>
      </c>
      <c r="H24" s="31">
        <v>-4985</v>
      </c>
      <c r="J24" s="31">
        <v>-4984</v>
      </c>
    </row>
    <row r="25" spans="1:10" ht="20.25" customHeight="1" x14ac:dyDescent="0.25">
      <c r="A25" s="5" t="s">
        <v>166</v>
      </c>
      <c r="D25" s="31">
        <v>-39</v>
      </c>
      <c r="F25" s="31">
        <v>-66</v>
      </c>
      <c r="H25" s="31">
        <v>-39</v>
      </c>
      <c r="J25" s="31">
        <v>-66</v>
      </c>
    </row>
    <row r="26" spans="1:10" ht="20.25" customHeight="1" x14ac:dyDescent="0.25">
      <c r="A26" s="61" t="s">
        <v>234</v>
      </c>
      <c r="D26" s="31"/>
      <c r="F26" s="31"/>
      <c r="H26" s="31"/>
      <c r="J26" s="31"/>
    </row>
    <row r="27" spans="1:10" s="6" customFormat="1" ht="20.25" customHeight="1" x14ac:dyDescent="0.25">
      <c r="A27" s="61" t="s">
        <v>227</v>
      </c>
      <c r="C27" s="66">
        <v>5</v>
      </c>
      <c r="D27" s="49">
        <v>19143</v>
      </c>
      <c r="E27" s="26"/>
      <c r="F27" s="49">
        <f>-'PL-5'!G32</f>
        <v>-40859</v>
      </c>
      <c r="G27" s="10"/>
      <c r="H27" s="145">
        <v>0</v>
      </c>
      <c r="I27" s="27"/>
      <c r="J27" s="145">
        <v>0</v>
      </c>
    </row>
    <row r="28" spans="1:10" s="6" customFormat="1" ht="20.25" customHeight="1" x14ac:dyDescent="0.25">
      <c r="A28" s="6" t="s">
        <v>68</v>
      </c>
      <c r="C28" s="66">
        <v>5</v>
      </c>
      <c r="D28" s="145">
        <v>0</v>
      </c>
      <c r="E28" s="48"/>
      <c r="F28" s="145">
        <v>0</v>
      </c>
      <c r="G28" s="48"/>
      <c r="H28" s="48">
        <v>-89991</v>
      </c>
      <c r="I28" s="48"/>
      <c r="J28" s="48">
        <v>-38996</v>
      </c>
    </row>
    <row r="29" spans="1:10" s="6" customFormat="1" ht="20.25" customHeight="1" x14ac:dyDescent="0.25">
      <c r="A29" s="6" t="s">
        <v>30</v>
      </c>
      <c r="C29" s="66"/>
      <c r="D29" s="52">
        <v>-475</v>
      </c>
      <c r="E29" s="26"/>
      <c r="F29" s="52">
        <v>-909</v>
      </c>
      <c r="G29" s="10"/>
      <c r="H29" s="52">
        <v>-950</v>
      </c>
      <c r="I29" s="27"/>
      <c r="J29" s="52">
        <v>-909</v>
      </c>
    </row>
    <row r="30" spans="1:10" s="6" customFormat="1" ht="19.5" customHeight="1" x14ac:dyDescent="0.3">
      <c r="A30" s="2"/>
      <c r="B30" s="2"/>
      <c r="C30" s="14"/>
      <c r="D30" s="32">
        <f>SUM(D11:D29)</f>
        <v>113052</v>
      </c>
      <c r="E30" s="27"/>
      <c r="F30" s="32">
        <f>SUM(F11:F29)</f>
        <v>100656</v>
      </c>
      <c r="G30" s="23"/>
      <c r="H30" s="32">
        <f>SUM(H11:H29)</f>
        <v>113141</v>
      </c>
      <c r="I30" s="27"/>
      <c r="J30" s="32">
        <f>SUM(J11:J29)</f>
        <v>100657</v>
      </c>
    </row>
    <row r="31" spans="1:10" s="6" customFormat="1" ht="19.95" customHeight="1" x14ac:dyDescent="0.25">
      <c r="A31" s="72" t="s">
        <v>29</v>
      </c>
      <c r="B31" s="72"/>
      <c r="C31" s="66"/>
      <c r="D31" s="32"/>
      <c r="E31" s="27"/>
      <c r="F31" s="32"/>
      <c r="G31" s="10"/>
      <c r="H31" s="32"/>
      <c r="I31" s="27"/>
      <c r="J31" s="32"/>
    </row>
    <row r="32" spans="1:10" s="6" customFormat="1" ht="20.25" customHeight="1" x14ac:dyDescent="0.25">
      <c r="A32" s="6" t="s">
        <v>25</v>
      </c>
      <c r="C32" s="66"/>
      <c r="D32" s="59">
        <v>-1859</v>
      </c>
      <c r="E32" s="27"/>
      <c r="F32" s="59">
        <v>-2554</v>
      </c>
      <c r="G32" s="10"/>
      <c r="H32" s="59">
        <v>-1859</v>
      </c>
      <c r="I32" s="27"/>
      <c r="J32" s="59">
        <v>-2554</v>
      </c>
    </row>
    <row r="33" spans="1:11" s="6" customFormat="1" ht="20.25" customHeight="1" x14ac:dyDescent="0.25">
      <c r="A33" s="6" t="s">
        <v>104</v>
      </c>
      <c r="C33" s="66"/>
      <c r="D33" s="59">
        <v>844</v>
      </c>
      <c r="E33" s="27"/>
      <c r="F33" s="59">
        <v>1693</v>
      </c>
      <c r="G33" s="10"/>
      <c r="H33" s="59">
        <v>844</v>
      </c>
      <c r="I33" s="27"/>
      <c r="J33" s="59">
        <v>1693</v>
      </c>
    </row>
    <row r="34" spans="1:11" s="6" customFormat="1" ht="20.25" customHeight="1" x14ac:dyDescent="0.25">
      <c r="A34" s="6" t="s">
        <v>105</v>
      </c>
      <c r="C34" s="66"/>
      <c r="D34" s="59">
        <v>38088</v>
      </c>
      <c r="E34" s="27"/>
      <c r="F34" s="59">
        <v>-3592</v>
      </c>
      <c r="G34" s="10"/>
      <c r="H34" s="59">
        <v>38129</v>
      </c>
      <c r="I34" s="27"/>
      <c r="J34" s="59">
        <v>-3592</v>
      </c>
    </row>
    <row r="35" spans="1:11" s="6" customFormat="1" ht="20.25" customHeight="1" x14ac:dyDescent="0.25">
      <c r="A35" s="5" t="s">
        <v>181</v>
      </c>
      <c r="C35" s="66"/>
      <c r="D35" s="145">
        <v>0</v>
      </c>
      <c r="E35" s="27"/>
      <c r="F35" s="59">
        <v>16665</v>
      </c>
      <c r="G35" s="10"/>
      <c r="H35" s="145">
        <v>0</v>
      </c>
      <c r="I35" s="27"/>
      <c r="J35" s="59">
        <v>16665</v>
      </c>
    </row>
    <row r="36" spans="1:11" s="6" customFormat="1" ht="20.25" customHeight="1" x14ac:dyDescent="0.25">
      <c r="A36" s="6" t="s">
        <v>3</v>
      </c>
      <c r="C36" s="66"/>
      <c r="D36" s="59">
        <v>21</v>
      </c>
      <c r="E36" s="27"/>
      <c r="F36" s="59">
        <v>37</v>
      </c>
      <c r="G36" s="10"/>
      <c r="H36" s="59">
        <v>21</v>
      </c>
      <c r="I36" s="27"/>
      <c r="J36" s="59">
        <v>37</v>
      </c>
    </row>
    <row r="37" spans="1:11" s="6" customFormat="1" ht="20.25" customHeight="1" x14ac:dyDescent="0.25">
      <c r="A37" s="6" t="s">
        <v>106</v>
      </c>
      <c r="C37" s="66"/>
      <c r="D37" s="59">
        <v>973</v>
      </c>
      <c r="E37" s="27"/>
      <c r="F37" s="59">
        <v>-11</v>
      </c>
      <c r="G37" s="10"/>
      <c r="H37" s="59">
        <v>973</v>
      </c>
      <c r="I37" s="27"/>
      <c r="J37" s="59">
        <v>-11</v>
      </c>
    </row>
    <row r="38" spans="1:11" s="6" customFormat="1" ht="20.25" customHeight="1" x14ac:dyDescent="0.25">
      <c r="A38" s="6" t="s">
        <v>4</v>
      </c>
      <c r="C38" s="66"/>
      <c r="D38" s="19">
        <v>3068</v>
      </c>
      <c r="E38" s="27"/>
      <c r="F38" s="19">
        <v>74</v>
      </c>
      <c r="G38" s="10"/>
      <c r="H38" s="19">
        <v>3068</v>
      </c>
      <c r="I38" s="27"/>
      <c r="J38" s="19">
        <v>74</v>
      </c>
    </row>
    <row r="39" spans="1:11" s="6" customFormat="1" ht="20.25" customHeight="1" x14ac:dyDescent="0.25">
      <c r="A39" s="6" t="s">
        <v>107</v>
      </c>
      <c r="C39" s="66"/>
      <c r="D39" s="20">
        <v>-5559</v>
      </c>
      <c r="E39" s="74"/>
      <c r="F39" s="20">
        <v>-24789</v>
      </c>
      <c r="G39" s="10"/>
      <c r="H39" s="20">
        <v>-5591</v>
      </c>
      <c r="I39" s="74"/>
      <c r="J39" s="20">
        <v>-24789</v>
      </c>
    </row>
    <row r="40" spans="1:11" s="6" customFormat="1" ht="20.25" customHeight="1" x14ac:dyDescent="0.25">
      <c r="A40" s="5" t="s">
        <v>110</v>
      </c>
      <c r="C40" s="66"/>
      <c r="D40" s="59">
        <v>-2665</v>
      </c>
      <c r="E40" s="27"/>
      <c r="F40" s="59">
        <v>300</v>
      </c>
      <c r="G40" s="75"/>
      <c r="H40" s="59">
        <v>-2665</v>
      </c>
      <c r="I40" s="25"/>
      <c r="J40" s="59">
        <v>300</v>
      </c>
    </row>
    <row r="41" spans="1:11" s="6" customFormat="1" ht="20.25" hidden="1" customHeight="1" x14ac:dyDescent="0.25">
      <c r="A41" s="5" t="s">
        <v>111</v>
      </c>
      <c r="C41" s="66"/>
      <c r="D41" s="150">
        <v>0</v>
      </c>
      <c r="E41" s="27"/>
      <c r="F41" s="150">
        <v>0</v>
      </c>
      <c r="G41" s="50"/>
      <c r="H41" s="101" t="s">
        <v>222</v>
      </c>
      <c r="I41" s="33"/>
      <c r="J41" s="150">
        <v>0</v>
      </c>
    </row>
    <row r="42" spans="1:11" s="6" customFormat="1" ht="20.25" customHeight="1" x14ac:dyDescent="0.25">
      <c r="A42" s="5" t="s">
        <v>142</v>
      </c>
      <c r="C42" s="66"/>
      <c r="D42" s="59">
        <v>-400</v>
      </c>
      <c r="E42" s="27"/>
      <c r="F42" s="59">
        <v>-3211</v>
      </c>
      <c r="G42" s="50"/>
      <c r="H42" s="59">
        <v>-400</v>
      </c>
      <c r="I42" s="33"/>
      <c r="J42" s="59">
        <v>-3211</v>
      </c>
    </row>
    <row r="43" spans="1:11" s="6" customFormat="1" ht="20.25" customHeight="1" x14ac:dyDescent="0.25">
      <c r="A43" s="6" t="s">
        <v>58</v>
      </c>
      <c r="C43" s="66"/>
      <c r="D43" s="59">
        <v>1587</v>
      </c>
      <c r="E43" s="74"/>
      <c r="F43" s="59">
        <v>-1992</v>
      </c>
      <c r="G43" s="50"/>
      <c r="H43" s="59">
        <v>1587</v>
      </c>
      <c r="I43" s="76"/>
      <c r="J43" s="59">
        <v>-1992</v>
      </c>
    </row>
    <row r="44" spans="1:11" s="6" customFormat="1" ht="20.25" hidden="1" customHeight="1" x14ac:dyDescent="0.25">
      <c r="A44" s="5" t="s">
        <v>153</v>
      </c>
      <c r="C44" s="66"/>
      <c r="D44" s="51"/>
      <c r="E44" s="27"/>
      <c r="F44" s="51"/>
      <c r="G44" s="50"/>
      <c r="H44" s="51"/>
      <c r="I44" s="33"/>
      <c r="J44" s="51"/>
    </row>
    <row r="45" spans="1:11" s="6" customFormat="1" ht="20.25" hidden="1" customHeight="1" x14ac:dyDescent="0.25">
      <c r="A45" s="5" t="s">
        <v>154</v>
      </c>
      <c r="C45" s="66"/>
      <c r="D45" s="51"/>
      <c r="E45" s="27"/>
      <c r="F45" s="51"/>
      <c r="G45" s="50"/>
      <c r="H45" s="51"/>
      <c r="I45" s="33"/>
      <c r="J45" s="51"/>
    </row>
    <row r="46" spans="1:11" s="2" customFormat="1" ht="20.25" customHeight="1" x14ac:dyDescent="0.25">
      <c r="A46" s="5" t="s">
        <v>190</v>
      </c>
      <c r="B46" s="6"/>
      <c r="C46" s="66"/>
      <c r="D46" s="53">
        <f>SUM(D30:D45)</f>
        <v>147150</v>
      </c>
      <c r="E46" s="47"/>
      <c r="F46" s="53">
        <f>SUM(F30:F45)</f>
        <v>83276</v>
      </c>
      <c r="G46" s="10"/>
      <c r="H46" s="53">
        <f>SUM(H30:H45)</f>
        <v>147248</v>
      </c>
      <c r="I46" s="47"/>
      <c r="J46" s="53">
        <f>SUM(J30:J45)</f>
        <v>83277</v>
      </c>
    </row>
    <row r="47" spans="1:11" s="6" customFormat="1" ht="20.25" customHeight="1" x14ac:dyDescent="0.25">
      <c r="A47" s="5" t="s">
        <v>179</v>
      </c>
      <c r="C47" s="66"/>
      <c r="D47" s="49">
        <v>-4195</v>
      </c>
      <c r="E47" s="47"/>
      <c r="F47" s="49">
        <v>-4170</v>
      </c>
      <c r="G47" s="22"/>
      <c r="H47" s="49">
        <v>-4195</v>
      </c>
      <c r="I47" s="47"/>
      <c r="J47" s="49">
        <v>-4170</v>
      </c>
      <c r="K47" s="18"/>
    </row>
    <row r="48" spans="1:11" s="2" customFormat="1" ht="20.25" customHeight="1" x14ac:dyDescent="0.3">
      <c r="A48" s="2" t="s">
        <v>73</v>
      </c>
      <c r="C48" s="14"/>
      <c r="D48" s="54">
        <f>SUM(D46:D47)</f>
        <v>142955</v>
      </c>
      <c r="E48" s="30"/>
      <c r="F48" s="54">
        <f>SUM(F46:F47)</f>
        <v>79106</v>
      </c>
      <c r="G48" s="23"/>
      <c r="H48" s="54">
        <f>SUM(H46:H47)</f>
        <v>143053</v>
      </c>
      <c r="I48" s="30"/>
      <c r="J48" s="54">
        <f>SUM(J46:J47)</f>
        <v>79107</v>
      </c>
    </row>
    <row r="49" spans="1:10" s="2" customFormat="1" ht="20.25" customHeight="1" x14ac:dyDescent="0.3">
      <c r="C49" s="14"/>
      <c r="D49" s="55"/>
      <c r="E49" s="30"/>
      <c r="F49" s="55"/>
      <c r="G49" s="23"/>
      <c r="H49" s="55"/>
      <c r="I49" s="30"/>
      <c r="J49" s="55"/>
    </row>
    <row r="50" spans="1:10" ht="20.25" customHeight="1" x14ac:dyDescent="0.3">
      <c r="A50" s="15" t="s">
        <v>174</v>
      </c>
      <c r="B50" s="15"/>
      <c r="I50" s="236"/>
      <c r="J50" s="236"/>
    </row>
    <row r="51" spans="1:10" ht="20.25" customHeight="1" x14ac:dyDescent="0.35">
      <c r="A51" s="11" t="s">
        <v>56</v>
      </c>
      <c r="B51" s="11"/>
      <c r="C51" s="67"/>
      <c r="D51" s="68"/>
      <c r="E51" s="237"/>
      <c r="F51" s="237"/>
      <c r="G51" s="68"/>
      <c r="H51" s="68"/>
      <c r="I51" s="237"/>
      <c r="J51" s="237"/>
    </row>
    <row r="52" spans="1:10" ht="20.25" customHeight="1" x14ac:dyDescent="0.3">
      <c r="A52" s="11"/>
      <c r="B52" s="11"/>
      <c r="C52" s="69"/>
      <c r="D52" s="68"/>
      <c r="E52" s="68"/>
      <c r="F52" s="68"/>
      <c r="G52" s="68"/>
      <c r="H52" s="68"/>
      <c r="I52" s="68"/>
      <c r="J52" s="68"/>
    </row>
    <row r="53" spans="1:10" ht="20.25" customHeight="1" x14ac:dyDescent="0.3">
      <c r="A53" s="11"/>
      <c r="B53" s="11"/>
      <c r="C53" s="69"/>
      <c r="D53" s="227" t="s">
        <v>101</v>
      </c>
      <c r="E53" s="227"/>
      <c r="F53" s="227"/>
      <c r="G53" s="143"/>
      <c r="H53" s="227" t="s">
        <v>102</v>
      </c>
      <c r="I53" s="227"/>
      <c r="J53" s="227"/>
    </row>
    <row r="54" spans="1:10" ht="20.25" customHeight="1" x14ac:dyDescent="0.3">
      <c r="A54" s="11"/>
      <c r="B54" s="11"/>
      <c r="C54" s="69"/>
      <c r="D54" s="227" t="s">
        <v>103</v>
      </c>
      <c r="E54" s="227"/>
      <c r="F54" s="227"/>
      <c r="G54" s="143"/>
      <c r="H54" s="227" t="s">
        <v>103</v>
      </c>
      <c r="I54" s="227"/>
      <c r="J54" s="227"/>
    </row>
    <row r="55" spans="1:10" ht="20.25" customHeight="1" x14ac:dyDescent="0.3">
      <c r="A55" s="11"/>
      <c r="B55" s="11"/>
      <c r="C55" s="69"/>
      <c r="D55" s="233" t="s">
        <v>66</v>
      </c>
      <c r="E55" s="233"/>
      <c r="F55" s="233"/>
      <c r="G55" s="6"/>
      <c r="H55" s="233" t="s">
        <v>66</v>
      </c>
      <c r="I55" s="233"/>
      <c r="J55" s="233"/>
    </row>
    <row r="56" spans="1:10" ht="20.25" customHeight="1" x14ac:dyDescent="0.3">
      <c r="A56" s="11"/>
      <c r="B56" s="11"/>
      <c r="C56" s="69"/>
      <c r="D56" s="234" t="s">
        <v>172</v>
      </c>
      <c r="E56" s="234"/>
      <c r="F56" s="234"/>
      <c r="G56" s="2"/>
      <c r="H56" s="234" t="s">
        <v>172</v>
      </c>
      <c r="I56" s="234"/>
      <c r="J56" s="234"/>
    </row>
    <row r="57" spans="1:10" ht="20.25" customHeight="1" x14ac:dyDescent="0.25">
      <c r="A57" s="2"/>
      <c r="B57" s="2"/>
      <c r="C57" s="66" t="s">
        <v>32</v>
      </c>
      <c r="D57" s="117">
        <v>2022</v>
      </c>
      <c r="E57" s="117"/>
      <c r="F57" s="117">
        <v>2021</v>
      </c>
      <c r="G57" s="6"/>
      <c r="H57" s="117">
        <v>2022</v>
      </c>
      <c r="I57" s="117"/>
      <c r="J57" s="117">
        <v>2021</v>
      </c>
    </row>
    <row r="58" spans="1:10" ht="20.25" customHeight="1" x14ac:dyDescent="0.25">
      <c r="A58" s="2"/>
      <c r="B58" s="2"/>
      <c r="D58" s="228" t="s">
        <v>47</v>
      </c>
      <c r="E58" s="228"/>
      <c r="F58" s="228"/>
      <c r="G58" s="228"/>
      <c r="H58" s="228"/>
      <c r="I58" s="228"/>
      <c r="J58" s="228"/>
    </row>
    <row r="59" spans="1:10" s="6" customFormat="1" ht="18.75" customHeight="1" x14ac:dyDescent="0.3">
      <c r="A59" s="21" t="s">
        <v>22</v>
      </c>
      <c r="B59" s="21"/>
      <c r="C59" s="66"/>
      <c r="D59" s="32"/>
      <c r="E59" s="27"/>
      <c r="F59" s="32"/>
      <c r="G59" s="10"/>
      <c r="H59" s="32"/>
      <c r="I59" s="27"/>
      <c r="J59" s="32"/>
    </row>
    <row r="60" spans="1:10" s="6" customFormat="1" ht="18.75" hidden="1" customHeight="1" x14ac:dyDescent="0.3">
      <c r="A60" s="6" t="s">
        <v>96</v>
      </c>
      <c r="B60" s="21"/>
      <c r="C60" s="66"/>
      <c r="D60" s="49"/>
      <c r="E60" s="27"/>
      <c r="F60" s="49"/>
      <c r="G60" s="10"/>
      <c r="H60" s="49"/>
      <c r="I60" s="27"/>
      <c r="J60" s="49"/>
    </row>
    <row r="61" spans="1:10" s="6" customFormat="1" ht="18.75" hidden="1" customHeight="1" x14ac:dyDescent="0.3">
      <c r="A61" s="6" t="s">
        <v>74</v>
      </c>
      <c r="B61" s="21"/>
      <c r="C61" s="66"/>
      <c r="D61" s="49"/>
      <c r="E61" s="27"/>
      <c r="F61" s="49"/>
      <c r="G61" s="10"/>
      <c r="H61" s="49"/>
      <c r="I61" s="27"/>
      <c r="J61" s="49"/>
    </row>
    <row r="62" spans="1:10" s="6" customFormat="1" ht="18.75" customHeight="1" x14ac:dyDescent="0.3">
      <c r="A62" s="61" t="s">
        <v>167</v>
      </c>
      <c r="B62" s="21"/>
      <c r="C62" s="66"/>
      <c r="D62" s="49">
        <v>250000</v>
      </c>
      <c r="E62" s="27"/>
      <c r="F62" s="49">
        <v>100000</v>
      </c>
      <c r="G62" s="10"/>
      <c r="H62" s="49">
        <v>250000</v>
      </c>
      <c r="I62" s="27"/>
      <c r="J62" s="49">
        <v>100000</v>
      </c>
    </row>
    <row r="63" spans="1:10" s="6" customFormat="1" ht="18.75" customHeight="1" x14ac:dyDescent="0.3">
      <c r="A63" s="61" t="s">
        <v>168</v>
      </c>
      <c r="B63" s="21"/>
      <c r="C63" s="66"/>
      <c r="D63" s="51">
        <v>0</v>
      </c>
      <c r="E63" s="27"/>
      <c r="F63" s="49">
        <v>-200000</v>
      </c>
      <c r="G63" s="10"/>
      <c r="H63" s="51">
        <v>0</v>
      </c>
      <c r="I63" s="27"/>
      <c r="J63" s="49">
        <v>-200000</v>
      </c>
    </row>
    <row r="64" spans="1:10" s="6" customFormat="1" ht="18.75" hidden="1" customHeight="1" x14ac:dyDescent="0.3">
      <c r="A64" s="6" t="s">
        <v>150</v>
      </c>
      <c r="B64" s="21"/>
      <c r="C64" s="219"/>
      <c r="D64" s="51"/>
      <c r="E64" s="27"/>
      <c r="F64" s="51"/>
      <c r="G64" s="10"/>
      <c r="H64" s="51"/>
      <c r="I64" s="27"/>
      <c r="J64" s="51"/>
    </row>
    <row r="65" spans="1:13" s="6" customFormat="1" ht="18.75" customHeight="1" x14ac:dyDescent="0.3">
      <c r="A65" s="6" t="s">
        <v>230</v>
      </c>
      <c r="B65" s="21"/>
      <c r="C65" s="219">
        <v>2</v>
      </c>
      <c r="D65" s="51">
        <v>0</v>
      </c>
      <c r="E65" s="27"/>
      <c r="F65" s="51">
        <v>0</v>
      </c>
      <c r="G65" s="10"/>
      <c r="H65" s="51">
        <v>-175000</v>
      </c>
      <c r="I65" s="27"/>
      <c r="J65" s="51">
        <v>0</v>
      </c>
    </row>
    <row r="66" spans="1:13" s="6" customFormat="1" ht="18.75" customHeight="1" x14ac:dyDescent="0.3">
      <c r="A66" s="61" t="s">
        <v>235</v>
      </c>
      <c r="B66" s="21"/>
      <c r="C66" s="144">
        <v>4</v>
      </c>
      <c r="D66" s="51">
        <v>0</v>
      </c>
      <c r="E66" s="27"/>
      <c r="F66" s="51">
        <v>0</v>
      </c>
      <c r="G66" s="10"/>
      <c r="H66" s="51">
        <v>-5000</v>
      </c>
      <c r="I66" s="27"/>
      <c r="J66" s="51">
        <v>-135000</v>
      </c>
    </row>
    <row r="67" spans="1:13" s="6" customFormat="1" ht="18.75" hidden="1" customHeight="1" x14ac:dyDescent="0.3">
      <c r="A67" s="6" t="s">
        <v>169</v>
      </c>
      <c r="B67" s="21"/>
      <c r="C67" s="66"/>
      <c r="D67" s="51"/>
      <c r="E67" s="27"/>
      <c r="F67" s="51">
        <v>0</v>
      </c>
      <c r="G67" s="10"/>
      <c r="H67" s="51"/>
      <c r="I67" s="27"/>
      <c r="J67" s="51">
        <v>0</v>
      </c>
    </row>
    <row r="68" spans="1:13" s="6" customFormat="1" ht="20.25" customHeight="1" x14ac:dyDescent="0.25">
      <c r="A68" s="6" t="s">
        <v>155</v>
      </c>
      <c r="D68" s="51">
        <v>-1</v>
      </c>
      <c r="F68" s="19">
        <v>-1</v>
      </c>
      <c r="H68" s="19">
        <v>-1</v>
      </c>
      <c r="J68" s="19">
        <v>-1</v>
      </c>
    </row>
    <row r="69" spans="1:13" s="6" customFormat="1" ht="18.75" hidden="1" customHeight="1" x14ac:dyDescent="0.25">
      <c r="A69" s="61" t="s">
        <v>170</v>
      </c>
      <c r="C69" s="66"/>
      <c r="D69" s="51"/>
      <c r="E69" s="26"/>
      <c r="F69" s="51"/>
      <c r="G69" s="10"/>
      <c r="H69" s="51"/>
      <c r="I69" s="26"/>
      <c r="J69" s="51"/>
    </row>
    <row r="70" spans="1:13" s="6" customFormat="1" ht="18.75" customHeight="1" x14ac:dyDescent="0.25">
      <c r="A70" s="61" t="s">
        <v>191</v>
      </c>
      <c r="C70" s="152"/>
      <c r="D70" s="51"/>
      <c r="E70" s="26"/>
      <c r="F70" s="51"/>
      <c r="G70" s="10"/>
      <c r="H70" s="51"/>
      <c r="I70" s="26"/>
      <c r="J70" s="51"/>
    </row>
    <row r="71" spans="1:13" s="6" customFormat="1" ht="18.75" customHeight="1" x14ac:dyDescent="0.25">
      <c r="A71" s="6" t="s">
        <v>192</v>
      </c>
      <c r="C71" s="151">
        <v>5</v>
      </c>
      <c r="D71" s="51">
        <v>0</v>
      </c>
      <c r="E71" s="26"/>
      <c r="F71" s="51">
        <v>-25987</v>
      </c>
      <c r="G71" s="10"/>
      <c r="H71" s="51">
        <v>0</v>
      </c>
      <c r="I71" s="26"/>
      <c r="J71" s="51">
        <v>-25987</v>
      </c>
    </row>
    <row r="72" spans="1:13" s="6" customFormat="1" ht="18.75" hidden="1" customHeight="1" x14ac:dyDescent="0.25">
      <c r="A72" s="5" t="s">
        <v>82</v>
      </c>
      <c r="C72" s="66"/>
      <c r="D72" s="51">
        <v>0</v>
      </c>
      <c r="E72" s="27"/>
      <c r="F72" s="51">
        <v>0</v>
      </c>
      <c r="G72" s="10"/>
      <c r="H72" s="51">
        <v>0</v>
      </c>
      <c r="I72" s="27"/>
      <c r="J72" s="51">
        <v>0</v>
      </c>
    </row>
    <row r="73" spans="1:13" s="6" customFormat="1" ht="18.75" customHeight="1" x14ac:dyDescent="0.25">
      <c r="A73" s="5" t="s">
        <v>231</v>
      </c>
      <c r="C73" s="66"/>
      <c r="D73" s="49">
        <v>-180236</v>
      </c>
      <c r="E73" s="27"/>
      <c r="F73" s="49">
        <v>-20402</v>
      </c>
      <c r="G73" s="10"/>
      <c r="H73" s="51">
        <v>-10120</v>
      </c>
      <c r="I73" s="27"/>
      <c r="J73" s="49">
        <v>-20402</v>
      </c>
    </row>
    <row r="74" spans="1:13" s="6" customFormat="1" ht="18.75" customHeight="1" x14ac:dyDescent="0.25">
      <c r="A74" s="5" t="s">
        <v>186</v>
      </c>
      <c r="C74" s="66"/>
      <c r="D74" s="51">
        <v>0</v>
      </c>
      <c r="E74" s="27"/>
      <c r="F74" s="51">
        <v>-992</v>
      </c>
      <c r="G74" s="10"/>
      <c r="H74" s="51">
        <v>0</v>
      </c>
      <c r="I74" s="27"/>
      <c r="J74" s="51">
        <v>-992</v>
      </c>
    </row>
    <row r="75" spans="1:13" s="6" customFormat="1" ht="18.75" customHeight="1" x14ac:dyDescent="0.25">
      <c r="A75" s="6" t="s">
        <v>143</v>
      </c>
      <c r="C75" s="66"/>
      <c r="D75" s="49">
        <v>89991</v>
      </c>
      <c r="E75" s="26"/>
      <c r="F75" s="49">
        <v>38996</v>
      </c>
      <c r="G75" s="10"/>
      <c r="H75" s="49">
        <v>89991</v>
      </c>
      <c r="I75" s="26"/>
      <c r="J75" s="49">
        <v>38996</v>
      </c>
    </row>
    <row r="76" spans="1:13" s="6" customFormat="1" ht="18.75" customHeight="1" x14ac:dyDescent="0.25">
      <c r="A76" s="6" t="s">
        <v>31</v>
      </c>
      <c r="C76" s="66"/>
      <c r="D76" s="49">
        <v>999</v>
      </c>
      <c r="E76" s="27"/>
      <c r="F76" s="49">
        <v>3073</v>
      </c>
      <c r="G76" s="10"/>
      <c r="H76" s="49">
        <v>1474</v>
      </c>
      <c r="I76" s="27"/>
      <c r="J76" s="49">
        <v>3073</v>
      </c>
    </row>
    <row r="77" spans="1:13" s="6" customFormat="1" ht="18.75" customHeight="1" x14ac:dyDescent="0.25">
      <c r="A77" s="2" t="s">
        <v>224</v>
      </c>
      <c r="B77" s="2"/>
      <c r="C77" s="66"/>
      <c r="D77" s="54">
        <f>SUM(D60:D76)</f>
        <v>160753</v>
      </c>
      <c r="E77" s="30"/>
      <c r="F77" s="54">
        <f>SUM(F60:F76)</f>
        <v>-105313</v>
      </c>
      <c r="G77" s="10"/>
      <c r="H77" s="54">
        <f>SUM(H60:H76)</f>
        <v>151344</v>
      </c>
      <c r="I77" s="30"/>
      <c r="J77" s="54">
        <f>SUM(J60:J76)</f>
        <v>-240313</v>
      </c>
      <c r="M77" s="49"/>
    </row>
    <row r="78" spans="1:13" ht="20.25" customHeight="1" x14ac:dyDescent="0.25">
      <c r="A78" s="2"/>
      <c r="B78" s="2"/>
      <c r="D78" s="66"/>
      <c r="E78" s="66"/>
      <c r="F78" s="154"/>
      <c r="H78" s="66"/>
      <c r="I78" s="66"/>
      <c r="J78" s="154"/>
      <c r="M78" s="49"/>
    </row>
    <row r="79" spans="1:13" ht="20.25" customHeight="1" x14ac:dyDescent="0.3">
      <c r="A79" s="21" t="s">
        <v>23</v>
      </c>
      <c r="B79" s="21"/>
      <c r="D79" s="13"/>
      <c r="E79" s="13"/>
      <c r="F79" s="13"/>
      <c r="H79" s="13"/>
      <c r="I79" s="13"/>
      <c r="J79" s="13"/>
      <c r="M79" s="49"/>
    </row>
    <row r="80" spans="1:13" ht="20.25" customHeight="1" x14ac:dyDescent="0.25">
      <c r="A80" s="5" t="s">
        <v>232</v>
      </c>
      <c r="D80" s="49">
        <v>16</v>
      </c>
      <c r="E80" s="56"/>
      <c r="F80" s="49">
        <v>1405</v>
      </c>
      <c r="H80" s="49">
        <v>16</v>
      </c>
      <c r="I80" s="56"/>
      <c r="J80" s="49">
        <v>1405</v>
      </c>
      <c r="M80" s="49"/>
    </row>
    <row r="81" spans="1:18" ht="20.25" customHeight="1" x14ac:dyDescent="0.25">
      <c r="A81" s="61" t="s">
        <v>180</v>
      </c>
      <c r="D81" s="49">
        <v>-1643</v>
      </c>
      <c r="E81" s="56"/>
      <c r="F81" s="49">
        <v>-1615</v>
      </c>
      <c r="H81" s="49">
        <v>-1643</v>
      </c>
      <c r="I81" s="56"/>
      <c r="J81" s="49">
        <v>-1615</v>
      </c>
      <c r="M81" s="49"/>
    </row>
    <row r="82" spans="1:18" ht="20.25" hidden="1" customHeight="1" x14ac:dyDescent="0.25">
      <c r="A82" s="6" t="s">
        <v>70</v>
      </c>
      <c r="D82" s="49"/>
      <c r="E82" s="49"/>
      <c r="F82" s="49"/>
      <c r="H82" s="49"/>
      <c r="I82" s="49"/>
      <c r="J82" s="49"/>
      <c r="M82" s="48"/>
    </row>
    <row r="83" spans="1:18" ht="20.25" customHeight="1" x14ac:dyDescent="0.25">
      <c r="A83" s="6" t="s">
        <v>171</v>
      </c>
      <c r="D83" s="49">
        <v>-11992</v>
      </c>
      <c r="E83" s="56"/>
      <c r="F83" s="49">
        <v>-11991</v>
      </c>
      <c r="H83" s="49">
        <v>-11992</v>
      </c>
      <c r="I83" s="56"/>
      <c r="J83" s="49">
        <v>-11991</v>
      </c>
    </row>
    <row r="84" spans="1:18" ht="20.25" customHeight="1" x14ac:dyDescent="0.25">
      <c r="A84" s="5" t="s">
        <v>220</v>
      </c>
      <c r="C84" s="66">
        <v>7</v>
      </c>
      <c r="D84" s="51">
        <v>18574</v>
      </c>
      <c r="E84" s="56"/>
      <c r="F84" s="51">
        <v>0</v>
      </c>
      <c r="H84" s="51">
        <v>18574</v>
      </c>
      <c r="I84" s="56"/>
      <c r="J84" s="51">
        <v>0</v>
      </c>
      <c r="M84" s="49"/>
    </row>
    <row r="85" spans="1:18" ht="20.25" hidden="1" customHeight="1" x14ac:dyDescent="0.25">
      <c r="A85" s="6" t="s">
        <v>97</v>
      </c>
      <c r="C85" s="66">
        <v>10</v>
      </c>
      <c r="D85" s="49"/>
      <c r="E85" s="56"/>
      <c r="F85" s="49"/>
      <c r="H85" s="49"/>
      <c r="I85" s="56"/>
      <c r="J85" s="49"/>
      <c r="M85" s="49"/>
    </row>
    <row r="86" spans="1:18" ht="20.25" customHeight="1" x14ac:dyDescent="0.25">
      <c r="A86" s="6" t="s">
        <v>87</v>
      </c>
      <c r="D86" s="49">
        <v>-233</v>
      </c>
      <c r="E86" s="56"/>
      <c r="F86" s="49">
        <v>-210</v>
      </c>
      <c r="H86" s="49">
        <v>-233</v>
      </c>
      <c r="I86" s="56"/>
      <c r="J86" s="49">
        <v>-210</v>
      </c>
      <c r="M86" s="49"/>
    </row>
    <row r="87" spans="1:18" ht="20.25" customHeight="1" x14ac:dyDescent="0.25">
      <c r="A87" s="2" t="s">
        <v>225</v>
      </c>
      <c r="B87" s="2"/>
      <c r="D87" s="54">
        <f>SUM(D80:D86)</f>
        <v>4722</v>
      </c>
      <c r="E87" s="30"/>
      <c r="F87" s="54">
        <f>SUM(F80:F86)</f>
        <v>-12411</v>
      </c>
      <c r="H87" s="54">
        <f>SUM(H80:H86)</f>
        <v>4722</v>
      </c>
      <c r="I87" s="30"/>
      <c r="J87" s="54">
        <f>SUM(J80:J86)</f>
        <v>-12411</v>
      </c>
    </row>
    <row r="88" spans="1:18" ht="20.25" customHeight="1" x14ac:dyDescent="0.25">
      <c r="D88" s="13"/>
      <c r="E88" s="24"/>
      <c r="F88" s="13"/>
      <c r="H88" s="13"/>
      <c r="I88" s="24"/>
      <c r="J88" s="13"/>
    </row>
    <row r="89" spans="1:18" ht="20.25" customHeight="1" x14ac:dyDescent="0.25">
      <c r="A89" s="2" t="s">
        <v>144</v>
      </c>
      <c r="B89" s="2"/>
      <c r="D89" s="35">
        <f>SUM(D48+D77+D87)</f>
        <v>308430</v>
      </c>
      <c r="E89" s="35"/>
      <c r="F89" s="35">
        <f>SUM(F48+F77+F87)</f>
        <v>-38618</v>
      </c>
      <c r="H89" s="35">
        <f>SUM(H48+H77+H87)</f>
        <v>299119</v>
      </c>
      <c r="I89" s="35"/>
      <c r="J89" s="35">
        <f>SUM(J48+J77+J87)</f>
        <v>-173617</v>
      </c>
    </row>
    <row r="90" spans="1:18" ht="20.25" customHeight="1" x14ac:dyDescent="0.25">
      <c r="A90" s="6" t="s">
        <v>145</v>
      </c>
      <c r="D90" s="57">
        <v>209704</v>
      </c>
      <c r="E90" s="26"/>
      <c r="F90" s="57">
        <v>469911</v>
      </c>
      <c r="H90" s="57">
        <v>193305</v>
      </c>
      <c r="I90" s="26"/>
      <c r="J90" s="57">
        <v>469911</v>
      </c>
    </row>
    <row r="91" spans="1:18" ht="20.25" customHeight="1" thickBot="1" x14ac:dyDescent="0.3">
      <c r="A91" s="2" t="s">
        <v>193</v>
      </c>
      <c r="B91" s="2"/>
      <c r="D91" s="34">
        <f>SUM(D89:D90)</f>
        <v>518134</v>
      </c>
      <c r="E91" s="35"/>
      <c r="F91" s="34">
        <f>SUM(F89:F90)</f>
        <v>431293</v>
      </c>
      <c r="H91" s="34">
        <f>SUM(H89:H90)</f>
        <v>492424</v>
      </c>
      <c r="I91" s="35"/>
      <c r="J91" s="34">
        <f>SUM(J89:J90)</f>
        <v>296294</v>
      </c>
      <c r="L91" s="58"/>
      <c r="M91" s="58"/>
      <c r="N91" s="58"/>
      <c r="O91" s="58"/>
      <c r="P91" s="58"/>
      <c r="Q91" s="58" t="e">
        <v>#REF!</v>
      </c>
      <c r="R91" s="58"/>
    </row>
    <row r="92" spans="1:18" ht="20.25" customHeight="1" thickTop="1" x14ac:dyDescent="0.25">
      <c r="C92" s="62"/>
      <c r="L92" s="77"/>
    </row>
    <row r="93" spans="1:18" ht="20.25" customHeight="1" x14ac:dyDescent="0.3">
      <c r="A93" s="21" t="s">
        <v>75</v>
      </c>
      <c r="B93" s="21"/>
      <c r="C93" s="62"/>
      <c r="D93" s="26"/>
      <c r="E93" s="26"/>
      <c r="F93" s="26"/>
      <c r="H93" s="26"/>
      <c r="I93" s="26"/>
      <c r="J93" s="26"/>
    </row>
    <row r="94" spans="1:18" ht="20.25" customHeight="1" x14ac:dyDescent="0.3">
      <c r="A94" s="6" t="s">
        <v>221</v>
      </c>
      <c r="B94" s="21"/>
      <c r="C94" s="62"/>
      <c r="D94" s="51">
        <v>0</v>
      </c>
      <c r="E94" s="26"/>
      <c r="F94" s="51">
        <v>2977</v>
      </c>
      <c r="H94" s="51">
        <v>0</v>
      </c>
      <c r="I94" s="26"/>
      <c r="J94" s="51">
        <v>2977</v>
      </c>
    </row>
    <row r="95" spans="1:18" ht="20.25" customHeight="1" x14ac:dyDescent="0.25">
      <c r="A95" s="5" t="s">
        <v>233</v>
      </c>
      <c r="C95" s="62"/>
      <c r="D95" s="26"/>
      <c r="E95" s="26"/>
      <c r="F95" s="26"/>
      <c r="H95" s="26"/>
      <c r="I95" s="26"/>
      <c r="J95" s="26"/>
    </row>
    <row r="96" spans="1:18" ht="20.25" customHeight="1" x14ac:dyDescent="0.25">
      <c r="A96" s="5" t="s">
        <v>146</v>
      </c>
      <c r="C96" s="62"/>
      <c r="D96" s="49">
        <v>431</v>
      </c>
      <c r="E96" s="13"/>
      <c r="F96" s="49">
        <v>6880</v>
      </c>
      <c r="H96" s="49">
        <v>431</v>
      </c>
      <c r="I96" s="13"/>
      <c r="J96" s="49">
        <v>6880</v>
      </c>
    </row>
    <row r="97" spans="1:10" ht="20.25" hidden="1" customHeight="1" x14ac:dyDescent="0.25">
      <c r="A97" s="5" t="s">
        <v>76</v>
      </c>
      <c r="C97" s="62"/>
      <c r="D97" s="49"/>
      <c r="E97" s="13"/>
      <c r="F97" s="49"/>
      <c r="H97" s="49"/>
      <c r="I97" s="13"/>
      <c r="J97" s="49"/>
    </row>
    <row r="98" spans="1:10" ht="20.25" hidden="1" customHeight="1" x14ac:dyDescent="0.25">
      <c r="A98" s="6" t="s">
        <v>77</v>
      </c>
      <c r="C98" s="62"/>
      <c r="D98" s="29"/>
      <c r="E98" s="13"/>
      <c r="F98" s="29"/>
      <c r="H98" s="29"/>
      <c r="I98" s="13"/>
      <c r="J98" s="29"/>
    </row>
    <row r="99" spans="1:10" ht="20.25" hidden="1" customHeight="1" x14ac:dyDescent="0.25">
      <c r="A99" s="5" t="s">
        <v>76</v>
      </c>
      <c r="C99" s="62"/>
      <c r="D99" s="49"/>
      <c r="E99" s="13"/>
      <c r="F99" s="49"/>
      <c r="H99" s="49"/>
      <c r="I99" s="13"/>
      <c r="J99" s="49"/>
    </row>
    <row r="100" spans="1:10" ht="20.25" hidden="1" customHeight="1" x14ac:dyDescent="0.25">
      <c r="A100" s="6" t="s">
        <v>78</v>
      </c>
      <c r="D100" s="29"/>
      <c r="F100" s="29"/>
      <c r="H100" s="29"/>
      <c r="J100" s="29"/>
    </row>
    <row r="102" spans="1:10" ht="20.25" customHeight="1" x14ac:dyDescent="0.25">
      <c r="D102" s="13"/>
      <c r="F102" s="13"/>
      <c r="H102" s="13"/>
      <c r="J102" s="13"/>
    </row>
  </sheetData>
  <mergeCells count="24">
    <mergeCell ref="D58:J58"/>
    <mergeCell ref="H53:J53"/>
    <mergeCell ref="H54:J54"/>
    <mergeCell ref="D55:F55"/>
    <mergeCell ref="H55:J55"/>
    <mergeCell ref="D56:F56"/>
    <mergeCell ref="H56:J56"/>
    <mergeCell ref="D53:F53"/>
    <mergeCell ref="D54:F54"/>
    <mergeCell ref="D7:F7"/>
    <mergeCell ref="H7:J7"/>
    <mergeCell ref="D9:J9"/>
    <mergeCell ref="I50:J50"/>
    <mergeCell ref="E51:F51"/>
    <mergeCell ref="I51:J51"/>
    <mergeCell ref="D6:F6"/>
    <mergeCell ref="H6:J6"/>
    <mergeCell ref="I1:J1"/>
    <mergeCell ref="E2:F2"/>
    <mergeCell ref="I2:J2"/>
    <mergeCell ref="H4:J4"/>
    <mergeCell ref="H5:J5"/>
    <mergeCell ref="D5:F5"/>
    <mergeCell ref="D4:F4"/>
  </mergeCells>
  <pageMargins left="0.8" right="0.8" top="0.48" bottom="0.5" header="0.5" footer="0.5"/>
  <pageSetup paperSize="9" scale="80" firstPageNumber="10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</vt:lpstr>
      <vt:lpstr>SH-6</vt:lpstr>
      <vt:lpstr>SH-7</vt:lpstr>
      <vt:lpstr>SH-8</vt:lpstr>
      <vt:lpstr>SH-9</vt:lpstr>
      <vt:lpstr>CF-10-11</vt:lpstr>
      <vt:lpstr>'BS-2-4'!Print_Area</vt:lpstr>
      <vt:lpstr>'CF-10-11'!Print_Area</vt:lpstr>
      <vt:lpstr>'PL-5'!Print_Area</vt:lpstr>
      <vt:lpstr>'SH-6'!Print_Area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2022-05-10T04:58:51Z</cp:lastPrinted>
  <dcterms:created xsi:type="dcterms:W3CDTF">2005-01-05T06:45:11Z</dcterms:created>
  <dcterms:modified xsi:type="dcterms:W3CDTF">2022-05-10T05:08:12Z</dcterms:modified>
</cp:coreProperties>
</file>