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2\Q1'22\FS Process\Files for set\"/>
    </mc:Choice>
  </mc:AlternateContent>
  <xr:revisionPtr revIDLastSave="0" documentId="13_ncr:1_{E3E0CB5E-B2F5-49A9-8B48-13E95DF89B7B}" xr6:coauthVersionLast="47" xr6:coauthVersionMax="47" xr10:uidLastSave="{00000000-0000-0000-0000-000000000000}"/>
  <bookViews>
    <workbookView xWindow="-108" yWindow="-108" windowWidth="23256" windowHeight="12576" tabRatio="774" xr2:uid="{00000000-000D-0000-FFFF-FFFF00000000}"/>
  </bookViews>
  <sheets>
    <sheet name="BS-3-5" sheetId="17" r:id="rId1"/>
    <sheet name="PL6" sheetId="18" r:id="rId2"/>
    <sheet name="PL7" sheetId="19" r:id="rId3"/>
    <sheet name="SH8" sheetId="28" r:id="rId4"/>
    <sheet name="SH9" sheetId="23" r:id="rId5"/>
    <sheet name="SH10" sheetId="30" r:id="rId6"/>
    <sheet name="SH11" sheetId="31" r:id="rId7"/>
    <sheet name="CF12-13" sheetId="25" r:id="rId8"/>
  </sheets>
  <definedNames>
    <definedName name="_xlnm.Print_Area" localSheetId="0">'BS-3-5'!$A$1:$J$102</definedName>
    <definedName name="_xlnm.Print_Area" localSheetId="7">'CF12-13'!$A$1:$I$86</definedName>
    <definedName name="_xlnm.Print_Area" localSheetId="1">'PL6'!$A$1:$I$41</definedName>
    <definedName name="_xlnm.Print_Area" localSheetId="2">'PL7'!$A$1:$I$20</definedName>
    <definedName name="_xlnm.Print_Area" localSheetId="5">'SH10'!$A$1:$R$23</definedName>
    <definedName name="_xlnm.Print_Area" localSheetId="6">'SH11'!$A$1:$T$25</definedName>
    <definedName name="_xlnm.Print_Area" localSheetId="4">'SH9'!$A$1:$U$36</definedName>
    <definedName name="_xlnm.Print_Titles" localSheetId="1">'PL6'!$1:$8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1" i="17" l="1"/>
  <c r="D90" i="17"/>
  <c r="D89" i="17"/>
  <c r="G81" i="25"/>
  <c r="C81" i="25" l="1"/>
  <c r="C23" i="25"/>
  <c r="G20" i="25"/>
  <c r="C20" i="25"/>
  <c r="G13" i="25" l="1"/>
  <c r="H13" i="25"/>
  <c r="C13" i="25"/>
  <c r="D13" i="25"/>
  <c r="G12" i="25" l="1"/>
  <c r="H12" i="25"/>
  <c r="C12" i="25"/>
  <c r="D12" i="25"/>
  <c r="C10" i="25" l="1"/>
  <c r="T21" i="31" l="1"/>
  <c r="R17" i="31"/>
  <c r="P17" i="31"/>
  <c r="N17" i="31"/>
  <c r="L17" i="31"/>
  <c r="J17" i="31"/>
  <c r="H17" i="31"/>
  <c r="F17" i="31"/>
  <c r="T15" i="31"/>
  <c r="T17" i="31" s="1"/>
  <c r="J22" i="31" l="1"/>
  <c r="J25" i="31" s="1"/>
  <c r="P24" i="31"/>
  <c r="T24" i="31" s="1"/>
  <c r="R22" i="31"/>
  <c r="R25" i="31" s="1"/>
  <c r="N22" i="31"/>
  <c r="N25" i="31" s="1"/>
  <c r="L22" i="31"/>
  <c r="L25" i="31" s="1"/>
  <c r="H22" i="31"/>
  <c r="H25" i="31" s="1"/>
  <c r="F22" i="31"/>
  <c r="F25" i="31" s="1"/>
  <c r="T11" i="31"/>
  <c r="N19" i="30"/>
  <c r="N18" i="30"/>
  <c r="Q31" i="23"/>
  <c r="U31" i="23" s="1"/>
  <c r="M31" i="23"/>
  <c r="U26" i="23"/>
  <c r="Q26" i="23"/>
  <c r="Q25" i="23"/>
  <c r="U25" i="23" s="1"/>
  <c r="U27" i="23" s="1"/>
  <c r="U12" i="23"/>
  <c r="Q12" i="23"/>
  <c r="G32" i="23"/>
  <c r="G27" i="23"/>
  <c r="G35" i="23" s="1"/>
  <c r="S27" i="23"/>
  <c r="O27" i="23"/>
  <c r="M27" i="23"/>
  <c r="K27" i="23"/>
  <c r="I27" i="23"/>
  <c r="E27" i="23"/>
  <c r="C27" i="23"/>
  <c r="C32" i="23"/>
  <c r="C35" i="23" s="1"/>
  <c r="K30" i="28"/>
  <c r="K29" i="28"/>
  <c r="Q27" i="23" l="1"/>
  <c r="I78" i="25" l="1"/>
  <c r="I68" i="25"/>
  <c r="E78" i="25"/>
  <c r="E68" i="25"/>
  <c r="I20" i="25"/>
  <c r="I13" i="25"/>
  <c r="I12" i="25"/>
  <c r="E23" i="25"/>
  <c r="E20" i="25"/>
  <c r="E13" i="25"/>
  <c r="E12" i="25"/>
  <c r="N20" i="30"/>
  <c r="N22" i="30" s="1"/>
  <c r="O33" i="28"/>
  <c r="Q31" i="28"/>
  <c r="M31" i="28"/>
  <c r="I31" i="28"/>
  <c r="G31" i="28"/>
  <c r="E31" i="28"/>
  <c r="C31" i="28"/>
  <c r="O30" i="28"/>
  <c r="S30" i="28" s="1"/>
  <c r="Q26" i="28"/>
  <c r="Q34" i="28" s="1"/>
  <c r="M26" i="28"/>
  <c r="M34" i="28" s="1"/>
  <c r="K26" i="28"/>
  <c r="I26" i="28"/>
  <c r="I34" i="28" s="1"/>
  <c r="G26" i="28"/>
  <c r="G34" i="28" s="1"/>
  <c r="E26" i="28"/>
  <c r="C26" i="28"/>
  <c r="O25" i="28"/>
  <c r="S25" i="28" s="1"/>
  <c r="S26" i="28" s="1"/>
  <c r="S16" i="28"/>
  <c r="Q16" i="28"/>
  <c r="O16" i="28"/>
  <c r="O12" i="28"/>
  <c r="S12" i="28" s="1"/>
  <c r="I15" i="19"/>
  <c r="I17" i="19" s="1"/>
  <c r="E15" i="19"/>
  <c r="E17" i="19" s="1"/>
  <c r="I24" i="18"/>
  <c r="I17" i="18"/>
  <c r="I26" i="18" s="1"/>
  <c r="I29" i="18" s="1"/>
  <c r="I32" i="18" s="1"/>
  <c r="I41" i="18" s="1"/>
  <c r="E24" i="18"/>
  <c r="E17" i="18"/>
  <c r="J98" i="17"/>
  <c r="J100" i="17" s="1"/>
  <c r="F98" i="17"/>
  <c r="F100" i="17" s="1"/>
  <c r="V12" i="23" s="1"/>
  <c r="J71" i="17"/>
  <c r="J59" i="17"/>
  <c r="F71" i="17"/>
  <c r="F59" i="17"/>
  <c r="J32" i="17"/>
  <c r="J18" i="17"/>
  <c r="F32" i="17"/>
  <c r="F18" i="17"/>
  <c r="H98" i="17"/>
  <c r="H100" i="17" s="1"/>
  <c r="H71" i="17"/>
  <c r="D71" i="17"/>
  <c r="H59" i="17"/>
  <c r="D59" i="17"/>
  <c r="H32" i="17"/>
  <c r="D32" i="17"/>
  <c r="H18" i="17"/>
  <c r="D18" i="17"/>
  <c r="E26" i="18" l="1"/>
  <c r="E29" i="18" s="1"/>
  <c r="E32" i="18" s="1"/>
  <c r="I10" i="25"/>
  <c r="I26" i="25" s="1"/>
  <c r="I41" i="25" s="1"/>
  <c r="I43" i="25" s="1"/>
  <c r="I80" i="25" s="1"/>
  <c r="I82" i="25" s="1"/>
  <c r="I10" i="19"/>
  <c r="I12" i="19" s="1"/>
  <c r="E34" i="28"/>
  <c r="C34" i="28"/>
  <c r="O26" i="28"/>
  <c r="J73" i="17"/>
  <c r="J102" i="17" s="1"/>
  <c r="F73" i="17"/>
  <c r="F102" i="17" s="1"/>
  <c r="J34" i="17"/>
  <c r="F34" i="17"/>
  <c r="H73" i="17"/>
  <c r="H102" i="17" s="1"/>
  <c r="D73" i="17"/>
  <c r="H34" i="17"/>
  <c r="D34" i="17"/>
  <c r="D98" i="17"/>
  <c r="D100" i="17" l="1"/>
  <c r="E41" i="18"/>
  <c r="E10" i="19"/>
  <c r="E12" i="19" s="1"/>
  <c r="E10" i="25"/>
  <c r="E26" i="25" s="1"/>
  <c r="E41" i="25" s="1"/>
  <c r="E43" i="25" s="1"/>
  <c r="E80" i="25" s="1"/>
  <c r="E82" i="25" s="1"/>
  <c r="D102" i="17"/>
  <c r="Q34" i="23" l="1"/>
  <c r="O32" i="23"/>
  <c r="O35" i="23" s="1"/>
  <c r="G78" i="25" l="1"/>
  <c r="C78" i="25"/>
  <c r="G68" i="25" l="1"/>
  <c r="C68" i="25"/>
  <c r="P20" i="30"/>
  <c r="P22" i="30" s="1"/>
  <c r="L20" i="30"/>
  <c r="L22" i="30" s="1"/>
  <c r="J20" i="30"/>
  <c r="J22" i="30" s="1"/>
  <c r="H20" i="30"/>
  <c r="H22" i="30" s="1"/>
  <c r="F20" i="30"/>
  <c r="F22" i="30" s="1"/>
  <c r="R19" i="30"/>
  <c r="R18" i="30"/>
  <c r="R20" i="30" l="1"/>
  <c r="R22" i="30" s="1"/>
  <c r="G24" i="18" l="1"/>
  <c r="C24" i="18"/>
  <c r="K32" i="23" l="1"/>
  <c r="K35" i="23" l="1"/>
  <c r="S32" i="23" l="1"/>
  <c r="S35" i="23" s="1"/>
  <c r="I32" i="23"/>
  <c r="I35" i="23" s="1"/>
  <c r="E32" i="23"/>
  <c r="E35" i="23" s="1"/>
  <c r="G17" i="18"/>
  <c r="G26" i="18" s="1"/>
  <c r="G29" i="18" s="1"/>
  <c r="C17" i="18"/>
  <c r="C26" i="18" s="1"/>
  <c r="C29" i="18" s="1"/>
  <c r="C32" i="18" s="1"/>
  <c r="M30" i="23" s="1"/>
  <c r="Q30" i="23" s="1"/>
  <c r="U30" i="23" s="1"/>
  <c r="C41" i="18" l="1"/>
  <c r="C10" i="19"/>
  <c r="K31" i="28" l="1"/>
  <c r="K34" i="28" s="1"/>
  <c r="O29" i="28"/>
  <c r="Q32" i="23"/>
  <c r="Q35" i="23" s="1"/>
  <c r="M32" i="23"/>
  <c r="M35" i="23" s="1"/>
  <c r="S29" i="28" l="1"/>
  <c r="S31" i="28" s="1"/>
  <c r="S34" i="28" s="1"/>
  <c r="O31" i="28"/>
  <c r="O34" i="28" s="1"/>
  <c r="U32" i="23"/>
  <c r="U35" i="23" s="1"/>
  <c r="C15" i="19"/>
  <c r="C17" i="19" l="1"/>
  <c r="C12" i="19"/>
  <c r="G32" i="18" l="1"/>
  <c r="G10" i="25" s="1"/>
  <c r="G41" i="18" l="1"/>
  <c r="P20" i="31"/>
  <c r="G10" i="19"/>
  <c r="G12" i="19" s="1"/>
  <c r="T20" i="31" l="1"/>
  <c r="T22" i="31" s="1"/>
  <c r="T25" i="31" s="1"/>
  <c r="P22" i="31"/>
  <c r="P25" i="31" s="1"/>
  <c r="G15" i="19"/>
  <c r="C26" i="25"/>
  <c r="G17" i="19" l="1"/>
  <c r="C41" i="25"/>
  <c r="G26" i="25"/>
  <c r="G41" i="25" s="1"/>
  <c r="G43" i="25" s="1"/>
  <c r="G80" i="25" s="1"/>
  <c r="G82" i="25" s="1"/>
  <c r="C43" i="25" l="1"/>
  <c r="C80" i="25" s="1"/>
  <c r="C82" i="25" s="1"/>
</calcChain>
</file>

<file path=xl/sharedStrings.xml><?xml version="1.0" encoding="utf-8"?>
<sst xmlns="http://schemas.openxmlformats.org/spreadsheetml/2006/main" count="443" uniqueCount="213">
  <si>
    <t>บริษัท นวนคร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</si>
  <si>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</si>
  <si>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</si>
  <si>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</si>
  <si>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</si>
  <si>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</si>
  <si>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</si>
  <si>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</si>
  <si>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</si>
  <si>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</si>
  <si>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</si>
  <si>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</si>
  <si>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</si>
  <si>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</si>
  <si>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2, 3</t>
  </si>
  <si>
    <t>รายได้ค่าบริการค้างรับ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</si>
  <si>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</si>
  <si>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</si>
  <si>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อสังหาริมทรัพย์พัฒนาเพื่อขาย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</si>
  <si>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</si>
  <si>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</si>
  <si>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</si>
  <si>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เงินฝากประจำกับสถาบันการเงิน</t>
  </si>
  <si>
    <t>เงินฝากสถาบันการเงินที่มีข้อจำกัดในการเบิกใช้</t>
  </si>
  <si>
    <t>ลูกหนี้กรมสรรพากร</t>
  </si>
  <si>
    <t>เงินลงทุนในบริษัทย่อย</t>
  </si>
  <si>
    <t>เงินลงทุนในการร่วมค้า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</si>
  <si>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</si>
  <si>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</si>
  <si>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</si>
  <si>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</si>
  <si>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</si>
  <si>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ลูกหนี้ไม่หมุนเวียนอื่น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</si>
  <si>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</si>
  <si>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</si>
  <si>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</si>
  <si>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</si>
  <si>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</si>
  <si>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 xml:space="preserve">เงินกู้ยืมระยะสั้นจากสถาบันการเงิน </t>
  </si>
  <si>
    <t>เจ้าหนี้การค้า</t>
  </si>
  <si>
    <t>เจ้าหนี้หมุนเวียนอื่น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</si>
  <si>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</si>
  <si>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</si>
  <si>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</si>
  <si>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รายได้รอตัดบัญชีกิจการที่เกี่ยวข้องกันที่ถึงกำหนด</t>
  </si>
  <si>
    <t>รายได้รอตัดบัญชีที่ถึงกำหนดรับรู้ภายในหนึ่งปี</t>
  </si>
  <si>
    <t>เงินกู้ยืมระยะยาวจากสถาบันการเงินที่ถึงกำหนด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</si>
  <si>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</si>
  <si>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</si>
  <si>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</si>
  <si>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</si>
  <si>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</si>
  <si>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</si>
  <si>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เจ้าหนี้ไม่หมุนเวียนอื่น</t>
  </si>
  <si>
    <t>รายได้เงินอุดหนุนจากรัฐบาลรอตัดบัญชี</t>
  </si>
  <si>
    <t>รายได้รอตัดบัญชีกิจการที่เกี่ยวข้องกัน</t>
  </si>
  <si>
    <t>รายได้รอตัดบัญชี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</si>
  <si>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</si>
  <si>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</si>
  <si>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</si>
  <si>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เงินประกันค่าสาธารณูปโภครับจากลูกค้า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</si>
  <si>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</si>
  <si>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</si>
  <si>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</si>
  <si>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</si>
  <si>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</si>
  <si>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</si>
  <si>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2,048,254,862 หุ้น </t>
  </si>
  <si>
    <t xml:space="preserve">     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</si>
  <si>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</si>
  <si>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</si>
  <si>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</si>
  <si>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</si>
  <si>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</si>
  <si>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</si>
  <si>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</si>
  <si>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ยังไม่ได้จัดสรร</t>
  </si>
  <si>
    <t>หุ้นทุนซื้อคืน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</si>
  <si>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</si>
  <si>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</si>
  <si>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</si>
  <si>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</si>
  <si>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</si>
  <si>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</si>
  <si>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</si>
  <si>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</si>
  <si>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รายได้จากการขายอสังหาริมทรัพย์</t>
  </si>
  <si>
    <t xml:space="preserve">รายได้จากการให้บริการ </t>
  </si>
  <si>
    <t>รายได้ค่าเช่า</t>
  </si>
  <si>
    <t>รายได้เงินอุดหนุนจากรัฐบาล</t>
  </si>
  <si>
    <t>รายได้จากการให้ใช้พื้นที่และโครงสร้างพื้นฐาน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</si>
  <si>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</si>
  <si>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</si>
  <si>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</si>
  <si>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</si>
  <si>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</si>
  <si>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</si>
  <si>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</si>
  <si>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</si>
  <si>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</si>
  <si>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</si>
  <si>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</si>
  <si>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 (ขาดทุน) ของการร่วมค้าที่ใช้วิธีส่วนได้เสีย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</si>
  <si>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</si>
  <si>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</si>
  <si>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</si>
  <si>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</si>
  <si>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</si>
  <si>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</si>
  <si>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</si>
  <si>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</si>
  <si>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</si>
  <si>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</si>
  <si>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การแบ่งปันกำไร/กำไรขาดทุนเบ็ดเสร็จรวม 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</si>
  <si>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</si>
  <si>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</si>
  <si>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กำไรสำหรับงวด/กำไรขาดทุนเบ็ดเสร็จรวมสำหรับงวด</t>
  </si>
  <si>
    <t xml:space="preserve">การแบ่งปันกำไรขาดทุนเบ็ดเสร็จรวม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</si>
  <si>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</si>
  <si>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งบแสดงการเปลี่ยนแปลงส่วนของผู้ถือหุ้น (ไม่ได้ตรวจสอบ)</t>
  </si>
  <si>
    <t>ส่วนของ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</si>
  <si>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</si>
  <si>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</si>
  <si>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</si>
  <si>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</si>
  <si>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</si>
  <si>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สำรอง</t>
  </si>
  <si>
    <t>ผู้ถือหุ้นของ</t>
  </si>
  <si>
    <t>ที่ไม่มีอำนาจ</t>
  </si>
  <si>
    <t>ชำระแล้ว</t>
  </si>
  <si>
    <t>มูลค่าหุ้นสามัญ</t>
  </si>
  <si>
    <t>ตามกฎหมาย</t>
  </si>
  <si>
    <t>ยังไม่ได้จัดสรร</t>
  </si>
  <si>
    <t>บริษัทใหญ่</t>
  </si>
  <si>
    <t>ควบคุม</t>
  </si>
  <si>
    <t>ผู้ถือหุ้น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</si>
  <si>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</si>
  <si>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</si>
  <si>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</si>
  <si>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</si>
  <si>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</si>
  <si>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-</t>
  </si>
  <si>
    <t xml:space="preserve">    รวมการจัดสรรส่วนทุนให้ผู้ถือหุ้น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</si>
  <si>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</si>
  <si>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</si>
  <si>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</si>
  <si>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 xml:space="preserve">     การซื้อหุ้นทุนซื้อคืน</t>
  </si>
  <si>
    <t xml:space="preserve">     รวมการจัดสรรส่วนทุนให้ผู้ถือหุ้น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</si>
  <si>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</si>
  <si>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</si>
  <si>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</si>
  <si>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</si>
  <si>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โอนไปสำรองหุ้นทุนซื้อคืน</t>
  </si>
  <si>
    <t>ยอดคงเหลือ ณ วันที่ 31 มีนาคม 2564</t>
  </si>
  <si>
    <t>ส่วนเกินทุน</t>
  </si>
  <si>
    <t>สำหรับงวดสามเดือนสิ้นสุดวันที่ 31 มีนาคม 2565</t>
  </si>
  <si>
    <t>ยอดคงเหลือ ณ วันที่ 1 มกราคม 2565</t>
  </si>
  <si>
    <t xml:space="preserve">     เงินทุนที่ได้รับจากผู้ถือหุ้น</t>
  </si>
  <si>
    <t xml:space="preserve">     การขายหุ้นทุนซื้อคืน</t>
  </si>
  <si>
    <t xml:space="preserve">     รวมเงินทุนที่ได้รับจากผู้ถือหุ้น</t>
  </si>
  <si>
    <t>ยอดคงเหลือ ณ วันที่ 31 มีนาคม 2565</t>
  </si>
  <si>
    <t>งบกระแสเงินสด (ไม่ได้ตรวจสอบ)</t>
  </si>
  <si>
    <t xml:space="preserve">   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</si>
  <si>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</si>
  <si>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</si>
  <si>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</si>
  <si>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>(กลับรายการค่าเผื่อ) ผลขาดทุนด้านเครดิตที่คาดว่าจะเกิดขึ้น</t>
  </si>
  <si>
    <t xml:space="preserve">   ของลูกหนี้การค้า</t>
  </si>
  <si>
    <t>ขาดทุนจากการด้อยค่าที่ดิน อาคารและอุปกรณ์</t>
  </si>
  <si>
    <t>กำไรจากการจำหน่ายอุปกรณ์</t>
  </si>
  <si>
    <t>รับรู้รายได้เงินอุดหนุนจากรัฐบาลรอตัดบัญชีเป็นรายได้</t>
  </si>
  <si>
    <t>รับรู้รายได้รอตัดบัญชีเป็นรายได้</t>
  </si>
  <si>
    <t>กำไรจากการปรับมูลค่ายุติธรรม</t>
  </si>
  <si>
    <t>ส่วนแบ่ง (กำไร) ขาดทุนของการร่วมค้าที่ใช้วิธีส่วนได้เสีย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</si>
  <si>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</si>
  <si>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</si>
  <si>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 </t>
  </si>
  <si>
    <t>ประมาณการหนี้สินสำหรับผลประโยชน์พนักงานจ่าย</t>
  </si>
  <si>
    <t>เงินรับจากค่าตอบแทนการให้ใช้พื้นที่และโครงสร้างพื้นฐาน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</si>
  <si>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</si>
  <si>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</si>
  <si>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</si>
  <si>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</si>
  <si>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</si>
  <si>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</si>
  <si>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เงินสดรับจากการให้กู้ยืมระยะสั้นแก่บริษัทย่อย</t>
  </si>
  <si>
    <t>เงินสดจ่ายเพื่อให้กู้ยืมระยะสั้นแก่บริษัทย่อย</t>
  </si>
  <si>
    <t>เงินสดจ่ายเพื่อซื้อเงินลงทุนในบริษัทย่อย</t>
  </si>
  <si>
    <t>เงินสดรับจากการชำระบัญชีจากบริษัทย่อย</t>
  </si>
  <si>
    <t>เงินสดจ่ายซื้อเงินลงทุนในการร่วมค้า</t>
  </si>
  <si>
    <t>เงินสดจ่ายชำระค่าหุ้นในการร่วมค้า</t>
  </si>
  <si>
    <t>เงินสดรับจากการขายอุปกรณ์</t>
  </si>
  <si>
    <t>เงินสดจ่ายเพื่อซื้อสินทรัพย์สิทธิการใช้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</si>
  <si>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</si>
  <si>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</si>
  <si>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เงินสดรับจากเงินกู้ยืมจากสถาบันการเงิน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</si>
  <si>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</si>
  <si>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เงินสดรับจากการขายหุ้นทุนซื้อคืน</t>
  </si>
  <si>
    <t>เงินสดจ่ายปันผลให้ผู้ถือหุ้นของบริษัท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</si>
  <si>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</si>
  <si>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</si>
  <si>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</si>
  <si>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</si>
  <si>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</si>
  <si>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การเพิ่มขึ้นของสัญญาเช่า</t>
  </si>
  <si>
    <t>โอนโครงการอสังหาริมทรัพย์ระหว่างการพัฒนา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</si>
  <si>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</si>
  <si>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</si>
  <si>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เงินสดจ่ายเพื่อซื้อที่ดิน อาคารและอุปกรณ์</t>
  </si>
  <si>
    <t>ซื้ออาคารและอุปกรณ์โดยยังมิได้ชำระเงิน</t>
  </si>
  <si>
    <t>กระแสเงินสดสุทธิได้มาจาก (ใช้ไปใน) กิจกรรมลงทุน</t>
  </si>
  <si>
    <t>เงินเบิกเกินบัญชีธนาคารเพิ่มขึ้น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</si>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</sst>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);\(&quot;$&quot;#,##0\)"/>
    <numFmt numFmtId="168" formatCode="_(* #,##0.00_);_(* \(#,##0.00\);_(* &quot;-&quot;_);_(@_)"/>
    <numFmt numFmtId="169" formatCode="_(* #,##0.0_);_(* \(#,##0.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color rgb="FFFFFF00"/>
      <name val="Angsana New"/>
      <family val="1"/>
    </font>
    <font>
      <sz val="15"/>
      <color indexed="10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</cellStyleXfs>
  <cellXfs count="125">
    <xf numFmtId="0" fontId="0" fillId="0" borderId="0" xfId="0"/>
    <xf numFmtId="41" fontId="7" fillId="0" borderId="0" xfId="0" applyNumberFormat="1" applyFont="1"/>
    <xf numFmtId="41" fontId="0" fillId="0" borderId="0" xfId="1" applyNumberFormat="1" applyFont="1" applyFill="1" applyBorder="1" applyAlignment="1">
      <alignment horizontal="center" vertical="top"/>
    </xf>
    <xf numFmtId="164" fontId="0" fillId="0" borderId="0" xfId="0" applyNumberFormat="1"/>
    <xf numFmtId="164" fontId="7" fillId="0" borderId="0" xfId="0" applyNumberFormat="1" applyFont="1"/>
    <xf numFmtId="164" fontId="7" fillId="0" borderId="1" xfId="0" applyNumberFormat="1" applyFont="1" applyBorder="1"/>
    <xf numFmtId="0" fontId="4" fillId="0" borderId="0" xfId="0" applyFont="1"/>
    <xf numFmtId="0" fontId="7" fillId="0" borderId="0" xfId="0" applyFont="1"/>
    <xf numFmtId="164" fontId="6" fillId="0" borderId="0" xfId="0" applyNumberFormat="1" applyFont="1"/>
    <xf numFmtId="37" fontId="0" fillId="0" borderId="0" xfId="0" applyNumberFormat="1"/>
    <xf numFmtId="37" fontId="0" fillId="0" borderId="0" xfId="0" applyNumberFormat="1" applyAlignment="1">
      <alignment horizontal="right"/>
    </xf>
    <xf numFmtId="37" fontId="2" fillId="0" borderId="0" xfId="0" applyNumberFormat="1" applyFont="1"/>
    <xf numFmtId="37" fontId="7" fillId="0" borderId="1" xfId="0" applyNumberFormat="1" applyFont="1" applyBorder="1"/>
    <xf numFmtId="37" fontId="7" fillId="0" borderId="0" xfId="0" applyNumberFormat="1" applyFont="1"/>
    <xf numFmtId="37" fontId="4" fillId="0" borderId="0" xfId="0" applyNumberFormat="1" applyFont="1"/>
    <xf numFmtId="0" fontId="8" fillId="0" borderId="0" xfId="0" applyFont="1" applyAlignment="1">
      <alignment horizontal="center"/>
    </xf>
    <xf numFmtId="43" fontId="0" fillId="0" borderId="0" xfId="1" applyFont="1" applyFill="1" applyAlignment="1"/>
    <xf numFmtId="41" fontId="7" fillId="0" borderId="0" xfId="1" applyNumberFormat="1" applyFont="1" applyFill="1" applyBorder="1" applyAlignment="1">
      <alignment horizontal="center" vertical="top"/>
    </xf>
    <xf numFmtId="165" fontId="7" fillId="0" borderId="0" xfId="0" applyNumberFormat="1" applyFont="1"/>
    <xf numFmtId="164" fontId="7" fillId="0" borderId="3" xfId="0" applyNumberFormat="1" applyFont="1" applyBorder="1"/>
    <xf numFmtId="0" fontId="12" fillId="0" borderId="0" xfId="0" applyFont="1" applyAlignment="1">
      <alignment horizontal="center"/>
    </xf>
    <xf numFmtId="166" fontId="0" fillId="0" borderId="0" xfId="1" applyNumberFormat="1" applyFont="1" applyFill="1" applyAlignment="1"/>
    <xf numFmtId="0" fontId="6" fillId="0" borderId="0" xfId="0" applyFont="1"/>
    <xf numFmtId="0" fontId="12" fillId="0" borderId="0" xfId="0" applyFont="1"/>
    <xf numFmtId="166" fontId="2" fillId="0" borderId="0" xfId="1" applyNumberFormat="1" applyFont="1" applyFill="1" applyAlignme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166" fontId="0" fillId="0" borderId="0" xfId="1" applyNumberFormat="1" applyFont="1" applyFill="1" applyBorder="1" applyAlignment="1"/>
    <xf numFmtId="166" fontId="7" fillId="0" borderId="4" xfId="1" applyNumberFormat="1" applyFont="1" applyFill="1" applyBorder="1" applyAlignment="1"/>
    <xf numFmtId="165" fontId="7" fillId="0" borderId="3" xfId="0" applyNumberFormat="1" applyFont="1" applyBorder="1"/>
    <xf numFmtId="167" fontId="0" fillId="0" borderId="0" xfId="0" applyNumberFormat="1"/>
    <xf numFmtId="168" fontId="2" fillId="0" borderId="0" xfId="1" applyNumberFormat="1" applyFont="1" applyFill="1" applyAlignment="1"/>
    <xf numFmtId="168" fontId="2" fillId="0" borderId="2" xfId="1" applyNumberFormat="1" applyFont="1" applyFill="1" applyBorder="1" applyAlignment="1"/>
    <xf numFmtId="168" fontId="2" fillId="0" borderId="0" xfId="1" applyNumberFormat="1" applyFont="1" applyFill="1" applyBorder="1" applyAlignment="1"/>
    <xf numFmtId="166" fontId="0" fillId="0" borderId="2" xfId="0" applyNumberFormat="1" applyBorder="1"/>
    <xf numFmtId="168" fontId="0" fillId="0" borderId="2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/>
    <xf numFmtId="166" fontId="7" fillId="0" borderId="0" xfId="1" applyNumberFormat="1" applyFont="1" applyFill="1" applyAlignment="1"/>
    <xf numFmtId="41" fontId="0" fillId="0" borderId="0" xfId="0" applyNumberFormat="1"/>
    <xf numFmtId="37" fontId="8" fillId="0" borderId="0" xfId="0" applyNumberFormat="1" applyFont="1" applyAlignment="1">
      <alignment horizontal="center"/>
    </xf>
    <xf numFmtId="41" fontId="0" fillId="0" borderId="0" xfId="0" applyNumberFormat="1" applyAlignment="1">
      <alignment horizontal="center"/>
    </xf>
    <xf numFmtId="41" fontId="7" fillId="0" borderId="1" xfId="0" applyNumberFormat="1" applyFont="1" applyBorder="1"/>
    <xf numFmtId="166" fontId="0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41" fontId="0" fillId="0" borderId="2" xfId="0" applyNumberFormat="1" applyBorder="1"/>
    <xf numFmtId="41" fontId="2" fillId="0" borderId="2" xfId="1" applyNumberFormat="1" applyFont="1" applyFill="1" applyBorder="1" applyAlignment="1"/>
    <xf numFmtId="41" fontId="7" fillId="0" borderId="2" xfId="1" applyNumberFormat="1" applyFont="1" applyFill="1" applyBorder="1" applyAlignment="1">
      <alignment horizontal="center"/>
    </xf>
    <xf numFmtId="166" fontId="0" fillId="0" borderId="0" xfId="0" applyNumberFormat="1"/>
    <xf numFmtId="41" fontId="2" fillId="0" borderId="0" xfId="1" applyNumberFormat="1" applyFont="1" applyFill="1" applyBorder="1" applyAlignment="1"/>
    <xf numFmtId="43" fontId="0" fillId="0" borderId="0" xfId="1" applyFont="1" applyFill="1"/>
    <xf numFmtId="168" fontId="0" fillId="0" borderId="0" xfId="1" applyNumberFormat="1" applyFont="1" applyFill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43" fontId="14" fillId="0" borderId="0" xfId="1" applyFont="1" applyFill="1" applyBorder="1" applyAlignment="1"/>
    <xf numFmtId="43" fontId="15" fillId="0" borderId="0" xfId="1" applyFont="1" applyFill="1" applyBorder="1" applyAlignment="1"/>
    <xf numFmtId="41" fontId="2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166" fontId="2" fillId="0" borderId="2" xfId="1" applyNumberFormat="1" applyFont="1" applyFill="1" applyBorder="1" applyAlignment="1"/>
    <xf numFmtId="0" fontId="7" fillId="0" borderId="0" xfId="0" applyFont="1" applyAlignment="1">
      <alignment horizontal="center"/>
    </xf>
    <xf numFmtId="168" fontId="0" fillId="0" borderId="0" xfId="1" applyNumberFormat="1" applyFont="1" applyFill="1" applyBorder="1" applyAlignment="1"/>
    <xf numFmtId="166" fontId="0" fillId="0" borderId="0" xfId="1" applyNumberFormat="1" applyFont="1" applyFill="1"/>
    <xf numFmtId="0" fontId="1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3" fontId="0" fillId="0" borderId="2" xfId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8" fontId="0" fillId="0" borderId="2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top" wrapText="1"/>
    </xf>
    <xf numFmtId="166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0" fontId="10" fillId="0" borderId="0" xfId="0" applyFont="1"/>
    <xf numFmtId="168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center" vertical="top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/>
    <xf numFmtId="166" fontId="2" fillId="0" borderId="0" xfId="1" applyNumberFormat="1" applyFont="1" applyFill="1"/>
    <xf numFmtId="41" fontId="0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 vertical="top"/>
    </xf>
    <xf numFmtId="166" fontId="2" fillId="0" borderId="2" xfId="1" applyNumberFormat="1" applyFont="1" applyFill="1" applyBorder="1" applyAlignment="1">
      <alignment horizontal="center"/>
    </xf>
    <xf numFmtId="0" fontId="7" fillId="0" borderId="0" xfId="0" applyFont="1" applyAlignment="1">
      <alignment vertical="top" wrapText="1"/>
    </xf>
    <xf numFmtId="166" fontId="7" fillId="0" borderId="0" xfId="1" applyNumberFormat="1" applyFont="1" applyFill="1" applyBorder="1" applyAlignment="1">
      <alignment horizontal="right"/>
    </xf>
    <xf numFmtId="43" fontId="0" fillId="0" borderId="0" xfId="0" applyNumberFormat="1"/>
    <xf numFmtId="164" fontId="0" fillId="0" borderId="2" xfId="0" applyNumberFormat="1" applyBorder="1"/>
    <xf numFmtId="41" fontId="0" fillId="0" borderId="0" xfId="1" applyNumberFormat="1" applyFont="1" applyFill="1" applyBorder="1" applyAlignment="1"/>
    <xf numFmtId="0" fontId="2" fillId="0" borderId="0" xfId="0" applyFont="1"/>
    <xf numFmtId="41" fontId="7" fillId="0" borderId="0" xfId="1" applyNumberFormat="1" applyFont="1" applyFill="1" applyBorder="1" applyAlignment="1"/>
    <xf numFmtId="3" fontId="0" fillId="0" borderId="0" xfId="0" applyNumberFormat="1"/>
    <xf numFmtId="166" fontId="0" fillId="0" borderId="2" xfId="1" applyNumberFormat="1" applyFont="1" applyFill="1" applyBorder="1" applyAlignment="1"/>
    <xf numFmtId="166" fontId="0" fillId="0" borderId="4" xfId="1" applyNumberFormat="1" applyFont="1" applyFill="1" applyBorder="1" applyAlignment="1"/>
    <xf numFmtId="166" fontId="7" fillId="0" borderId="1" xfId="1" applyNumberFormat="1" applyFont="1" applyFill="1" applyBorder="1" applyAlignment="1"/>
    <xf numFmtId="166" fontId="7" fillId="0" borderId="3" xfId="1" applyNumberFormat="1" applyFont="1" applyFill="1" applyBorder="1" applyAlignment="1"/>
    <xf numFmtId="166" fontId="7" fillId="0" borderId="5" xfId="0" applyNumberFormat="1" applyFont="1" applyBorder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9" fillId="0" borderId="0" xfId="0" applyFont="1" applyAlignment="1">
      <alignment horizontal="center"/>
    </xf>
    <xf numFmtId="164" fontId="3" fillId="0" borderId="0" xfId="0" applyNumberFormat="1" applyFont="1"/>
    <xf numFmtId="164" fontId="7" fillId="0" borderId="2" xfId="0" applyNumberFormat="1" applyFont="1" applyBorder="1"/>
    <xf numFmtId="0" fontId="0" fillId="2" borderId="0" xfId="0" applyFill="1"/>
    <xf numFmtId="43" fontId="2" fillId="0" borderId="0" xfId="1" applyFont="1" applyFill="1" applyAlignment="1"/>
    <xf numFmtId="166" fontId="2" fillId="0" borderId="0" xfId="0" applyNumberFormat="1" applyFont="1"/>
    <xf numFmtId="43" fontId="2" fillId="0" borderId="0" xfId="0" applyNumberFormat="1" applyFont="1"/>
    <xf numFmtId="164" fontId="0" fillId="0" borderId="0" xfId="0" applyNumberFormat="1" applyAlignment="1">
      <alignment horizontal="right"/>
    </xf>
    <xf numFmtId="164" fontId="0" fillId="0" borderId="3" xfId="0" quotePrefix="1" applyNumberFormat="1" applyBorder="1" applyAlignment="1">
      <alignment horizontal="right"/>
    </xf>
    <xf numFmtId="164" fontId="0" fillId="0" borderId="0" xfId="0" quotePrefix="1" applyNumberFormat="1" applyAlignment="1">
      <alignment horizontal="right"/>
    </xf>
    <xf numFmtId="43" fontId="0" fillId="0" borderId="0" xfId="1" applyFont="1" applyAlignment="1"/>
    <xf numFmtId="41" fontId="0" fillId="0" borderId="2" xfId="1" applyNumberFormat="1" applyFont="1" applyFill="1" applyBorder="1" applyAlignment="1"/>
    <xf numFmtId="43" fontId="17" fillId="0" borderId="0" xfId="1" applyFont="1" applyFill="1" applyAlignment="1"/>
    <xf numFmtId="169" fontId="2" fillId="0" borderId="0" xfId="1" applyNumberFormat="1" applyFont="1"/>
    <xf numFmtId="43" fontId="0" fillId="0" borderId="0" xfId="1" applyFont="1"/>
    <xf numFmtId="37" fontId="0" fillId="0" borderId="0" xfId="0" applyNumberFormat="1" applyFont="1"/>
    <xf numFmtId="41" fontId="7" fillId="0" borderId="1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2" xr:uid="{15B5F278-15CB-4541-85D5-4BCDA2608045}"/>
    <cellStyle name="Percent 2" xfId="3" xr:uid="{F47D6843-E97C-4AF4-A413-89D14E9ECD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7"/>
  <sheetViews>
    <sheetView tabSelected="1" view="pageBreakPreview" zoomScale="85" zoomScaleNormal="100" zoomScaleSheetLayoutView="85" workbookViewId="0">
      <selection activeCell="B102" sqref="B102"/>
    </sheetView>
  </sheetViews>
  <sheetFormatPr defaultColWidth="9.125" defaultRowHeight="21.45" customHeight="1" x14ac:dyDescent="0.55000000000000004"/>
  <cols>
    <col min="1" max="1" width="46.125" customWidth="1"/>
    <col min="2" max="2" width="8.75" style="15" customWidth="1"/>
    <col min="3" max="3" width="1.375" customWidth="1"/>
    <col min="4" max="4" width="16.375" customWidth="1"/>
    <col min="5" max="5" width="1.375" customWidth="1"/>
    <col min="6" max="6" width="15.75" customWidth="1"/>
    <col min="7" max="7" width="1.375" customWidth="1"/>
    <col min="8" max="8" width="16.375" customWidth="1"/>
    <col min="9" max="9" width="1.375" customWidth="1"/>
    <col min="10" max="10" width="15.75" customWidth="1"/>
    <col min="11" max="11" width="22.25" customWidth="1"/>
    <col min="12" max="12" width="16.375" bestFit="1" customWidth="1"/>
    <col min="13" max="13" width="15" bestFit="1" customWidth="1"/>
    <col min="14" max="14" width="12.125" bestFit="1" customWidth="1"/>
  </cols>
  <sheetData>
    <row r="1" spans="1:11" ht="24" customHeight="1" x14ac:dyDescent="0.6">
      <c r="A1" s="6" t="s">
        <v>0</v>
      </c>
    </row>
    <row r="2" spans="1:11" ht="24" customHeight="1" x14ac:dyDescent="0.6">
      <c r="A2" s="6" t="s">
        <v>1</v>
      </c>
    </row>
    <row r="3" spans="1:11" ht="24" customHeight="1" x14ac:dyDescent="0.6">
      <c r="A3" s="6"/>
    </row>
    <row r="4" spans="1:11" ht="24" customHeight="1" x14ac:dyDescent="0.6">
      <c r="A4" s="6"/>
      <c r="D4" s="121" t="s">
        <v>2</v>
      </c>
      <c r="E4" s="121"/>
      <c r="F4" s="121"/>
      <c r="G4" s="7"/>
      <c r="H4" s="121" t="s">
        <v>3</v>
      </c>
      <c r="I4" s="121"/>
      <c r="J4" s="121"/>
    </row>
    <row r="5" spans="1:11" ht="24" customHeight="1" x14ac:dyDescent="0.6">
      <c r="A5" s="6"/>
      <c r="C5" s="15"/>
      <c r="D5" s="26" t="s">
        <v>4</v>
      </c>
      <c r="E5" s="26"/>
      <c r="F5" s="26" t="s">
        <v>5</v>
      </c>
      <c r="G5" s="26"/>
      <c r="H5" s="26" t="s">
        <v>4</v>
      </c>
      <c r="I5" s="26"/>
      <c r="J5" s="26" t="s">
        <v>5</v>
      </c>
    </row>
    <row r="6" spans="1:11" ht="24" customHeight="1" x14ac:dyDescent="0.6">
      <c r="A6" s="6" t="s">
        <v>6</v>
      </c>
      <c r="B6" s="15" t="s">
        <v>7</v>
      </c>
      <c r="C6" s="26"/>
      <c r="D6" s="26">
        <v>2565</v>
      </c>
      <c r="E6" s="26"/>
      <c r="F6" s="26">
        <v>2564</v>
      </c>
      <c r="H6" s="26">
        <v>2565</v>
      </c>
      <c r="I6" s="26"/>
      <c r="J6" s="26">
        <v>2564</v>
      </c>
    </row>
    <row r="7" spans="1:11" ht="24" customHeight="1" x14ac:dyDescent="0.6">
      <c r="A7" s="6"/>
      <c r="C7" s="26"/>
      <c r="D7" s="26" t="s">
        <v>8</v>
      </c>
      <c r="E7" s="26"/>
      <c r="F7" s="26"/>
      <c r="H7" s="26" t="s">
        <v>8</v>
      </c>
      <c r="I7" s="26"/>
      <c r="J7" s="26"/>
    </row>
    <row r="8" spans="1:11" ht="24" customHeight="1" x14ac:dyDescent="0.6">
      <c r="A8" s="6"/>
      <c r="C8" s="15"/>
      <c r="D8" s="120" t="s">
        <v>9</v>
      </c>
      <c r="E8" s="120"/>
      <c r="F8" s="120"/>
      <c r="G8" s="120"/>
      <c r="H8" s="120"/>
      <c r="I8" s="120"/>
      <c r="J8" s="120"/>
    </row>
    <row r="9" spans="1:11" ht="24" customHeight="1" x14ac:dyDescent="0.6">
      <c r="A9" s="23" t="s">
        <v>10</v>
      </c>
      <c r="C9" s="3"/>
      <c r="D9" s="3"/>
      <c r="E9" s="3"/>
      <c r="F9" s="3"/>
      <c r="H9" s="3"/>
      <c r="I9" s="3"/>
      <c r="J9" s="3"/>
    </row>
    <row r="10" spans="1:11" ht="24" customHeight="1" x14ac:dyDescent="0.55000000000000004">
      <c r="A10" t="s">
        <v>11</v>
      </c>
      <c r="C10" s="3"/>
      <c r="D10" s="3">
        <v>518134</v>
      </c>
      <c r="E10" s="3"/>
      <c r="F10" s="3">
        <v>209704</v>
      </c>
      <c r="H10" s="3">
        <v>492424</v>
      </c>
      <c r="I10" s="3"/>
      <c r="J10" s="3">
        <v>193305</v>
      </c>
      <c r="K10" s="3"/>
    </row>
    <row r="11" spans="1:11" ht="24" customHeight="1" x14ac:dyDescent="0.55000000000000004">
      <c r="A11" t="s">
        <v>12</v>
      </c>
      <c r="B11" s="15">
        <v>9</v>
      </c>
      <c r="C11" s="3"/>
      <c r="D11" s="3">
        <v>217219</v>
      </c>
      <c r="E11" s="3"/>
      <c r="F11" s="3">
        <v>467180</v>
      </c>
      <c r="H11" s="3">
        <v>217219</v>
      </c>
      <c r="I11" s="3"/>
      <c r="J11" s="3">
        <v>467180</v>
      </c>
      <c r="K11" s="100"/>
    </row>
    <row r="12" spans="1:11" ht="24" customHeight="1" x14ac:dyDescent="0.55000000000000004">
      <c r="A12" t="s">
        <v>13</v>
      </c>
      <c r="B12" s="15" t="s">
        <v>14</v>
      </c>
      <c r="C12" s="3"/>
      <c r="D12" s="3">
        <v>63944</v>
      </c>
      <c r="E12" s="3"/>
      <c r="F12" s="3">
        <v>62271</v>
      </c>
      <c r="H12" s="3">
        <v>63944</v>
      </c>
      <c r="I12" s="3"/>
      <c r="J12" s="3">
        <v>62271</v>
      </c>
      <c r="K12" s="100"/>
    </row>
    <row r="13" spans="1:11" ht="24" customHeight="1" x14ac:dyDescent="0.55000000000000004">
      <c r="A13" t="s">
        <v>15</v>
      </c>
      <c r="B13" s="15">
        <v>2</v>
      </c>
      <c r="C13" s="3"/>
      <c r="D13" s="3">
        <v>16594</v>
      </c>
      <c r="E13" s="3"/>
      <c r="F13" s="3">
        <v>17438</v>
      </c>
      <c r="H13" s="3">
        <v>16594</v>
      </c>
      <c r="I13" s="3"/>
      <c r="J13" s="3">
        <v>17438</v>
      </c>
      <c r="K13" s="100"/>
    </row>
    <row r="14" spans="1:11" ht="24" customHeight="1" x14ac:dyDescent="0.55000000000000004">
      <c r="A14" t="s">
        <v>16</v>
      </c>
      <c r="B14" s="15">
        <v>2</v>
      </c>
      <c r="C14" s="3"/>
      <c r="D14" s="3">
        <v>18890</v>
      </c>
      <c r="E14" s="3"/>
      <c r="F14" s="3">
        <v>57502</v>
      </c>
      <c r="H14" s="3">
        <v>18849</v>
      </c>
      <c r="I14" s="3"/>
      <c r="J14" s="3">
        <v>57502</v>
      </c>
      <c r="K14" s="100"/>
    </row>
    <row r="15" spans="1:11" ht="24" customHeight="1" x14ac:dyDescent="0.55000000000000004">
      <c r="A15" t="s">
        <v>17</v>
      </c>
      <c r="B15" s="15">
        <v>2</v>
      </c>
      <c r="C15" s="3"/>
      <c r="D15" s="91">
        <v>6880</v>
      </c>
      <c r="E15" s="3"/>
      <c r="F15" s="91">
        <v>6880</v>
      </c>
      <c r="H15" s="91">
        <v>181880</v>
      </c>
      <c r="I15" s="3"/>
      <c r="J15" s="91">
        <v>6880</v>
      </c>
      <c r="K15" s="100"/>
    </row>
    <row r="16" spans="1:11" ht="24" customHeight="1" x14ac:dyDescent="0.55000000000000004">
      <c r="A16" t="s">
        <v>18</v>
      </c>
      <c r="C16" s="3"/>
      <c r="D16" s="3">
        <v>934662</v>
      </c>
      <c r="E16" s="3"/>
      <c r="F16" s="3">
        <v>934662</v>
      </c>
      <c r="H16" s="3">
        <v>860669</v>
      </c>
      <c r="I16" s="3"/>
      <c r="J16" s="3">
        <v>860669</v>
      </c>
      <c r="K16" s="100"/>
    </row>
    <row r="17" spans="1:12" ht="24" customHeight="1" x14ac:dyDescent="0.55000000000000004">
      <c r="A17" t="s">
        <v>19</v>
      </c>
      <c r="C17" s="3"/>
      <c r="D17" s="3">
        <v>2362</v>
      </c>
      <c r="E17" s="3"/>
      <c r="F17" s="3">
        <v>2383</v>
      </c>
      <c r="H17" s="3">
        <v>2362</v>
      </c>
      <c r="I17" s="3"/>
      <c r="J17" s="3">
        <v>2383</v>
      </c>
      <c r="K17" s="100"/>
    </row>
    <row r="18" spans="1:12" ht="24" customHeight="1" x14ac:dyDescent="0.6">
      <c r="A18" s="7" t="s">
        <v>20</v>
      </c>
      <c r="C18" s="4"/>
      <c r="D18" s="5">
        <f>SUM(D10:D17)</f>
        <v>1778685</v>
      </c>
      <c r="E18" s="4"/>
      <c r="F18" s="5">
        <f>SUM(F10:F17)</f>
        <v>1758020</v>
      </c>
      <c r="H18" s="5">
        <f>SUM(H10:H17)</f>
        <v>1853941</v>
      </c>
      <c r="I18" s="4"/>
      <c r="J18" s="5">
        <f>SUM(J10:J17)</f>
        <v>1667628</v>
      </c>
    </row>
    <row r="19" spans="1:12" ht="21.6" x14ac:dyDescent="0.55000000000000004">
      <c r="A19" s="101"/>
      <c r="B19" s="102"/>
      <c r="C19" s="103"/>
      <c r="D19" s="103"/>
      <c r="E19" s="103"/>
      <c r="F19" s="103"/>
      <c r="G19" s="101"/>
      <c r="H19" s="103"/>
      <c r="I19" s="103"/>
      <c r="J19" s="103"/>
    </row>
    <row r="20" spans="1:12" ht="24" customHeight="1" x14ac:dyDescent="0.6">
      <c r="A20" s="23" t="s">
        <v>21</v>
      </c>
      <c r="C20" s="3"/>
      <c r="D20" s="3"/>
      <c r="E20" s="3"/>
      <c r="F20" s="3"/>
      <c r="H20" s="3"/>
      <c r="I20" s="3"/>
      <c r="J20" s="3"/>
    </row>
    <row r="21" spans="1:12" ht="24" hidden="1" customHeight="1" x14ac:dyDescent="0.55000000000000004">
      <c r="A21" t="s">
        <v>22</v>
      </c>
      <c r="B21" s="15">
        <v>23</v>
      </c>
      <c r="C21" s="3"/>
      <c r="D21" s="64"/>
      <c r="E21" s="3"/>
      <c r="F21" s="64"/>
      <c r="H21" s="64"/>
      <c r="I21" s="3"/>
      <c r="J21" s="64"/>
      <c r="K21" s="100"/>
    </row>
    <row r="22" spans="1:12" ht="24" customHeight="1" x14ac:dyDescent="0.55000000000000004">
      <c r="A22" t="s">
        <v>23</v>
      </c>
      <c r="C22" s="3"/>
      <c r="D22" s="3">
        <v>28023</v>
      </c>
      <c r="E22" s="3"/>
      <c r="F22" s="3">
        <v>28022</v>
      </c>
      <c r="H22" s="3">
        <v>28023</v>
      </c>
      <c r="I22" s="3"/>
      <c r="J22" s="3">
        <v>28022</v>
      </c>
      <c r="K22" s="115"/>
    </row>
    <row r="23" spans="1:12" ht="24" hidden="1" customHeight="1" x14ac:dyDescent="0.55000000000000004">
      <c r="A23" t="s">
        <v>24</v>
      </c>
      <c r="C23" s="3"/>
      <c r="D23" s="64"/>
      <c r="E23" s="3"/>
      <c r="F23" s="64"/>
      <c r="H23" s="64"/>
      <c r="I23" s="3"/>
      <c r="J23" s="64"/>
      <c r="K23" s="115"/>
    </row>
    <row r="24" spans="1:12" ht="24" customHeight="1" x14ac:dyDescent="0.55000000000000004">
      <c r="A24" t="s">
        <v>25</v>
      </c>
      <c r="B24" s="15">
        <v>4</v>
      </c>
      <c r="C24" s="3"/>
      <c r="D24" s="64">
        <v>0</v>
      </c>
      <c r="E24" s="3"/>
      <c r="F24" s="64">
        <v>0</v>
      </c>
      <c r="H24" s="91">
        <v>140000</v>
      </c>
      <c r="I24" s="3"/>
      <c r="J24" s="91">
        <v>135000</v>
      </c>
      <c r="K24" s="115"/>
    </row>
    <row r="25" spans="1:12" s="92" customFormat="1" ht="24" customHeight="1" x14ac:dyDescent="0.55000000000000004">
      <c r="A25" t="s">
        <v>26</v>
      </c>
      <c r="B25" s="15">
        <v>5</v>
      </c>
      <c r="C25" s="100"/>
      <c r="D25" s="100">
        <v>781552</v>
      </c>
      <c r="E25" s="100"/>
      <c r="F25" s="100">
        <v>890686</v>
      </c>
      <c r="H25" s="100">
        <v>705930</v>
      </c>
      <c r="I25" s="100"/>
      <c r="J25" s="100">
        <v>705930</v>
      </c>
      <c r="K25" s="115"/>
      <c r="L25" s="100"/>
    </row>
    <row r="26" spans="1:12" ht="24" customHeight="1" x14ac:dyDescent="0.55000000000000004">
      <c r="A26" t="s">
        <v>27</v>
      </c>
      <c r="C26" s="3"/>
      <c r="D26" s="3">
        <v>3404</v>
      </c>
      <c r="E26" s="3"/>
      <c r="F26" s="3">
        <v>3404</v>
      </c>
      <c r="H26" s="3">
        <v>3404</v>
      </c>
      <c r="I26" s="3"/>
      <c r="J26" s="3">
        <v>3404</v>
      </c>
      <c r="K26" s="115"/>
      <c r="L26" s="3"/>
    </row>
    <row r="27" spans="1:12" ht="24" customHeight="1" x14ac:dyDescent="0.55000000000000004">
      <c r="A27" t="s">
        <v>28</v>
      </c>
      <c r="C27" s="3"/>
      <c r="D27" s="3">
        <v>159563</v>
      </c>
      <c r="E27" s="3"/>
      <c r="F27" s="3">
        <v>161730</v>
      </c>
      <c r="H27" s="3">
        <v>159563</v>
      </c>
      <c r="I27" s="3"/>
      <c r="J27" s="3">
        <v>161730</v>
      </c>
      <c r="K27" s="115"/>
      <c r="L27" s="3"/>
    </row>
    <row r="28" spans="1:12" ht="24" customHeight="1" x14ac:dyDescent="0.55000000000000004">
      <c r="A28" t="s">
        <v>29</v>
      </c>
      <c r="B28" s="15">
        <v>6</v>
      </c>
      <c r="C28" s="3"/>
      <c r="D28" s="3">
        <v>1587252</v>
      </c>
      <c r="E28" s="3"/>
      <c r="F28" s="3">
        <v>1445557</v>
      </c>
      <c r="H28" s="3">
        <v>1373181</v>
      </c>
      <c r="I28" s="3"/>
      <c r="J28" s="3">
        <v>1401602</v>
      </c>
      <c r="K28" s="115"/>
      <c r="L28" s="3"/>
    </row>
    <row r="29" spans="1:12" ht="24" customHeight="1" x14ac:dyDescent="0.55000000000000004">
      <c r="A29" t="s">
        <v>30</v>
      </c>
      <c r="C29" s="3"/>
      <c r="D29" s="3">
        <v>12984</v>
      </c>
      <c r="E29" s="3"/>
      <c r="F29" s="3">
        <v>14514</v>
      </c>
      <c r="H29" s="3">
        <v>12984</v>
      </c>
      <c r="I29" s="3"/>
      <c r="J29" s="3">
        <v>14514</v>
      </c>
      <c r="K29" s="115"/>
    </row>
    <row r="30" spans="1:12" ht="24" customHeight="1" x14ac:dyDescent="0.55000000000000004">
      <c r="A30" t="s">
        <v>31</v>
      </c>
      <c r="C30" s="3"/>
      <c r="D30" s="3">
        <v>31709</v>
      </c>
      <c r="E30" s="3"/>
      <c r="F30" s="3">
        <v>30209</v>
      </c>
      <c r="H30" s="3">
        <v>31709</v>
      </c>
      <c r="I30" s="3"/>
      <c r="J30" s="3">
        <v>30209</v>
      </c>
      <c r="K30" s="115"/>
    </row>
    <row r="31" spans="1:12" ht="24" customHeight="1" x14ac:dyDescent="0.55000000000000004">
      <c r="A31" t="s">
        <v>32</v>
      </c>
      <c r="C31" s="3"/>
      <c r="D31" s="90">
        <v>1389</v>
      </c>
      <c r="E31" s="3"/>
      <c r="F31" s="90">
        <v>2362</v>
      </c>
      <c r="H31" s="90">
        <v>1389</v>
      </c>
      <c r="I31" s="3"/>
      <c r="J31" s="90">
        <v>2362</v>
      </c>
      <c r="K31" s="115"/>
    </row>
    <row r="32" spans="1:12" ht="24" customHeight="1" x14ac:dyDescent="0.6">
      <c r="A32" s="7" t="s">
        <v>33</v>
      </c>
      <c r="C32" s="4"/>
      <c r="D32" s="104">
        <f>SUM(D21:D31)</f>
        <v>2605876</v>
      </c>
      <c r="E32" s="4"/>
      <c r="F32" s="104">
        <f>SUM(F21:F31)</f>
        <v>2576484</v>
      </c>
      <c r="H32" s="104">
        <f>SUM(H21:H31)</f>
        <v>2456183</v>
      </c>
      <c r="I32" s="4"/>
      <c r="J32" s="104">
        <f>SUM(J21:J31)</f>
        <v>2482773</v>
      </c>
    </row>
    <row r="33" spans="1:14" ht="22.2" x14ac:dyDescent="0.6">
      <c r="A33" s="7"/>
      <c r="C33" s="3"/>
      <c r="D33" s="3"/>
      <c r="E33" s="3"/>
      <c r="F33" s="3"/>
      <c r="H33" s="3"/>
      <c r="I33" s="3"/>
      <c r="J33" s="3"/>
    </row>
    <row r="34" spans="1:14" ht="24" customHeight="1" thickBot="1" x14ac:dyDescent="0.65">
      <c r="A34" s="7" t="s">
        <v>34</v>
      </c>
      <c r="C34" s="4"/>
      <c r="D34" s="19">
        <f>D18+D32</f>
        <v>4384561</v>
      </c>
      <c r="E34" s="4"/>
      <c r="F34" s="19">
        <f>F18+F32</f>
        <v>4334504</v>
      </c>
      <c r="H34" s="19">
        <f>SUM(H18+H32)</f>
        <v>4310124</v>
      </c>
      <c r="I34" s="4"/>
      <c r="J34" s="19">
        <f>SUM(J18+J32)</f>
        <v>4150401</v>
      </c>
    </row>
    <row r="35" spans="1:14" ht="24" customHeight="1" thickTop="1" x14ac:dyDescent="0.55000000000000004"/>
    <row r="36" spans="1:14" ht="24" customHeight="1" x14ac:dyDescent="0.6">
      <c r="A36" s="6" t="s">
        <v>0</v>
      </c>
      <c r="H36" s="3"/>
      <c r="J36" s="3"/>
    </row>
    <row r="37" spans="1:14" ht="24" customHeight="1" x14ac:dyDescent="0.6">
      <c r="A37" s="6" t="s">
        <v>1</v>
      </c>
    </row>
    <row r="38" spans="1:14" ht="24" customHeight="1" x14ac:dyDescent="0.6">
      <c r="A38" s="6"/>
    </row>
    <row r="39" spans="1:14" ht="22.2" customHeight="1" x14ac:dyDescent="0.6">
      <c r="A39" s="6"/>
      <c r="D39" s="121" t="s">
        <v>2</v>
      </c>
      <c r="E39" s="121"/>
      <c r="F39" s="121"/>
      <c r="G39" s="7"/>
      <c r="H39" s="121" t="s">
        <v>3</v>
      </c>
      <c r="I39" s="121"/>
      <c r="J39" s="121"/>
    </row>
    <row r="40" spans="1:14" ht="22.2" customHeight="1" x14ac:dyDescent="0.6">
      <c r="A40" s="6"/>
      <c r="C40" s="15"/>
      <c r="D40" s="26" t="s">
        <v>4</v>
      </c>
      <c r="E40" s="26"/>
      <c r="F40" s="26" t="s">
        <v>5</v>
      </c>
      <c r="G40" s="26"/>
      <c r="H40" s="26" t="s">
        <v>4</v>
      </c>
      <c r="I40" s="26"/>
      <c r="J40" s="26" t="s">
        <v>5</v>
      </c>
    </row>
    <row r="41" spans="1:14" ht="24" customHeight="1" x14ac:dyDescent="0.6">
      <c r="A41" s="6" t="s">
        <v>35</v>
      </c>
      <c r="B41" s="15" t="s">
        <v>7</v>
      </c>
      <c r="C41" s="26"/>
      <c r="D41" s="26">
        <v>2565</v>
      </c>
      <c r="E41" s="26"/>
      <c r="F41" s="26">
        <v>2564</v>
      </c>
      <c r="H41" s="26">
        <v>2565</v>
      </c>
      <c r="I41" s="26"/>
      <c r="J41" s="26">
        <v>2564</v>
      </c>
    </row>
    <row r="42" spans="1:14" ht="24" customHeight="1" x14ac:dyDescent="0.6">
      <c r="A42" s="6"/>
      <c r="C42" s="26"/>
      <c r="D42" s="26" t="s">
        <v>8</v>
      </c>
      <c r="E42" s="26"/>
      <c r="F42" s="26"/>
      <c r="H42" s="26" t="s">
        <v>8</v>
      </c>
      <c r="I42" s="26"/>
      <c r="J42" s="26"/>
    </row>
    <row r="43" spans="1:14" ht="23.4" x14ac:dyDescent="0.6">
      <c r="A43" s="6"/>
      <c r="C43" s="15"/>
      <c r="D43" s="120" t="s">
        <v>9</v>
      </c>
      <c r="E43" s="120"/>
      <c r="F43" s="120"/>
      <c r="G43" s="120"/>
      <c r="H43" s="120"/>
      <c r="I43" s="120"/>
      <c r="J43" s="120"/>
    </row>
    <row r="44" spans="1:14" ht="24" customHeight="1" x14ac:dyDescent="0.6">
      <c r="A44" s="23" t="s">
        <v>36</v>
      </c>
      <c r="C44" s="3"/>
      <c r="D44" s="3"/>
      <c r="E44" s="3"/>
      <c r="F44" s="3"/>
      <c r="H44" s="3"/>
      <c r="I44" s="3"/>
      <c r="J44" s="3"/>
    </row>
    <row r="45" spans="1:14" ht="24" customHeight="1" x14ac:dyDescent="0.55000000000000004">
      <c r="A45" t="s">
        <v>37</v>
      </c>
      <c r="C45" s="3"/>
      <c r="D45" s="3">
        <v>161</v>
      </c>
      <c r="E45" s="3"/>
      <c r="F45" s="3">
        <v>145</v>
      </c>
      <c r="H45" s="3">
        <v>161</v>
      </c>
      <c r="I45" s="3"/>
      <c r="J45" s="3">
        <v>145</v>
      </c>
      <c r="K45" s="100"/>
    </row>
    <row r="46" spans="1:14" ht="24" hidden="1" customHeight="1" x14ac:dyDescent="0.55000000000000004">
      <c r="A46" s="105" t="s">
        <v>38</v>
      </c>
      <c r="C46" s="3"/>
      <c r="D46" s="16"/>
      <c r="E46" s="3"/>
      <c r="F46" s="16"/>
      <c r="H46" s="16"/>
      <c r="I46" s="3"/>
      <c r="J46" s="16"/>
      <c r="K46" s="100"/>
    </row>
    <row r="47" spans="1:14" ht="24" customHeight="1" x14ac:dyDescent="0.55000000000000004">
      <c r="A47" t="s">
        <v>39</v>
      </c>
      <c r="C47" s="3"/>
      <c r="D47" s="3">
        <v>21659</v>
      </c>
      <c r="E47" s="3"/>
      <c r="F47" s="3">
        <v>18591</v>
      </c>
      <c r="H47" s="3">
        <v>21659</v>
      </c>
      <c r="I47" s="3"/>
      <c r="J47" s="3">
        <v>18591</v>
      </c>
      <c r="K47" s="100"/>
      <c r="L47" s="3"/>
      <c r="N47" s="3"/>
    </row>
    <row r="48" spans="1:14" ht="24" customHeight="1" x14ac:dyDescent="0.55000000000000004">
      <c r="A48" t="s">
        <v>40</v>
      </c>
      <c r="B48" s="15">
        <v>2</v>
      </c>
      <c r="C48" s="3"/>
      <c r="D48" s="3">
        <v>62046</v>
      </c>
      <c r="E48" s="3"/>
      <c r="F48" s="3">
        <v>67607</v>
      </c>
      <c r="H48" s="3">
        <v>61501</v>
      </c>
      <c r="I48" s="3"/>
      <c r="J48" s="3">
        <v>67094</v>
      </c>
      <c r="K48" s="106"/>
      <c r="L48" s="16"/>
      <c r="M48" s="16"/>
      <c r="N48" s="89"/>
    </row>
    <row r="49" spans="1:12" ht="24" customHeight="1" x14ac:dyDescent="0.55000000000000004">
      <c r="A49" t="s">
        <v>41</v>
      </c>
      <c r="C49" s="3"/>
      <c r="D49" s="21">
        <v>431</v>
      </c>
      <c r="E49" s="3"/>
      <c r="F49" s="21">
        <v>1716</v>
      </c>
      <c r="H49" s="21">
        <v>431</v>
      </c>
      <c r="I49" s="3"/>
      <c r="J49" s="21">
        <v>1716</v>
      </c>
      <c r="K49" s="100"/>
    </row>
    <row r="50" spans="1:12" ht="24" customHeight="1" x14ac:dyDescent="0.55000000000000004">
      <c r="A50" t="s">
        <v>42</v>
      </c>
      <c r="C50" s="3"/>
      <c r="D50" s="3"/>
      <c r="E50" s="3"/>
      <c r="F50" s="3"/>
      <c r="H50" s="3"/>
      <c r="I50" s="3"/>
      <c r="J50" s="3"/>
    </row>
    <row r="51" spans="1:12" ht="24" customHeight="1" x14ac:dyDescent="0.55000000000000004">
      <c r="A51" t="s">
        <v>43</v>
      </c>
      <c r="B51" s="15">
        <v>6</v>
      </c>
      <c r="C51" s="3"/>
      <c r="D51" s="3">
        <v>24643</v>
      </c>
      <c r="E51" s="3"/>
      <c r="F51" s="3">
        <v>24643</v>
      </c>
      <c r="H51" s="3">
        <v>24643</v>
      </c>
      <c r="I51" s="3"/>
      <c r="J51" s="3">
        <v>24643</v>
      </c>
      <c r="K51" s="100"/>
    </row>
    <row r="52" spans="1:12" ht="24" customHeight="1" x14ac:dyDescent="0.55000000000000004">
      <c r="A52" t="s">
        <v>44</v>
      </c>
      <c r="C52" s="3"/>
      <c r="D52" s="3"/>
      <c r="E52" s="3"/>
      <c r="F52" s="3"/>
      <c r="H52" s="3"/>
      <c r="I52" s="3"/>
      <c r="J52" s="3"/>
    </row>
    <row r="53" spans="1:12" ht="24" customHeight="1" x14ac:dyDescent="0.55000000000000004">
      <c r="A53" t="s">
        <v>43</v>
      </c>
      <c r="B53" s="15">
        <v>2</v>
      </c>
      <c r="C53" s="3"/>
      <c r="D53" s="3">
        <v>16374</v>
      </c>
      <c r="E53" s="3"/>
      <c r="F53" s="3">
        <v>16374</v>
      </c>
      <c r="H53" s="3">
        <v>16374</v>
      </c>
      <c r="I53" s="3"/>
      <c r="J53" s="3">
        <v>16374</v>
      </c>
      <c r="K53" s="100"/>
    </row>
    <row r="54" spans="1:12" ht="24" customHeight="1" x14ac:dyDescent="0.55000000000000004">
      <c r="A54" t="s">
        <v>45</v>
      </c>
      <c r="B54" s="15">
        <v>11</v>
      </c>
      <c r="D54" s="3">
        <v>3565</v>
      </c>
      <c r="F54" s="3">
        <v>3565</v>
      </c>
      <c r="H54" s="3">
        <v>3565</v>
      </c>
      <c r="I54" s="3"/>
      <c r="J54" s="3">
        <v>3565</v>
      </c>
      <c r="K54" s="100"/>
    </row>
    <row r="55" spans="1:12" ht="24" customHeight="1" x14ac:dyDescent="0.55000000000000004">
      <c r="A55" t="s">
        <v>46</v>
      </c>
      <c r="C55" s="3"/>
      <c r="D55" s="3"/>
      <c r="E55" s="3"/>
      <c r="F55" s="3"/>
      <c r="H55" s="3"/>
      <c r="I55" s="3"/>
      <c r="J55" s="3"/>
    </row>
    <row r="56" spans="1:12" ht="24" customHeight="1" x14ac:dyDescent="0.55000000000000004">
      <c r="A56" t="s">
        <v>47</v>
      </c>
      <c r="B56" s="15">
        <v>9</v>
      </c>
      <c r="C56" s="3"/>
      <c r="D56" s="21">
        <v>36000</v>
      </c>
      <c r="E56" s="3"/>
      <c r="F56" s="21">
        <v>36000</v>
      </c>
      <c r="H56" s="21">
        <v>36000</v>
      </c>
      <c r="I56" s="3"/>
      <c r="J56" s="21">
        <v>36000</v>
      </c>
      <c r="K56" s="100"/>
    </row>
    <row r="57" spans="1:12" ht="24" customHeight="1" x14ac:dyDescent="0.55000000000000004">
      <c r="A57" t="s">
        <v>48</v>
      </c>
      <c r="C57" s="3"/>
      <c r="D57" s="3">
        <v>4314</v>
      </c>
      <c r="E57" s="3"/>
      <c r="F57" s="3">
        <v>5458</v>
      </c>
      <c r="H57" s="3">
        <v>4314</v>
      </c>
      <c r="I57" s="3"/>
      <c r="J57" s="3">
        <v>5458</v>
      </c>
      <c r="K57" s="100"/>
      <c r="L57" s="3"/>
    </row>
    <row r="58" spans="1:12" ht="24" customHeight="1" x14ac:dyDescent="0.55000000000000004">
      <c r="A58" t="s">
        <v>49</v>
      </c>
      <c r="C58" s="3"/>
      <c r="D58" s="30">
        <v>16966</v>
      </c>
      <c r="E58" s="3"/>
      <c r="F58" s="30">
        <v>4040</v>
      </c>
      <c r="H58" s="30">
        <v>16966</v>
      </c>
      <c r="I58" s="3"/>
      <c r="J58" s="30">
        <v>4040</v>
      </c>
      <c r="K58" s="100"/>
    </row>
    <row r="59" spans="1:12" ht="24" customHeight="1" x14ac:dyDescent="0.6">
      <c r="A59" s="7" t="s">
        <v>50</v>
      </c>
      <c r="C59" s="4"/>
      <c r="D59" s="5">
        <f>SUM(D45:D58)</f>
        <v>186159</v>
      </c>
      <c r="E59" s="4"/>
      <c r="F59" s="5">
        <f>SUM(F45:F58)</f>
        <v>178139</v>
      </c>
      <c r="H59" s="5">
        <f>SUM(H45:H58)</f>
        <v>185614</v>
      </c>
      <c r="I59" s="4"/>
      <c r="J59" s="5">
        <f>SUM(J45:J58)</f>
        <v>177626</v>
      </c>
    </row>
    <row r="60" spans="1:12" ht="22.2" x14ac:dyDescent="0.6">
      <c r="A60" s="7"/>
      <c r="C60" s="3"/>
      <c r="D60" s="3"/>
      <c r="E60" s="3"/>
      <c r="F60" s="3"/>
      <c r="H60" s="3"/>
      <c r="I60" s="3"/>
      <c r="J60" s="3"/>
    </row>
    <row r="61" spans="1:12" ht="24" customHeight="1" x14ac:dyDescent="0.6">
      <c r="A61" s="23" t="s">
        <v>51</v>
      </c>
      <c r="C61" s="3"/>
      <c r="D61" s="3"/>
      <c r="E61" s="3"/>
      <c r="F61" s="3"/>
      <c r="H61" s="3"/>
      <c r="I61" s="3"/>
      <c r="J61" s="3"/>
    </row>
    <row r="62" spans="1:12" s="92" customFormat="1" ht="24" customHeight="1" x14ac:dyDescent="0.55000000000000004">
      <c r="A62" t="s">
        <v>52</v>
      </c>
      <c r="B62" s="15"/>
      <c r="C62" s="100"/>
      <c r="D62" s="100">
        <v>6032</v>
      </c>
      <c r="E62" s="100"/>
      <c r="F62" s="100">
        <v>8697</v>
      </c>
      <c r="H62" s="100">
        <v>6032</v>
      </c>
      <c r="I62" s="100"/>
      <c r="J62" s="100">
        <v>8697</v>
      </c>
      <c r="K62" s="100"/>
    </row>
    <row r="63" spans="1:12" s="92" customFormat="1" ht="24" hidden="1" customHeight="1" x14ac:dyDescent="0.55000000000000004">
      <c r="A63" t="s">
        <v>53</v>
      </c>
      <c r="B63" s="15"/>
      <c r="C63" s="3"/>
      <c r="D63" s="64"/>
      <c r="E63" s="3"/>
      <c r="F63" s="64"/>
      <c r="G63"/>
      <c r="H63" s="64"/>
      <c r="I63" s="3"/>
      <c r="J63" s="64"/>
      <c r="K63" s="100"/>
    </row>
    <row r="64" spans="1:12" s="92" customFormat="1" ht="24" customHeight="1" x14ac:dyDescent="0.55000000000000004">
      <c r="A64" t="s">
        <v>54</v>
      </c>
      <c r="B64" s="15">
        <v>6</v>
      </c>
      <c r="C64" s="100"/>
      <c r="D64" s="100">
        <v>224847</v>
      </c>
      <c r="E64" s="100"/>
      <c r="F64" s="100">
        <v>230923</v>
      </c>
      <c r="H64" s="100">
        <v>224847</v>
      </c>
      <c r="I64" s="100"/>
      <c r="J64" s="100">
        <v>230923</v>
      </c>
      <c r="K64" s="100"/>
    </row>
    <row r="65" spans="1:13" s="92" customFormat="1" ht="24" customHeight="1" x14ac:dyDescent="0.55000000000000004">
      <c r="A65" t="s">
        <v>55</v>
      </c>
      <c r="B65" s="15">
        <v>2</v>
      </c>
      <c r="C65" s="100"/>
      <c r="D65" s="100">
        <v>298057</v>
      </c>
      <c r="E65" s="100"/>
      <c r="F65" s="100">
        <v>302151</v>
      </c>
      <c r="H65" s="100">
        <v>298057</v>
      </c>
      <c r="I65" s="100"/>
      <c r="J65" s="100">
        <v>302151</v>
      </c>
      <c r="K65" s="100"/>
    </row>
    <row r="66" spans="1:13" s="92" customFormat="1" ht="24" customHeight="1" x14ac:dyDescent="0.55000000000000004">
      <c r="A66" t="s">
        <v>56</v>
      </c>
      <c r="B66" s="15">
        <v>11</v>
      </c>
      <c r="C66" s="100"/>
      <c r="D66" s="100">
        <v>50709</v>
      </c>
      <c r="E66" s="100"/>
      <c r="F66" s="100">
        <v>51600</v>
      </c>
      <c r="G66"/>
      <c r="H66" s="100">
        <v>50709</v>
      </c>
      <c r="I66" s="3"/>
      <c r="J66" s="100">
        <v>51600</v>
      </c>
      <c r="K66" s="100"/>
      <c r="L66" s="107"/>
      <c r="M66" s="108"/>
    </row>
    <row r="67" spans="1:13" ht="24" customHeight="1" x14ac:dyDescent="0.55000000000000004">
      <c r="A67" t="s">
        <v>57</v>
      </c>
      <c r="B67" s="15">
        <v>9</v>
      </c>
      <c r="C67" s="3"/>
      <c r="D67" s="3">
        <v>188056</v>
      </c>
      <c r="E67" s="3"/>
      <c r="F67" s="3">
        <v>200048</v>
      </c>
      <c r="H67" s="3">
        <v>188056</v>
      </c>
      <c r="I67" s="3"/>
      <c r="J67" s="3">
        <v>200048</v>
      </c>
      <c r="K67" s="106"/>
      <c r="L67" s="89"/>
    </row>
    <row r="68" spans="1:13" ht="24" customHeight="1" x14ac:dyDescent="0.55000000000000004">
      <c r="A68" t="s">
        <v>58</v>
      </c>
      <c r="C68" s="3"/>
      <c r="D68" s="3">
        <v>3977</v>
      </c>
      <c r="E68" s="3"/>
      <c r="F68" s="3">
        <v>4476</v>
      </c>
      <c r="H68" s="3">
        <v>3977</v>
      </c>
      <c r="I68" s="3"/>
      <c r="J68" s="3">
        <v>4476</v>
      </c>
      <c r="K68" s="100"/>
      <c r="L68" s="3"/>
    </row>
    <row r="69" spans="1:13" ht="24" customHeight="1" x14ac:dyDescent="0.55000000000000004">
      <c r="A69" t="s">
        <v>59</v>
      </c>
      <c r="C69" s="3"/>
      <c r="D69" s="3">
        <v>28715</v>
      </c>
      <c r="E69" s="3"/>
      <c r="F69" s="3">
        <v>27922</v>
      </c>
      <c r="H69" s="3">
        <v>28715</v>
      </c>
      <c r="I69" s="3"/>
      <c r="J69" s="3">
        <v>27922</v>
      </c>
      <c r="K69" s="100"/>
    </row>
    <row r="70" spans="1:13" ht="24" customHeight="1" x14ac:dyDescent="0.55000000000000004">
      <c r="A70" t="s">
        <v>60</v>
      </c>
      <c r="B70" s="15">
        <v>2</v>
      </c>
      <c r="C70" s="3"/>
      <c r="D70" s="90">
        <v>47003</v>
      </c>
      <c r="E70" s="3"/>
      <c r="F70" s="90">
        <v>45416</v>
      </c>
      <c r="H70" s="90">
        <v>47003</v>
      </c>
      <c r="I70" s="3"/>
      <c r="J70" s="90">
        <v>45416</v>
      </c>
      <c r="K70" s="100"/>
    </row>
    <row r="71" spans="1:13" ht="24" customHeight="1" x14ac:dyDescent="0.6">
      <c r="A71" s="7" t="s">
        <v>61</v>
      </c>
      <c r="C71" s="4"/>
      <c r="D71" s="104">
        <f>SUM(D62:D70)</f>
        <v>847396</v>
      </c>
      <c r="E71" s="4"/>
      <c r="F71" s="104">
        <f>SUM(F62:F70)</f>
        <v>871233</v>
      </c>
      <c r="H71" s="104">
        <f>SUM(H62:H70)</f>
        <v>847396</v>
      </c>
      <c r="I71" s="4"/>
      <c r="J71" s="104">
        <f>SUM(J62:J70)</f>
        <v>871233</v>
      </c>
    </row>
    <row r="72" spans="1:13" ht="21.6" x14ac:dyDescent="0.55000000000000004">
      <c r="A72" s="22"/>
      <c r="B72" s="25"/>
      <c r="C72" s="8"/>
      <c r="D72" s="8"/>
      <c r="E72" s="8"/>
      <c r="F72" s="8"/>
      <c r="G72" s="22"/>
      <c r="H72" s="8"/>
      <c r="I72" s="8"/>
      <c r="J72" s="8"/>
    </row>
    <row r="73" spans="1:13" ht="24" customHeight="1" x14ac:dyDescent="0.6">
      <c r="A73" s="7" t="s">
        <v>62</v>
      </c>
      <c r="C73" s="4"/>
      <c r="D73" s="104">
        <f>SUM(D59+D71)</f>
        <v>1033555</v>
      </c>
      <c r="E73" s="4"/>
      <c r="F73" s="104">
        <f>SUM(F59+F71)</f>
        <v>1049372</v>
      </c>
      <c r="H73" s="104">
        <f>SUM(H59+H71)</f>
        <v>1033010</v>
      </c>
      <c r="I73" s="4"/>
      <c r="J73" s="104">
        <f>SUM(J59+J71)</f>
        <v>1048859</v>
      </c>
    </row>
    <row r="74" spans="1:13" ht="24" customHeight="1" x14ac:dyDescent="0.6">
      <c r="A74" s="6" t="s">
        <v>0</v>
      </c>
    </row>
    <row r="75" spans="1:13" ht="24" customHeight="1" x14ac:dyDescent="0.6">
      <c r="A75" s="6" t="s">
        <v>1</v>
      </c>
    </row>
    <row r="76" spans="1:13" ht="24" customHeight="1" x14ac:dyDescent="0.6">
      <c r="A76" s="6"/>
    </row>
    <row r="77" spans="1:13" ht="24" customHeight="1" x14ac:dyDescent="0.6">
      <c r="A77" s="6"/>
      <c r="D77" s="121" t="s">
        <v>2</v>
      </c>
      <c r="E77" s="121"/>
      <c r="F77" s="121"/>
      <c r="G77" s="7"/>
      <c r="H77" s="121" t="s">
        <v>3</v>
      </c>
      <c r="I77" s="121"/>
      <c r="J77" s="121"/>
    </row>
    <row r="78" spans="1:13" ht="24" customHeight="1" x14ac:dyDescent="0.6">
      <c r="A78" s="6"/>
      <c r="C78" s="15"/>
      <c r="D78" s="26" t="s">
        <v>4</v>
      </c>
      <c r="E78" s="26"/>
      <c r="F78" s="26" t="s">
        <v>5</v>
      </c>
      <c r="G78" s="26"/>
      <c r="H78" s="26" t="s">
        <v>4</v>
      </c>
      <c r="I78" s="26"/>
      <c r="J78" s="26" t="s">
        <v>5</v>
      </c>
    </row>
    <row r="79" spans="1:13" ht="24" customHeight="1" x14ac:dyDescent="0.6">
      <c r="A79" s="6" t="s">
        <v>63</v>
      </c>
      <c r="B79" s="15" t="s">
        <v>7</v>
      </c>
      <c r="C79" s="26"/>
      <c r="D79" s="26">
        <v>2565</v>
      </c>
      <c r="E79" s="26"/>
      <c r="F79" s="26">
        <v>2564</v>
      </c>
      <c r="H79" s="26">
        <v>2565</v>
      </c>
      <c r="I79" s="26"/>
      <c r="J79" s="26">
        <v>2564</v>
      </c>
    </row>
    <row r="80" spans="1:13" ht="24" customHeight="1" x14ac:dyDescent="0.6">
      <c r="A80" s="6"/>
      <c r="C80" s="26"/>
      <c r="D80" s="26" t="s">
        <v>8</v>
      </c>
      <c r="E80" s="26"/>
      <c r="F80" s="26"/>
      <c r="H80" s="26" t="s">
        <v>8</v>
      </c>
      <c r="I80" s="26"/>
      <c r="J80" s="26"/>
    </row>
    <row r="81" spans="1:14" ht="24" customHeight="1" x14ac:dyDescent="0.6">
      <c r="A81" s="6"/>
      <c r="C81" s="15"/>
      <c r="D81" s="120" t="s">
        <v>9</v>
      </c>
      <c r="E81" s="120"/>
      <c r="F81" s="120"/>
      <c r="G81" s="120"/>
      <c r="H81" s="120"/>
      <c r="I81" s="120"/>
      <c r="J81" s="120"/>
    </row>
    <row r="82" spans="1:14" ht="24" customHeight="1" x14ac:dyDescent="0.6">
      <c r="A82" s="23" t="s">
        <v>64</v>
      </c>
      <c r="C82" s="3"/>
      <c r="D82" s="3"/>
      <c r="E82" s="3"/>
      <c r="F82" s="3"/>
      <c r="H82" s="3"/>
      <c r="I82" s="3"/>
      <c r="J82" s="3"/>
    </row>
    <row r="83" spans="1:14" ht="24" customHeight="1" x14ac:dyDescent="0.55000000000000004">
      <c r="A83" s="92" t="s">
        <v>65</v>
      </c>
      <c r="C83" s="3"/>
      <c r="D83" s="3"/>
      <c r="E83" s="3"/>
      <c r="F83" s="3"/>
      <c r="H83" s="3"/>
      <c r="I83" s="3"/>
      <c r="J83" s="3"/>
    </row>
    <row r="84" spans="1:14" ht="24" customHeight="1" x14ac:dyDescent="0.55000000000000004">
      <c r="A84" s="92" t="s">
        <v>66</v>
      </c>
      <c r="C84" s="3"/>
      <c r="D84" s="3"/>
      <c r="E84" s="3"/>
      <c r="F84" s="3"/>
      <c r="H84" s="3"/>
      <c r="I84" s="3"/>
      <c r="J84" s="3"/>
    </row>
    <row r="85" spans="1:14" ht="24" customHeight="1" x14ac:dyDescent="0.55000000000000004">
      <c r="A85" s="29" t="s">
        <v>67</v>
      </c>
      <c r="C85" s="3"/>
      <c r="D85" s="3"/>
      <c r="E85" s="3"/>
      <c r="F85" s="3"/>
      <c r="H85" s="3"/>
      <c r="I85" s="3"/>
      <c r="J85" s="3"/>
    </row>
    <row r="86" spans="1:14" ht="24" customHeight="1" thickBot="1" x14ac:dyDescent="0.6">
      <c r="A86" s="29" t="s">
        <v>68</v>
      </c>
      <c r="C86" s="109"/>
      <c r="D86" s="110">
        <v>2048255</v>
      </c>
      <c r="E86" s="109"/>
      <c r="F86" s="110">
        <v>2048255</v>
      </c>
      <c r="H86" s="110">
        <v>2048255</v>
      </c>
      <c r="I86" s="109"/>
      <c r="J86" s="110">
        <v>2048255</v>
      </c>
      <c r="L86" s="112"/>
    </row>
    <row r="87" spans="1:14" ht="24" customHeight="1" thickTop="1" x14ac:dyDescent="0.55000000000000004">
      <c r="A87" s="92" t="s">
        <v>69</v>
      </c>
      <c r="C87" s="109"/>
      <c r="D87" s="111"/>
      <c r="E87" s="109"/>
      <c r="F87" s="111"/>
      <c r="H87" s="111"/>
      <c r="I87" s="109"/>
      <c r="J87" s="111"/>
      <c r="L87" s="112"/>
    </row>
    <row r="88" spans="1:14" ht="24" customHeight="1" x14ac:dyDescent="0.55000000000000004">
      <c r="A88" s="29" t="s">
        <v>67</v>
      </c>
      <c r="C88" s="109"/>
      <c r="D88" s="111"/>
      <c r="E88" s="109"/>
      <c r="F88" s="111"/>
      <c r="H88" s="111"/>
      <c r="I88" s="109"/>
      <c r="J88" s="111"/>
      <c r="L88" s="112"/>
    </row>
    <row r="89" spans="1:14" ht="24" customHeight="1" x14ac:dyDescent="0.55000000000000004">
      <c r="A89" s="29" t="s">
        <v>68</v>
      </c>
      <c r="C89" s="3"/>
      <c r="D89" s="3">
        <f>'SH9'!C35</f>
        <v>2048255</v>
      </c>
      <c r="E89" s="3"/>
      <c r="F89" s="3">
        <v>2048255</v>
      </c>
      <c r="H89" s="3">
        <v>2048255</v>
      </c>
      <c r="I89" s="3"/>
      <c r="J89" s="3">
        <v>2048255</v>
      </c>
      <c r="L89" s="112"/>
      <c r="M89" s="89"/>
    </row>
    <row r="90" spans="1:14" ht="24" customHeight="1" x14ac:dyDescent="0.55000000000000004">
      <c r="A90" t="s">
        <v>70</v>
      </c>
      <c r="C90" s="3"/>
      <c r="D90" s="3">
        <f>'SH9'!E35</f>
        <v>283564</v>
      </c>
      <c r="E90" s="3"/>
      <c r="F90" s="3">
        <v>283564</v>
      </c>
      <c r="H90" s="3">
        <v>283564</v>
      </c>
      <c r="I90" s="3"/>
      <c r="J90" s="3">
        <v>283564</v>
      </c>
      <c r="L90" s="112"/>
      <c r="M90" s="112"/>
      <c r="N90" s="112"/>
    </row>
    <row r="91" spans="1:14" ht="24" customHeight="1" x14ac:dyDescent="0.55000000000000004">
      <c r="A91" t="s">
        <v>71</v>
      </c>
      <c r="B91" s="15">
        <v>7</v>
      </c>
      <c r="C91" s="3"/>
      <c r="D91" s="3">
        <f>'SH9'!G35</f>
        <v>8312</v>
      </c>
      <c r="E91" s="3"/>
      <c r="F91" s="3">
        <v>5292</v>
      </c>
      <c r="H91" s="3">
        <v>8312</v>
      </c>
      <c r="I91" s="3"/>
      <c r="J91" s="3">
        <v>5292</v>
      </c>
      <c r="L91" s="112"/>
      <c r="M91" s="112"/>
      <c r="N91" s="112"/>
    </row>
    <row r="92" spans="1:14" ht="24" customHeight="1" x14ac:dyDescent="0.55000000000000004">
      <c r="A92" s="92" t="s">
        <v>72</v>
      </c>
      <c r="C92" s="3"/>
      <c r="D92" s="3"/>
      <c r="E92" s="3"/>
      <c r="F92" s="3"/>
      <c r="H92" s="3"/>
      <c r="I92" s="3"/>
      <c r="J92" s="3"/>
      <c r="L92" s="112"/>
      <c r="M92" s="112"/>
      <c r="N92" s="112"/>
    </row>
    <row r="93" spans="1:14" ht="24" customHeight="1" x14ac:dyDescent="0.55000000000000004">
      <c r="A93" t="s">
        <v>73</v>
      </c>
      <c r="C93" s="3"/>
      <c r="D93" s="3"/>
      <c r="E93" s="3"/>
      <c r="F93" s="3"/>
      <c r="H93" s="3"/>
      <c r="I93" s="3"/>
      <c r="J93" s="3"/>
      <c r="L93" s="112"/>
      <c r="M93" s="112"/>
      <c r="N93" s="112"/>
    </row>
    <row r="94" spans="1:14" ht="24" customHeight="1" x14ac:dyDescent="0.55000000000000004">
      <c r="A94" t="s">
        <v>74</v>
      </c>
      <c r="C94" s="3"/>
      <c r="D94" s="3">
        <v>204816</v>
      </c>
      <c r="E94" s="3"/>
      <c r="F94" s="3">
        <v>204816</v>
      </c>
      <c r="H94" s="3">
        <v>204816</v>
      </c>
      <c r="I94" s="3"/>
      <c r="J94" s="3">
        <v>204816</v>
      </c>
      <c r="L94" s="112"/>
      <c r="M94" s="112"/>
      <c r="N94" s="112"/>
    </row>
    <row r="95" spans="1:14" ht="24" customHeight="1" x14ac:dyDescent="0.55000000000000004">
      <c r="A95" t="s">
        <v>75</v>
      </c>
      <c r="B95" s="15">
        <v>7</v>
      </c>
      <c r="C95" s="3"/>
      <c r="D95" s="3">
        <v>111603</v>
      </c>
      <c r="E95" s="3"/>
      <c r="F95" s="3">
        <v>127157</v>
      </c>
      <c r="H95" s="3">
        <v>111603</v>
      </c>
      <c r="I95" s="3"/>
      <c r="J95" s="3">
        <v>127157</v>
      </c>
      <c r="L95" s="112"/>
      <c r="M95" s="112"/>
      <c r="N95" s="112"/>
    </row>
    <row r="96" spans="1:14" ht="24" customHeight="1" x14ac:dyDescent="0.55000000000000004">
      <c r="A96" s="92" t="s">
        <v>76</v>
      </c>
      <c r="C96" s="3"/>
      <c r="D96" s="3">
        <v>806059</v>
      </c>
      <c r="E96" s="3"/>
      <c r="F96" s="3">
        <v>743205</v>
      </c>
      <c r="H96" s="3">
        <v>732167</v>
      </c>
      <c r="I96" s="3"/>
      <c r="J96" s="3">
        <v>559615</v>
      </c>
      <c r="K96" s="42"/>
      <c r="L96" s="112"/>
      <c r="M96" s="112"/>
      <c r="N96" s="112"/>
    </row>
    <row r="97" spans="1:14" ht="24" customHeight="1" x14ac:dyDescent="0.55000000000000004">
      <c r="A97" t="s">
        <v>77</v>
      </c>
      <c r="B97" s="15">
        <v>7</v>
      </c>
      <c r="C97" s="3"/>
      <c r="D97" s="90">
        <v>-111603</v>
      </c>
      <c r="E97" s="3"/>
      <c r="F97" s="90">
        <v>-127157</v>
      </c>
      <c r="H97" s="90">
        <v>-111603</v>
      </c>
      <c r="I97" s="3"/>
      <c r="J97" s="90">
        <v>-127157</v>
      </c>
      <c r="K97" s="3"/>
      <c r="L97" s="112"/>
      <c r="M97" s="112"/>
      <c r="N97" s="112"/>
    </row>
    <row r="98" spans="1:14" ht="24" customHeight="1" x14ac:dyDescent="0.6">
      <c r="A98" s="7" t="s">
        <v>78</v>
      </c>
      <c r="C98" s="4"/>
      <c r="D98" s="4">
        <f>SUM(D89:D97)</f>
        <v>3351006</v>
      </c>
      <c r="E98" s="4"/>
      <c r="F98" s="4">
        <f>SUM(F89:F97)</f>
        <v>3285132</v>
      </c>
      <c r="H98" s="4">
        <f>SUM(H89:H97)</f>
        <v>3277114</v>
      </c>
      <c r="I98" s="4"/>
      <c r="J98" s="4">
        <f>SUM(J89:J97)</f>
        <v>3101542</v>
      </c>
      <c r="L98" s="112"/>
      <c r="M98" s="112"/>
      <c r="N98" s="112"/>
    </row>
    <row r="99" spans="1:14" ht="24" customHeight="1" x14ac:dyDescent="0.55000000000000004">
      <c r="A99" t="s">
        <v>79</v>
      </c>
      <c r="C99" s="3"/>
      <c r="D99" s="113">
        <v>0</v>
      </c>
      <c r="E99" s="3"/>
      <c r="F99" s="38">
        <v>0</v>
      </c>
      <c r="H99" s="38">
        <v>0</v>
      </c>
      <c r="I99" s="3"/>
      <c r="J99" s="38">
        <v>0</v>
      </c>
      <c r="K99" s="42"/>
      <c r="L99" s="112"/>
      <c r="M99" s="112"/>
      <c r="N99" s="112"/>
    </row>
    <row r="100" spans="1:14" ht="24" customHeight="1" x14ac:dyDescent="0.6">
      <c r="A100" s="7" t="s">
        <v>80</v>
      </c>
      <c r="C100" s="4"/>
      <c r="D100" s="104">
        <f>SUM(D98:D99)</f>
        <v>3351006</v>
      </c>
      <c r="E100" s="4"/>
      <c r="F100" s="104">
        <f>SUM(F98:F99)</f>
        <v>3285132</v>
      </c>
      <c r="H100" s="104">
        <f>SUM(H98:H99)</f>
        <v>3277114</v>
      </c>
      <c r="I100" s="4"/>
      <c r="J100" s="104">
        <f>SUM(J98:J99)</f>
        <v>3101542</v>
      </c>
      <c r="L100" s="112"/>
      <c r="M100" s="112"/>
      <c r="N100" s="112"/>
    </row>
    <row r="101" spans="1:14" ht="22.2" x14ac:dyDescent="0.6">
      <c r="A101" s="7"/>
      <c r="C101" s="4"/>
      <c r="D101" s="4"/>
      <c r="E101" s="4"/>
      <c r="F101" s="4"/>
      <c r="H101" s="4"/>
      <c r="I101" s="4"/>
      <c r="J101" s="4"/>
      <c r="L101" s="112"/>
      <c r="M101" s="112"/>
      <c r="N101" s="112"/>
    </row>
    <row r="102" spans="1:14" ht="24" customHeight="1" thickBot="1" x14ac:dyDescent="0.65">
      <c r="A102" s="7" t="s">
        <v>81</v>
      </c>
      <c r="C102" s="4"/>
      <c r="D102" s="19">
        <f>SUM(D73+D100)</f>
        <v>4384561</v>
      </c>
      <c r="E102" s="4"/>
      <c r="F102" s="19">
        <f>SUM(F73+F100)</f>
        <v>4334504</v>
      </c>
      <c r="H102" s="19">
        <f>SUM(H73+H100)</f>
        <v>4310124</v>
      </c>
      <c r="I102" s="4"/>
      <c r="J102" s="19">
        <f>SUM(J73+J100)</f>
        <v>4150401</v>
      </c>
      <c r="L102" s="112"/>
      <c r="N102" s="112"/>
    </row>
    <row r="103" spans="1:14" ht="24" customHeight="1" thickTop="1" x14ac:dyDescent="0.55000000000000004">
      <c r="C103" s="114"/>
      <c r="D103" s="106"/>
      <c r="E103" s="106"/>
      <c r="F103" s="106"/>
      <c r="G103" s="114"/>
      <c r="H103" s="106"/>
      <c r="I103" s="114"/>
      <c r="J103" s="106"/>
      <c r="L103" s="112"/>
    </row>
    <row r="104" spans="1:14" ht="24" customHeight="1" x14ac:dyDescent="0.55000000000000004">
      <c r="L104" s="112"/>
    </row>
    <row r="105" spans="1:14" ht="24" customHeight="1" x14ac:dyDescent="0.55000000000000004">
      <c r="D105" s="89"/>
      <c r="E105" s="89"/>
      <c r="F105" s="89"/>
      <c r="G105" s="89"/>
      <c r="H105" s="89"/>
      <c r="I105" s="89">
        <v>0</v>
      </c>
    </row>
    <row r="106" spans="1:14" ht="24" customHeight="1" x14ac:dyDescent="0.55000000000000004"/>
    <row r="107" spans="1:14" ht="24" customHeight="1" x14ac:dyDescent="0.55000000000000004"/>
  </sheetData>
  <mergeCells count="9">
    <mergeCell ref="D81:J81"/>
    <mergeCell ref="H4:J4"/>
    <mergeCell ref="D8:J8"/>
    <mergeCell ref="H39:J39"/>
    <mergeCell ref="D43:J43"/>
    <mergeCell ref="H77:J77"/>
    <mergeCell ref="D4:F4"/>
    <mergeCell ref="D39:F39"/>
    <mergeCell ref="D77:F77"/>
  </mergeCells>
  <pageMargins left="0.8" right="0.8" top="0.48" bottom="0.5" header="0.5" footer="0.5"/>
  <pageSetup paperSize="9" scale="78" firstPageNumber="3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9F03-FA11-41B5-8D87-42E13B15D15C}">
  <sheetPr>
    <pageSetUpPr fitToPage="1"/>
  </sheetPr>
  <dimension ref="A1:K42"/>
  <sheetViews>
    <sheetView view="pageBreakPreview" zoomScale="85" zoomScaleNormal="100" zoomScaleSheetLayoutView="85" workbookViewId="0">
      <selection activeCell="C42" sqref="C42"/>
    </sheetView>
  </sheetViews>
  <sheetFormatPr defaultColWidth="9.125" defaultRowHeight="24" customHeight="1" x14ac:dyDescent="0.55000000000000004"/>
  <cols>
    <col min="1" max="1" width="52" customWidth="1"/>
    <col min="2" max="2" width="9.125" style="15"/>
    <col min="3" max="3" width="12.75" customWidth="1"/>
    <col min="4" max="4" width="1.375" customWidth="1"/>
    <col min="5" max="5" width="12.75" customWidth="1"/>
    <col min="6" max="6" width="1.375" customWidth="1"/>
    <col min="7" max="7" width="12.75" customWidth="1"/>
    <col min="8" max="8" width="1.375" customWidth="1"/>
    <col min="9" max="9" width="12.75" customWidth="1"/>
    <col min="10" max="10" width="2.875" customWidth="1"/>
  </cols>
  <sheetData>
    <row r="1" spans="1:11" ht="24" customHeight="1" x14ac:dyDescent="0.6">
      <c r="A1" s="6" t="s">
        <v>0</v>
      </c>
    </row>
    <row r="2" spans="1:11" ht="24" customHeight="1" x14ac:dyDescent="0.6">
      <c r="A2" s="6" t="s">
        <v>82</v>
      </c>
      <c r="B2" s="27"/>
    </row>
    <row r="3" spans="1:11" ht="24" customHeight="1" x14ac:dyDescent="0.55000000000000004">
      <c r="A3" s="28"/>
      <c r="B3" s="25"/>
      <c r="C3" s="8"/>
      <c r="D3" s="8"/>
      <c r="E3" s="8"/>
      <c r="F3" s="22"/>
      <c r="G3" s="8"/>
      <c r="H3" s="8"/>
      <c r="I3" s="8"/>
    </row>
    <row r="4" spans="1:11" ht="22.2" customHeight="1" x14ac:dyDescent="0.6">
      <c r="A4" s="6"/>
      <c r="C4" s="121" t="s">
        <v>2</v>
      </c>
      <c r="D4" s="121"/>
      <c r="E4" s="121"/>
      <c r="G4" s="121" t="s">
        <v>3</v>
      </c>
      <c r="H4" s="121"/>
      <c r="I4" s="121"/>
    </row>
    <row r="5" spans="1:11" ht="22.2" customHeight="1" x14ac:dyDescent="0.6">
      <c r="A5" s="6"/>
      <c r="C5" s="122" t="s">
        <v>83</v>
      </c>
      <c r="D5" s="122"/>
      <c r="E5" s="122"/>
      <c r="G5" s="122" t="s">
        <v>83</v>
      </c>
      <c r="H5" s="122"/>
      <c r="I5" s="122"/>
    </row>
    <row r="6" spans="1:11" ht="22.2" customHeight="1" x14ac:dyDescent="0.6">
      <c r="A6" s="6"/>
      <c r="C6" s="122" t="s">
        <v>84</v>
      </c>
      <c r="D6" s="122"/>
      <c r="E6" s="122"/>
      <c r="G6" s="122" t="s">
        <v>84</v>
      </c>
      <c r="H6" s="122"/>
      <c r="I6" s="122"/>
    </row>
    <row r="7" spans="1:11" ht="22.2" customHeight="1" x14ac:dyDescent="0.6">
      <c r="A7" s="7"/>
      <c r="B7" s="15" t="s">
        <v>7</v>
      </c>
      <c r="C7" s="26">
        <v>2565</v>
      </c>
      <c r="D7" s="26"/>
      <c r="E7" s="26">
        <v>2564</v>
      </c>
      <c r="G7" s="26">
        <v>2565</v>
      </c>
      <c r="H7" s="26"/>
      <c r="I7" s="26">
        <v>2564</v>
      </c>
    </row>
    <row r="8" spans="1:11" ht="22.2" customHeight="1" x14ac:dyDescent="0.6">
      <c r="A8" s="7"/>
      <c r="C8" s="120" t="s">
        <v>9</v>
      </c>
      <c r="D8" s="120"/>
      <c r="E8" s="120"/>
      <c r="F8" s="120"/>
      <c r="G8" s="120"/>
      <c r="H8" s="120"/>
      <c r="I8" s="120"/>
    </row>
    <row r="9" spans="1:11" ht="22.5" customHeight="1" x14ac:dyDescent="0.6">
      <c r="A9" s="23" t="s">
        <v>85</v>
      </c>
      <c r="B9" s="15">
        <v>2</v>
      </c>
      <c r="C9" s="3"/>
      <c r="D9" s="3"/>
      <c r="E9" s="3"/>
      <c r="G9" s="3"/>
      <c r="H9" s="3"/>
      <c r="I9" s="3"/>
    </row>
    <row r="10" spans="1:11" ht="22.5" customHeight="1" x14ac:dyDescent="0.55000000000000004">
      <c r="A10" t="s">
        <v>86</v>
      </c>
      <c r="B10" s="15">
        <v>8</v>
      </c>
      <c r="C10" s="59">
        <v>0</v>
      </c>
      <c r="D10" s="9"/>
      <c r="E10" s="9">
        <v>20529</v>
      </c>
      <c r="G10" s="59">
        <v>0</v>
      </c>
      <c r="H10" s="9"/>
      <c r="I10" s="9">
        <v>20529</v>
      </c>
      <c r="K10" s="94"/>
    </row>
    <row r="11" spans="1:11" ht="22.5" customHeight="1" x14ac:dyDescent="0.55000000000000004">
      <c r="A11" t="s">
        <v>87</v>
      </c>
      <c r="B11" s="119">
        <v>8</v>
      </c>
      <c r="C11" s="9">
        <v>179503</v>
      </c>
      <c r="D11" s="9"/>
      <c r="E11" s="9">
        <v>163812</v>
      </c>
      <c r="G11" s="9">
        <v>179503</v>
      </c>
      <c r="H11" s="9"/>
      <c r="I11" s="9">
        <v>163812</v>
      </c>
      <c r="K11" s="94"/>
    </row>
    <row r="12" spans="1:11" ht="22.5" customHeight="1" x14ac:dyDescent="0.55000000000000004">
      <c r="A12" t="s">
        <v>88</v>
      </c>
      <c r="B12" s="119">
        <v>8</v>
      </c>
      <c r="C12" s="9">
        <v>8408</v>
      </c>
      <c r="D12" s="9"/>
      <c r="E12" s="9">
        <v>8811</v>
      </c>
      <c r="G12" s="9">
        <v>8408</v>
      </c>
      <c r="H12" s="9"/>
      <c r="I12" s="9">
        <v>8811</v>
      </c>
      <c r="K12" s="94"/>
    </row>
    <row r="13" spans="1:11" ht="22.5" customHeight="1" x14ac:dyDescent="0.55000000000000004">
      <c r="A13" t="s">
        <v>89</v>
      </c>
      <c r="B13" s="15">
        <v>6</v>
      </c>
      <c r="C13" s="9">
        <v>6076</v>
      </c>
      <c r="D13" s="9"/>
      <c r="E13" s="9">
        <v>6076</v>
      </c>
      <c r="G13" s="9">
        <v>6076</v>
      </c>
      <c r="H13" s="9"/>
      <c r="I13" s="9">
        <v>6076</v>
      </c>
      <c r="K13" s="94"/>
    </row>
    <row r="14" spans="1:11" ht="22.5" customHeight="1" x14ac:dyDescent="0.55000000000000004">
      <c r="A14" t="s">
        <v>90</v>
      </c>
      <c r="C14" s="9">
        <v>13766</v>
      </c>
      <c r="D14" s="9"/>
      <c r="E14" s="9">
        <v>13790</v>
      </c>
      <c r="G14" s="9">
        <v>13766</v>
      </c>
      <c r="H14" s="9"/>
      <c r="I14" s="9">
        <v>13790</v>
      </c>
      <c r="K14" s="94"/>
    </row>
    <row r="15" spans="1:11" ht="22.5" customHeight="1" x14ac:dyDescent="0.55000000000000004">
      <c r="A15" t="s">
        <v>91</v>
      </c>
      <c r="B15" s="15">
        <v>5</v>
      </c>
      <c r="C15" s="59">
        <v>0</v>
      </c>
      <c r="D15" s="9"/>
      <c r="E15" s="59">
        <v>0</v>
      </c>
      <c r="G15" s="9">
        <v>89991</v>
      </c>
      <c r="H15" s="9"/>
      <c r="I15" s="9">
        <v>38996</v>
      </c>
      <c r="K15" s="94"/>
    </row>
    <row r="16" spans="1:11" ht="22.5" customHeight="1" x14ac:dyDescent="0.55000000000000004">
      <c r="A16" t="s">
        <v>92</v>
      </c>
      <c r="C16" s="9">
        <v>7850</v>
      </c>
      <c r="D16" s="9"/>
      <c r="E16" s="9">
        <v>6900</v>
      </c>
      <c r="G16" s="9">
        <v>8324</v>
      </c>
      <c r="H16" s="9"/>
      <c r="I16" s="9">
        <v>6900</v>
      </c>
      <c r="K16" s="94"/>
    </row>
    <row r="17" spans="1:9" ht="22.5" customHeight="1" x14ac:dyDescent="0.6">
      <c r="A17" s="7" t="s">
        <v>93</v>
      </c>
      <c r="C17" s="12">
        <f>SUM(C10:C16)</f>
        <v>215603</v>
      </c>
      <c r="D17" s="13"/>
      <c r="E17" s="12">
        <f>SUM(E10:E16)</f>
        <v>219918</v>
      </c>
      <c r="G17" s="12">
        <f>SUM(G10:G16)</f>
        <v>306068</v>
      </c>
      <c r="H17" s="13"/>
      <c r="I17" s="12">
        <f>SUM(I10:I16)</f>
        <v>258914</v>
      </c>
    </row>
    <row r="18" spans="1:9" ht="15" customHeight="1" x14ac:dyDescent="0.55000000000000004">
      <c r="A18" s="28"/>
      <c r="B18" s="25"/>
      <c r="C18" s="8"/>
      <c r="D18" s="8"/>
      <c r="E18" s="8"/>
      <c r="F18" s="22"/>
      <c r="G18" s="8"/>
      <c r="H18" s="8"/>
      <c r="I18" s="8"/>
    </row>
    <row r="19" spans="1:9" ht="22.5" customHeight="1" x14ac:dyDescent="0.6">
      <c r="A19" s="23" t="s">
        <v>94</v>
      </c>
      <c r="C19" s="3"/>
      <c r="D19" s="3"/>
      <c r="E19" s="3"/>
      <c r="G19" s="3"/>
      <c r="H19" s="3"/>
      <c r="I19" s="3"/>
    </row>
    <row r="20" spans="1:9" ht="22.5" customHeight="1" x14ac:dyDescent="0.55000000000000004">
      <c r="A20" s="92" t="s">
        <v>95</v>
      </c>
      <c r="C20" s="59">
        <v>0</v>
      </c>
      <c r="D20" s="9"/>
      <c r="E20" s="9">
        <v>16666</v>
      </c>
      <c r="G20" s="59">
        <v>0</v>
      </c>
      <c r="H20" s="9"/>
      <c r="I20" s="9">
        <v>16666</v>
      </c>
    </row>
    <row r="21" spans="1:9" ht="22.5" customHeight="1" x14ac:dyDescent="0.55000000000000004">
      <c r="A21" t="s">
        <v>96</v>
      </c>
      <c r="C21" s="9">
        <v>85523</v>
      </c>
      <c r="D21" s="9"/>
      <c r="E21" s="9">
        <v>75001</v>
      </c>
      <c r="G21" s="9">
        <v>85523</v>
      </c>
      <c r="H21" s="9"/>
      <c r="I21" s="9">
        <v>75001</v>
      </c>
    </row>
    <row r="22" spans="1:9" ht="22.5" customHeight="1" x14ac:dyDescent="0.55000000000000004">
      <c r="A22" t="s">
        <v>97</v>
      </c>
      <c r="C22" s="9">
        <v>2145</v>
      </c>
      <c r="D22" s="9"/>
      <c r="E22" s="9">
        <v>3531</v>
      </c>
      <c r="G22" s="9">
        <v>2145</v>
      </c>
      <c r="H22" s="9"/>
      <c r="I22" s="9">
        <v>3531</v>
      </c>
    </row>
    <row r="23" spans="1:9" ht="22.5" customHeight="1" x14ac:dyDescent="0.55000000000000004">
      <c r="A23" t="s">
        <v>98</v>
      </c>
      <c r="C23" s="9">
        <v>45640</v>
      </c>
      <c r="D23" s="9"/>
      <c r="E23" s="9">
        <v>52440</v>
      </c>
      <c r="G23" s="9">
        <v>45550</v>
      </c>
      <c r="H23" s="9"/>
      <c r="I23" s="9">
        <v>52439</v>
      </c>
    </row>
    <row r="24" spans="1:9" ht="22.5" customHeight="1" x14ac:dyDescent="0.6">
      <c r="A24" s="7" t="s">
        <v>99</v>
      </c>
      <c r="C24" s="5">
        <f>SUM(C20:C23)</f>
        <v>133308</v>
      </c>
      <c r="D24" s="4"/>
      <c r="E24" s="5">
        <f>SUM(E20:E23)</f>
        <v>147638</v>
      </c>
      <c r="G24" s="5">
        <f>SUM(G20:G23)</f>
        <v>133218</v>
      </c>
      <c r="H24" s="4"/>
      <c r="I24" s="5">
        <f>SUM(I20:I23)</f>
        <v>147637</v>
      </c>
    </row>
    <row r="25" spans="1:9" ht="15" customHeight="1" x14ac:dyDescent="0.55000000000000004">
      <c r="A25" s="28"/>
      <c r="B25" s="25"/>
      <c r="C25" s="8"/>
      <c r="D25" s="8"/>
      <c r="E25" s="8"/>
      <c r="F25" s="22"/>
      <c r="G25" s="8"/>
      <c r="H25" s="8"/>
      <c r="I25" s="8"/>
    </row>
    <row r="26" spans="1:9" ht="22.2" x14ac:dyDescent="0.6">
      <c r="A26" s="7" t="s">
        <v>100</v>
      </c>
      <c r="B26" s="25"/>
      <c r="C26" s="13">
        <f>C17-C24</f>
        <v>82295</v>
      </c>
      <c r="D26" s="8"/>
      <c r="E26" s="13">
        <f>E17-E24</f>
        <v>72280</v>
      </c>
      <c r="F26" s="22"/>
      <c r="G26" s="13">
        <f>G17-G24</f>
        <v>172850</v>
      </c>
      <c r="H26" s="8"/>
      <c r="I26" s="13">
        <f>I17-I24</f>
        <v>111277</v>
      </c>
    </row>
    <row r="27" spans="1:9" ht="22.5" customHeight="1" x14ac:dyDescent="0.55000000000000004">
      <c r="A27" t="s">
        <v>101</v>
      </c>
      <c r="C27" s="46">
        <v>-231</v>
      </c>
      <c r="D27" s="9"/>
      <c r="E27" s="46">
        <v>-208</v>
      </c>
      <c r="G27" s="46">
        <v>-231</v>
      </c>
      <c r="H27" s="9"/>
      <c r="I27" s="46">
        <v>-208</v>
      </c>
    </row>
    <row r="28" spans="1:9" ht="22.5" customHeight="1" x14ac:dyDescent="0.55000000000000004">
      <c r="A28" t="s">
        <v>102</v>
      </c>
      <c r="B28" s="15">
        <v>5</v>
      </c>
      <c r="C28" s="37">
        <v>-19143</v>
      </c>
      <c r="D28" s="3"/>
      <c r="E28" s="37">
        <v>40859</v>
      </c>
      <c r="G28" s="38">
        <v>0</v>
      </c>
      <c r="H28" s="3"/>
      <c r="I28" s="38">
        <v>0</v>
      </c>
    </row>
    <row r="29" spans="1:9" ht="22.5" customHeight="1" x14ac:dyDescent="0.6">
      <c r="A29" s="7" t="s">
        <v>103</v>
      </c>
      <c r="C29" s="4">
        <f>C26+C27+C28</f>
        <v>62921</v>
      </c>
      <c r="D29" s="4"/>
      <c r="E29" s="4">
        <f>E26+E27+E28</f>
        <v>112931</v>
      </c>
      <c r="F29" s="4"/>
      <c r="G29" s="4">
        <f>G26+G27+G28</f>
        <v>172619</v>
      </c>
      <c r="H29" s="4"/>
      <c r="I29" s="4">
        <f>I26+I27+I28</f>
        <v>111069</v>
      </c>
    </row>
    <row r="30" spans="1:9" ht="22.5" customHeight="1" x14ac:dyDescent="0.55000000000000004">
      <c r="A30" t="s">
        <v>104</v>
      </c>
      <c r="C30" s="37">
        <v>15621</v>
      </c>
      <c r="D30" s="3"/>
      <c r="E30" s="37">
        <v>4090</v>
      </c>
      <c r="G30" s="37">
        <v>15621</v>
      </c>
      <c r="H30" s="3"/>
      <c r="I30" s="37">
        <v>4090</v>
      </c>
    </row>
    <row r="31" spans="1:9" ht="15" hidden="1" customHeight="1" x14ac:dyDescent="0.55000000000000004">
      <c r="A31" s="28"/>
      <c r="B31" s="25"/>
      <c r="C31" s="8"/>
      <c r="D31" s="8"/>
      <c r="E31" s="8"/>
      <c r="F31" s="22"/>
      <c r="G31" s="8"/>
      <c r="H31" s="8"/>
      <c r="I31" s="8"/>
    </row>
    <row r="32" spans="1:9" ht="22.5" customHeight="1" thickBot="1" x14ac:dyDescent="0.65">
      <c r="A32" s="7" t="s">
        <v>105</v>
      </c>
      <c r="C32" s="99">
        <f>C29-C30</f>
        <v>47300</v>
      </c>
      <c r="D32" s="4"/>
      <c r="E32" s="99">
        <f>E29-E30</f>
        <v>108841</v>
      </c>
      <c r="F32" s="7"/>
      <c r="G32" s="99">
        <f>G29-G30</f>
        <v>156998</v>
      </c>
      <c r="H32" s="4"/>
      <c r="I32" s="99">
        <f>I29-I30</f>
        <v>106979</v>
      </c>
    </row>
    <row r="33" spans="1:9" ht="15" customHeight="1" thickTop="1" x14ac:dyDescent="0.6">
      <c r="A33" s="7"/>
      <c r="C33" s="4"/>
      <c r="D33" s="4"/>
      <c r="E33" s="4"/>
      <c r="G33" s="4"/>
      <c r="H33" s="4"/>
      <c r="I33" s="4"/>
    </row>
    <row r="34" spans="1:9" ht="22.2" x14ac:dyDescent="0.6">
      <c r="A34" s="7" t="s">
        <v>106</v>
      </c>
      <c r="C34" s="39"/>
      <c r="D34" s="40"/>
      <c r="E34" s="39"/>
      <c r="F34" s="30"/>
      <c r="G34" s="39"/>
      <c r="H34" s="40"/>
      <c r="I34" s="39"/>
    </row>
    <row r="35" spans="1:9" ht="24" hidden="1" customHeight="1" x14ac:dyDescent="0.6">
      <c r="A35" s="23" t="s">
        <v>107</v>
      </c>
      <c r="C35" s="39"/>
      <c r="D35" s="40"/>
      <c r="E35" s="39"/>
      <c r="F35" s="30"/>
      <c r="G35" s="39"/>
      <c r="H35" s="40"/>
      <c r="I35" s="39"/>
    </row>
    <row r="36" spans="1:9" ht="24" hidden="1" customHeight="1" x14ac:dyDescent="0.6">
      <c r="A36" t="s">
        <v>108</v>
      </c>
      <c r="C36" s="36">
        <v>0</v>
      </c>
      <c r="D36" s="40"/>
      <c r="E36" s="36">
        <v>0</v>
      </c>
      <c r="F36" s="30"/>
      <c r="G36" s="36">
        <v>0</v>
      </c>
      <c r="H36" s="40"/>
      <c r="I36" s="36">
        <v>0</v>
      </c>
    </row>
    <row r="37" spans="1:9" ht="24" hidden="1" customHeight="1" x14ac:dyDescent="0.6">
      <c r="A37" t="s">
        <v>109</v>
      </c>
      <c r="C37" s="39"/>
      <c r="D37" s="40"/>
      <c r="E37" s="39"/>
      <c r="F37" s="30"/>
      <c r="G37" s="39"/>
      <c r="H37" s="40"/>
      <c r="I37" s="39"/>
    </row>
    <row r="38" spans="1:9" ht="24" hidden="1" customHeight="1" x14ac:dyDescent="0.6">
      <c r="A38" t="s">
        <v>110</v>
      </c>
      <c r="C38" s="35">
        <v>0</v>
      </c>
      <c r="D38" s="40"/>
      <c r="E38" s="35">
        <v>0</v>
      </c>
      <c r="F38" s="30"/>
      <c r="G38" s="35">
        <v>0</v>
      </c>
      <c r="H38" s="40"/>
      <c r="I38" s="35">
        <v>0</v>
      </c>
    </row>
    <row r="39" spans="1:9" ht="24" customHeight="1" x14ac:dyDescent="0.55000000000000004">
      <c r="A39" t="s">
        <v>111</v>
      </c>
      <c r="C39" s="49">
        <v>0</v>
      </c>
      <c r="D39" s="24"/>
      <c r="E39" s="49">
        <v>0</v>
      </c>
      <c r="F39" s="24"/>
      <c r="G39" s="49">
        <v>0</v>
      </c>
      <c r="H39" s="24"/>
      <c r="I39" s="49">
        <v>0</v>
      </c>
    </row>
    <row r="40" spans="1:9" ht="24" hidden="1" customHeight="1" x14ac:dyDescent="0.6">
      <c r="A40" s="7"/>
      <c r="C40" s="31"/>
      <c r="D40" s="30"/>
      <c r="E40" s="31"/>
      <c r="F40" s="30"/>
      <c r="G40" s="31"/>
      <c r="H40" s="30"/>
      <c r="I40" s="31"/>
    </row>
    <row r="41" spans="1:9" ht="24" customHeight="1" thickBot="1" x14ac:dyDescent="0.65">
      <c r="A41" s="7" t="s">
        <v>112</v>
      </c>
      <c r="C41" s="19">
        <f>C32+C39</f>
        <v>47300</v>
      </c>
      <c r="D41" s="4"/>
      <c r="E41" s="19">
        <f>E32+E39</f>
        <v>108841</v>
      </c>
      <c r="G41" s="19">
        <f>G32+G39</f>
        <v>156998</v>
      </c>
      <c r="H41" s="4"/>
      <c r="I41" s="19">
        <f>I32+I39</f>
        <v>106979</v>
      </c>
    </row>
    <row r="42" spans="1:9" ht="24" customHeight="1" thickTop="1" x14ac:dyDescent="0.55000000000000004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3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5201-B8F0-41AB-A108-33D5709449BC}">
  <sheetPr>
    <pageSetUpPr fitToPage="1"/>
  </sheetPr>
  <dimension ref="A1:J28"/>
  <sheetViews>
    <sheetView view="pageBreakPreview" zoomScale="90" zoomScaleNormal="100" zoomScaleSheetLayoutView="90" workbookViewId="0">
      <selection activeCell="E19" sqref="E19"/>
    </sheetView>
  </sheetViews>
  <sheetFormatPr defaultColWidth="9.125" defaultRowHeight="21.6" x14ac:dyDescent="0.55000000000000004"/>
  <cols>
    <col min="1" max="1" width="52" customWidth="1"/>
    <col min="2" max="2" width="9.125" style="15"/>
    <col min="3" max="3" width="12.75" customWidth="1"/>
    <col min="4" max="4" width="1.375" customWidth="1"/>
    <col min="5" max="5" width="12.75" customWidth="1"/>
    <col min="6" max="6" width="1.375" customWidth="1"/>
    <col min="7" max="7" width="12.75" customWidth="1"/>
    <col min="8" max="8" width="1.375" customWidth="1"/>
    <col min="9" max="9" width="12.75" customWidth="1"/>
    <col min="10" max="10" width="2.875" customWidth="1"/>
    <col min="12" max="12" width="4.375" customWidth="1"/>
  </cols>
  <sheetData>
    <row r="1" spans="1:10" ht="24" customHeight="1" x14ac:dyDescent="0.6">
      <c r="A1" s="6" t="s">
        <v>0</v>
      </c>
    </row>
    <row r="2" spans="1:10" ht="24" customHeight="1" x14ac:dyDescent="0.6">
      <c r="A2" s="6" t="s">
        <v>82</v>
      </c>
      <c r="B2" s="27"/>
    </row>
    <row r="3" spans="1:10" ht="24" customHeight="1" x14ac:dyDescent="0.55000000000000004">
      <c r="A3" s="28"/>
      <c r="B3" s="25"/>
      <c r="C3" s="8"/>
      <c r="D3" s="8"/>
      <c r="E3" s="8"/>
      <c r="F3" s="22"/>
      <c r="G3" s="8"/>
      <c r="H3" s="8"/>
      <c r="I3" s="8"/>
    </row>
    <row r="4" spans="1:10" ht="22.2" customHeight="1" x14ac:dyDescent="0.6">
      <c r="A4" s="6"/>
      <c r="C4" s="121" t="s">
        <v>2</v>
      </c>
      <c r="D4" s="121"/>
      <c r="E4" s="121"/>
      <c r="G4" s="121" t="s">
        <v>3</v>
      </c>
      <c r="H4" s="121"/>
      <c r="I4" s="121"/>
    </row>
    <row r="5" spans="1:10" ht="22.2" customHeight="1" x14ac:dyDescent="0.6">
      <c r="A5" s="6"/>
      <c r="C5" s="122" t="s">
        <v>83</v>
      </c>
      <c r="D5" s="122"/>
      <c r="E5" s="122"/>
      <c r="G5" s="122" t="s">
        <v>83</v>
      </c>
      <c r="H5" s="122"/>
      <c r="I5" s="122"/>
    </row>
    <row r="6" spans="1:10" ht="22.2" customHeight="1" x14ac:dyDescent="0.6">
      <c r="A6" s="6"/>
      <c r="C6" s="122" t="s">
        <v>84</v>
      </c>
      <c r="D6" s="122"/>
      <c r="E6" s="122"/>
      <c r="G6" s="122" t="s">
        <v>84</v>
      </c>
      <c r="H6" s="122"/>
      <c r="I6" s="122"/>
    </row>
    <row r="7" spans="1:10" ht="22.2" customHeight="1" x14ac:dyDescent="0.6">
      <c r="A7" s="7"/>
      <c r="C7" s="26">
        <v>2565</v>
      </c>
      <c r="D7" s="26"/>
      <c r="E7" s="26">
        <v>2564</v>
      </c>
      <c r="G7" s="26">
        <v>2565</v>
      </c>
      <c r="H7" s="26"/>
      <c r="I7" s="26">
        <v>2564</v>
      </c>
    </row>
    <row r="8" spans="1:10" ht="22.2" customHeight="1" x14ac:dyDescent="0.6">
      <c r="A8" s="7"/>
      <c r="C8" s="120" t="s">
        <v>9</v>
      </c>
      <c r="D8" s="120"/>
      <c r="E8" s="120"/>
      <c r="F8" s="120"/>
      <c r="G8" s="120"/>
      <c r="H8" s="120"/>
      <c r="I8" s="120"/>
    </row>
    <row r="9" spans="1:10" ht="21.6" customHeight="1" x14ac:dyDescent="0.6">
      <c r="A9" s="7" t="s">
        <v>113</v>
      </c>
      <c r="C9" s="4"/>
      <c r="D9" s="4"/>
      <c r="E9" s="4"/>
      <c r="G9" s="4"/>
      <c r="H9" s="4"/>
      <c r="I9" s="4"/>
      <c r="J9" s="3"/>
    </row>
    <row r="10" spans="1:10" ht="21.6" customHeight="1" x14ac:dyDescent="0.55000000000000004">
      <c r="A10" t="s">
        <v>114</v>
      </c>
      <c r="C10" s="3">
        <f>'PL6'!C32</f>
        <v>47300</v>
      </c>
      <c r="D10" s="3"/>
      <c r="E10" s="3">
        <f>'PL6'!E32</f>
        <v>108841</v>
      </c>
      <c r="F10" s="3"/>
      <c r="G10" s="3">
        <f>'PL6'!G32</f>
        <v>156998</v>
      </c>
      <c r="H10" s="3"/>
      <c r="I10" s="3">
        <f>'PL6'!I32</f>
        <v>106979</v>
      </c>
      <c r="J10" s="3"/>
    </row>
    <row r="11" spans="1:10" ht="21.6" customHeight="1" x14ac:dyDescent="0.55000000000000004">
      <c r="A11" t="s">
        <v>115</v>
      </c>
      <c r="C11" s="35">
        <v>0</v>
      </c>
      <c r="D11" s="3"/>
      <c r="E11" s="35">
        <v>0</v>
      </c>
      <c r="G11" s="35">
        <v>0</v>
      </c>
      <c r="H11" s="3"/>
      <c r="I11" s="35">
        <v>0</v>
      </c>
      <c r="J11" s="3"/>
    </row>
    <row r="12" spans="1:10" ht="21" customHeight="1" thickBot="1" x14ac:dyDescent="0.65">
      <c r="A12" s="7" t="s">
        <v>116</v>
      </c>
      <c r="C12" s="19">
        <f>SUM(C10:C11)</f>
        <v>47300</v>
      </c>
      <c r="D12" s="4"/>
      <c r="E12" s="19">
        <f>SUM(E10:E11)</f>
        <v>108841</v>
      </c>
      <c r="G12" s="19">
        <f>SUM(G10:G11)</f>
        <v>156998</v>
      </c>
      <c r="H12" s="4"/>
      <c r="I12" s="19">
        <f>SUM(I10:I11)</f>
        <v>106979</v>
      </c>
    </row>
    <row r="13" spans="1:10" ht="14.25" customHeight="1" thickTop="1" x14ac:dyDescent="0.55000000000000004">
      <c r="C13" s="9"/>
      <c r="D13" s="9"/>
      <c r="E13" s="9"/>
      <c r="G13" s="9"/>
      <c r="H13" s="9"/>
      <c r="I13" s="9"/>
    </row>
    <row r="14" spans="1:10" ht="21.6" hidden="1" customHeight="1" x14ac:dyDescent="0.6">
      <c r="A14" s="7" t="s">
        <v>117</v>
      </c>
      <c r="C14" s="4"/>
      <c r="D14" s="4"/>
      <c r="E14" s="4"/>
      <c r="G14" s="4"/>
      <c r="H14" s="4"/>
      <c r="I14" s="4"/>
      <c r="J14" s="3"/>
    </row>
    <row r="15" spans="1:10" ht="21.6" hidden="1" customHeight="1" x14ac:dyDescent="0.55000000000000004">
      <c r="A15" t="s">
        <v>114</v>
      </c>
      <c r="C15" s="3" t="e">
        <f>#REF!</f>
        <v>#REF!</v>
      </c>
      <c r="D15" s="3"/>
      <c r="E15" s="3" t="e">
        <f>#REF!</f>
        <v>#REF!</v>
      </c>
      <c r="G15" s="3" t="e">
        <f>#REF!</f>
        <v>#REF!</v>
      </c>
      <c r="H15" s="3"/>
      <c r="I15" s="3" t="e">
        <f>#REF!</f>
        <v>#REF!</v>
      </c>
      <c r="J15" s="3"/>
    </row>
    <row r="16" spans="1:10" ht="21.6" hidden="1" customHeight="1" x14ac:dyDescent="0.55000000000000004">
      <c r="A16" t="s">
        <v>115</v>
      </c>
      <c r="C16" s="35">
        <v>0</v>
      </c>
      <c r="D16" s="3"/>
      <c r="E16" s="35">
        <v>0</v>
      </c>
      <c r="G16" s="35">
        <v>0</v>
      </c>
      <c r="H16" s="3"/>
      <c r="I16" s="35">
        <v>0</v>
      </c>
      <c r="J16" s="3"/>
    </row>
    <row r="17" spans="1:9" ht="21" hidden="1" customHeight="1" thickBot="1" x14ac:dyDescent="0.65">
      <c r="A17" s="7" t="s">
        <v>112</v>
      </c>
      <c r="C17" s="19" t="e">
        <f>SUM(C15:C16)</f>
        <v>#REF!</v>
      </c>
      <c r="D17" s="4"/>
      <c r="E17" s="19" t="e">
        <f>SUM(E15:E16)</f>
        <v>#REF!</v>
      </c>
      <c r="G17" s="19" t="e">
        <f>SUM(G15:G16)</f>
        <v>#REF!</v>
      </c>
      <c r="H17" s="4"/>
      <c r="I17" s="19" t="e">
        <f>SUM(I15:I16)</f>
        <v>#REF!</v>
      </c>
    </row>
    <row r="18" spans="1:9" ht="14.25" hidden="1" customHeight="1" x14ac:dyDescent="0.55000000000000004">
      <c r="C18" s="9"/>
      <c r="D18" s="9"/>
      <c r="E18" s="9"/>
      <c r="G18" s="9"/>
      <c r="H18" s="9"/>
      <c r="I18" s="9"/>
    </row>
    <row r="19" spans="1:9" ht="25.2" customHeight="1" thickBot="1" x14ac:dyDescent="0.65">
      <c r="A19" s="7" t="s">
        <v>118</v>
      </c>
      <c r="C19" s="32">
        <v>0.02</v>
      </c>
      <c r="D19" s="18"/>
      <c r="E19" s="32">
        <v>0.06</v>
      </c>
      <c r="G19" s="32">
        <v>0.08</v>
      </c>
      <c r="H19" s="18"/>
      <c r="I19" s="32">
        <v>0.05</v>
      </c>
    </row>
    <row r="20" spans="1:9" ht="15" customHeight="1" thickTop="1" x14ac:dyDescent="0.55000000000000004"/>
    <row r="21" spans="1:9" ht="24" customHeight="1" x14ac:dyDescent="0.55000000000000004"/>
    <row r="22" spans="1:9" ht="24" customHeight="1" x14ac:dyDescent="0.55000000000000004"/>
    <row r="23" spans="1:9" ht="24" customHeight="1" x14ac:dyDescent="0.55000000000000004"/>
    <row r="24" spans="1:9" ht="24" customHeight="1" x14ac:dyDescent="0.55000000000000004"/>
    <row r="25" spans="1:9" ht="24" customHeight="1" x14ac:dyDescent="0.55000000000000004"/>
    <row r="26" spans="1:9" ht="24" customHeight="1" x14ac:dyDescent="0.55000000000000004"/>
    <row r="27" spans="1:9" ht="24" customHeight="1" x14ac:dyDescent="0.55000000000000004"/>
    <row r="28" spans="1:9" ht="24" customHeight="1" x14ac:dyDescent="0.55000000000000004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3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F83BD-22FC-4EB8-8662-8A04032514DA}">
  <dimension ref="A1:S38"/>
  <sheetViews>
    <sheetView view="pageBreakPreview" zoomScale="70" zoomScaleNormal="80" zoomScaleSheetLayoutView="70" workbookViewId="0">
      <selection activeCell="E40" sqref="E40"/>
    </sheetView>
  </sheetViews>
  <sheetFormatPr defaultRowHeight="22.5" customHeight="1" x14ac:dyDescent="0.55000000000000004"/>
  <cols>
    <col min="1" max="1" width="48.375" customWidth="1"/>
    <col min="2" max="2" width="11.125" hidden="1" customWidth="1"/>
    <col min="3" max="3" width="13.75" customWidth="1"/>
    <col min="4" max="4" width="1.375" customWidth="1"/>
    <col min="5" max="5" width="13.125" customWidth="1"/>
    <col min="6" max="6" width="1.375" customWidth="1"/>
    <col min="7" max="7" width="15.125" customWidth="1"/>
    <col min="8" max="8" width="1.125" customWidth="1"/>
    <col min="9" max="9" width="11.875" customWidth="1"/>
    <col min="10" max="10" width="1.125" customWidth="1"/>
    <col min="11" max="11" width="13.625" customWidth="1"/>
    <col min="12" max="12" width="1.375" customWidth="1"/>
    <col min="13" max="13" width="11.875" customWidth="1"/>
    <col min="14" max="14" width="1.375" customWidth="1"/>
    <col min="15" max="15" width="13.75" customWidth="1"/>
    <col min="16" max="16" width="1.375" customWidth="1"/>
    <col min="17" max="17" width="13.75" customWidth="1"/>
    <col min="18" max="18" width="1.375" customWidth="1"/>
    <col min="19" max="19" width="13.75" customWidth="1"/>
    <col min="20" max="253" width="8.75"/>
    <col min="254" max="254" width="41.75" customWidth="1"/>
    <col min="255" max="255" width="8" customWidth="1"/>
    <col min="256" max="256" width="1.25" customWidth="1"/>
    <col min="257" max="258" width="0" hidden="1" customWidth="1"/>
    <col min="259" max="259" width="13.75" customWidth="1"/>
    <col min="260" max="260" width="1.375" customWidth="1"/>
    <col min="261" max="261" width="13.125" customWidth="1"/>
    <col min="262" max="262" width="1.375" customWidth="1"/>
    <col min="263" max="263" width="15.125" customWidth="1"/>
    <col min="264" max="264" width="1.125" customWidth="1"/>
    <col min="265" max="265" width="13.625" customWidth="1"/>
    <col min="266" max="266" width="1.375" customWidth="1"/>
    <col min="267" max="267" width="13.75" customWidth="1"/>
    <col min="268" max="268" width="1.375" customWidth="1"/>
    <col min="269" max="269" width="17.875" bestFit="1" customWidth="1"/>
    <col min="270" max="270" width="1.375" customWidth="1"/>
    <col min="271" max="271" width="13.75" customWidth="1"/>
    <col min="272" max="509" width="8.75"/>
    <col min="510" max="510" width="41.75" customWidth="1"/>
    <col min="511" max="511" width="8" customWidth="1"/>
    <col min="512" max="512" width="1.25" customWidth="1"/>
    <col min="513" max="514" width="0" hidden="1" customWidth="1"/>
    <col min="515" max="515" width="13.75" customWidth="1"/>
    <col min="516" max="516" width="1.375" customWidth="1"/>
    <col min="517" max="517" width="13.125" customWidth="1"/>
    <col min="518" max="518" width="1.375" customWidth="1"/>
    <col min="519" max="519" width="15.125" customWidth="1"/>
    <col min="520" max="520" width="1.125" customWidth="1"/>
    <col min="521" max="521" width="13.625" customWidth="1"/>
    <col min="522" max="522" width="1.375" customWidth="1"/>
    <col min="523" max="523" width="13.75" customWidth="1"/>
    <col min="524" max="524" width="1.375" customWidth="1"/>
    <col min="525" max="525" width="17.875" bestFit="1" customWidth="1"/>
    <col min="526" max="526" width="1.375" customWidth="1"/>
    <col min="527" max="527" width="13.75" customWidth="1"/>
    <col min="528" max="765" width="8.75"/>
    <col min="766" max="766" width="41.75" customWidth="1"/>
    <col min="767" max="767" width="8" customWidth="1"/>
    <col min="768" max="768" width="1.25" customWidth="1"/>
    <col min="769" max="770" width="0" hidden="1" customWidth="1"/>
    <col min="771" max="771" width="13.75" customWidth="1"/>
    <col min="772" max="772" width="1.375" customWidth="1"/>
    <col min="773" max="773" width="13.125" customWidth="1"/>
    <col min="774" max="774" width="1.375" customWidth="1"/>
    <col min="775" max="775" width="15.125" customWidth="1"/>
    <col min="776" max="776" width="1.125" customWidth="1"/>
    <col min="777" max="777" width="13.625" customWidth="1"/>
    <col min="778" max="778" width="1.375" customWidth="1"/>
    <col min="779" max="779" width="13.75" customWidth="1"/>
    <col min="780" max="780" width="1.375" customWidth="1"/>
    <col min="781" max="781" width="17.875" bestFit="1" customWidth="1"/>
    <col min="782" max="782" width="1.375" customWidth="1"/>
    <col min="783" max="783" width="13.75" customWidth="1"/>
    <col min="784" max="1021" width="8.75"/>
    <col min="1022" max="1022" width="41.75" customWidth="1"/>
    <col min="1023" max="1023" width="8" customWidth="1"/>
    <col min="1024" max="1024" width="1.25" customWidth="1"/>
    <col min="1025" max="1026" width="0" hidden="1" customWidth="1"/>
    <col min="1027" max="1027" width="13.75" customWidth="1"/>
    <col min="1028" max="1028" width="1.375" customWidth="1"/>
    <col min="1029" max="1029" width="13.125" customWidth="1"/>
    <col min="1030" max="1030" width="1.375" customWidth="1"/>
    <col min="1031" max="1031" width="15.125" customWidth="1"/>
    <col min="1032" max="1032" width="1.125" customWidth="1"/>
    <col min="1033" max="1033" width="13.625" customWidth="1"/>
    <col min="1034" max="1034" width="1.375" customWidth="1"/>
    <col min="1035" max="1035" width="13.75" customWidth="1"/>
    <col min="1036" max="1036" width="1.375" customWidth="1"/>
    <col min="1037" max="1037" width="17.875" bestFit="1" customWidth="1"/>
    <col min="1038" max="1038" width="1.375" customWidth="1"/>
    <col min="1039" max="1039" width="13.75" customWidth="1"/>
    <col min="1040" max="1277" width="8.75"/>
    <col min="1278" max="1278" width="41.75" customWidth="1"/>
    <col min="1279" max="1279" width="8" customWidth="1"/>
    <col min="1280" max="1280" width="1.25" customWidth="1"/>
    <col min="1281" max="1282" width="0" hidden="1" customWidth="1"/>
    <col min="1283" max="1283" width="13.75" customWidth="1"/>
    <col min="1284" max="1284" width="1.375" customWidth="1"/>
    <col min="1285" max="1285" width="13.125" customWidth="1"/>
    <col min="1286" max="1286" width="1.375" customWidth="1"/>
    <col min="1287" max="1287" width="15.125" customWidth="1"/>
    <col min="1288" max="1288" width="1.125" customWidth="1"/>
    <col min="1289" max="1289" width="13.625" customWidth="1"/>
    <col min="1290" max="1290" width="1.375" customWidth="1"/>
    <col min="1291" max="1291" width="13.75" customWidth="1"/>
    <col min="1292" max="1292" width="1.375" customWidth="1"/>
    <col min="1293" max="1293" width="17.875" bestFit="1" customWidth="1"/>
    <col min="1294" max="1294" width="1.375" customWidth="1"/>
    <col min="1295" max="1295" width="13.75" customWidth="1"/>
    <col min="1296" max="1533" width="8.75"/>
    <col min="1534" max="1534" width="41.75" customWidth="1"/>
    <col min="1535" max="1535" width="8" customWidth="1"/>
    <col min="1536" max="1536" width="1.25" customWidth="1"/>
    <col min="1537" max="1538" width="0" hidden="1" customWidth="1"/>
    <col min="1539" max="1539" width="13.75" customWidth="1"/>
    <col min="1540" max="1540" width="1.375" customWidth="1"/>
    <col min="1541" max="1541" width="13.125" customWidth="1"/>
    <col min="1542" max="1542" width="1.375" customWidth="1"/>
    <col min="1543" max="1543" width="15.125" customWidth="1"/>
    <col min="1544" max="1544" width="1.125" customWidth="1"/>
    <col min="1545" max="1545" width="13.625" customWidth="1"/>
    <col min="1546" max="1546" width="1.375" customWidth="1"/>
    <col min="1547" max="1547" width="13.75" customWidth="1"/>
    <col min="1548" max="1548" width="1.375" customWidth="1"/>
    <col min="1549" max="1549" width="17.875" bestFit="1" customWidth="1"/>
    <col min="1550" max="1550" width="1.375" customWidth="1"/>
    <col min="1551" max="1551" width="13.75" customWidth="1"/>
    <col min="1552" max="1789" width="8.75"/>
    <col min="1790" max="1790" width="41.75" customWidth="1"/>
    <col min="1791" max="1791" width="8" customWidth="1"/>
    <col min="1792" max="1792" width="1.25" customWidth="1"/>
    <col min="1793" max="1794" width="0" hidden="1" customWidth="1"/>
    <col min="1795" max="1795" width="13.75" customWidth="1"/>
    <col min="1796" max="1796" width="1.375" customWidth="1"/>
    <col min="1797" max="1797" width="13.125" customWidth="1"/>
    <col min="1798" max="1798" width="1.375" customWidth="1"/>
    <col min="1799" max="1799" width="15.125" customWidth="1"/>
    <col min="1800" max="1800" width="1.125" customWidth="1"/>
    <col min="1801" max="1801" width="13.625" customWidth="1"/>
    <col min="1802" max="1802" width="1.375" customWidth="1"/>
    <col min="1803" max="1803" width="13.75" customWidth="1"/>
    <col min="1804" max="1804" width="1.375" customWidth="1"/>
    <col min="1805" max="1805" width="17.875" bestFit="1" customWidth="1"/>
    <col min="1806" max="1806" width="1.375" customWidth="1"/>
    <col min="1807" max="1807" width="13.75" customWidth="1"/>
    <col min="1808" max="2045" width="8.75"/>
    <col min="2046" max="2046" width="41.75" customWidth="1"/>
    <col min="2047" max="2047" width="8" customWidth="1"/>
    <col min="2048" max="2048" width="1.25" customWidth="1"/>
    <col min="2049" max="2050" width="0" hidden="1" customWidth="1"/>
    <col min="2051" max="2051" width="13.75" customWidth="1"/>
    <col min="2052" max="2052" width="1.375" customWidth="1"/>
    <col min="2053" max="2053" width="13.125" customWidth="1"/>
    <col min="2054" max="2054" width="1.375" customWidth="1"/>
    <col min="2055" max="2055" width="15.125" customWidth="1"/>
    <col min="2056" max="2056" width="1.125" customWidth="1"/>
    <col min="2057" max="2057" width="13.625" customWidth="1"/>
    <col min="2058" max="2058" width="1.375" customWidth="1"/>
    <col min="2059" max="2059" width="13.75" customWidth="1"/>
    <col min="2060" max="2060" width="1.375" customWidth="1"/>
    <col min="2061" max="2061" width="17.875" bestFit="1" customWidth="1"/>
    <col min="2062" max="2062" width="1.375" customWidth="1"/>
    <col min="2063" max="2063" width="13.75" customWidth="1"/>
    <col min="2064" max="2301" width="8.75"/>
    <col min="2302" max="2302" width="41.75" customWidth="1"/>
    <col min="2303" max="2303" width="8" customWidth="1"/>
    <col min="2304" max="2304" width="1.25" customWidth="1"/>
    <col min="2305" max="2306" width="0" hidden="1" customWidth="1"/>
    <col min="2307" max="2307" width="13.75" customWidth="1"/>
    <col min="2308" max="2308" width="1.375" customWidth="1"/>
    <col min="2309" max="2309" width="13.125" customWidth="1"/>
    <col min="2310" max="2310" width="1.375" customWidth="1"/>
    <col min="2311" max="2311" width="15.125" customWidth="1"/>
    <col min="2312" max="2312" width="1.125" customWidth="1"/>
    <col min="2313" max="2313" width="13.625" customWidth="1"/>
    <col min="2314" max="2314" width="1.375" customWidth="1"/>
    <col min="2315" max="2315" width="13.75" customWidth="1"/>
    <col min="2316" max="2316" width="1.375" customWidth="1"/>
    <col min="2317" max="2317" width="17.875" bestFit="1" customWidth="1"/>
    <col min="2318" max="2318" width="1.375" customWidth="1"/>
    <col min="2319" max="2319" width="13.75" customWidth="1"/>
    <col min="2320" max="2557" width="8.75"/>
    <col min="2558" max="2558" width="41.75" customWidth="1"/>
    <col min="2559" max="2559" width="8" customWidth="1"/>
    <col min="2560" max="2560" width="1.25" customWidth="1"/>
    <col min="2561" max="2562" width="0" hidden="1" customWidth="1"/>
    <col min="2563" max="2563" width="13.75" customWidth="1"/>
    <col min="2564" max="2564" width="1.375" customWidth="1"/>
    <col min="2565" max="2565" width="13.125" customWidth="1"/>
    <col min="2566" max="2566" width="1.375" customWidth="1"/>
    <col min="2567" max="2567" width="15.125" customWidth="1"/>
    <col min="2568" max="2568" width="1.125" customWidth="1"/>
    <col min="2569" max="2569" width="13.625" customWidth="1"/>
    <col min="2570" max="2570" width="1.375" customWidth="1"/>
    <col min="2571" max="2571" width="13.75" customWidth="1"/>
    <col min="2572" max="2572" width="1.375" customWidth="1"/>
    <col min="2573" max="2573" width="17.875" bestFit="1" customWidth="1"/>
    <col min="2574" max="2574" width="1.375" customWidth="1"/>
    <col min="2575" max="2575" width="13.75" customWidth="1"/>
    <col min="2576" max="2813" width="8.75"/>
    <col min="2814" max="2814" width="41.75" customWidth="1"/>
    <col min="2815" max="2815" width="8" customWidth="1"/>
    <col min="2816" max="2816" width="1.25" customWidth="1"/>
    <col min="2817" max="2818" width="0" hidden="1" customWidth="1"/>
    <col min="2819" max="2819" width="13.75" customWidth="1"/>
    <col min="2820" max="2820" width="1.375" customWidth="1"/>
    <col min="2821" max="2821" width="13.125" customWidth="1"/>
    <col min="2822" max="2822" width="1.375" customWidth="1"/>
    <col min="2823" max="2823" width="15.125" customWidth="1"/>
    <col min="2824" max="2824" width="1.125" customWidth="1"/>
    <col min="2825" max="2825" width="13.625" customWidth="1"/>
    <col min="2826" max="2826" width="1.375" customWidth="1"/>
    <col min="2827" max="2827" width="13.75" customWidth="1"/>
    <col min="2828" max="2828" width="1.375" customWidth="1"/>
    <col min="2829" max="2829" width="17.875" bestFit="1" customWidth="1"/>
    <col min="2830" max="2830" width="1.375" customWidth="1"/>
    <col min="2831" max="2831" width="13.75" customWidth="1"/>
    <col min="2832" max="3069" width="8.75"/>
    <col min="3070" max="3070" width="41.75" customWidth="1"/>
    <col min="3071" max="3071" width="8" customWidth="1"/>
    <col min="3072" max="3072" width="1.25" customWidth="1"/>
    <col min="3073" max="3074" width="0" hidden="1" customWidth="1"/>
    <col min="3075" max="3075" width="13.75" customWidth="1"/>
    <col min="3076" max="3076" width="1.375" customWidth="1"/>
    <col min="3077" max="3077" width="13.125" customWidth="1"/>
    <col min="3078" max="3078" width="1.375" customWidth="1"/>
    <col min="3079" max="3079" width="15.125" customWidth="1"/>
    <col min="3080" max="3080" width="1.125" customWidth="1"/>
    <col min="3081" max="3081" width="13.625" customWidth="1"/>
    <col min="3082" max="3082" width="1.375" customWidth="1"/>
    <col min="3083" max="3083" width="13.75" customWidth="1"/>
    <col min="3084" max="3084" width="1.375" customWidth="1"/>
    <col min="3085" max="3085" width="17.875" bestFit="1" customWidth="1"/>
    <col min="3086" max="3086" width="1.375" customWidth="1"/>
    <col min="3087" max="3087" width="13.75" customWidth="1"/>
    <col min="3088" max="3325" width="8.75"/>
    <col min="3326" max="3326" width="41.75" customWidth="1"/>
    <col min="3327" max="3327" width="8" customWidth="1"/>
    <col min="3328" max="3328" width="1.25" customWidth="1"/>
    <col min="3329" max="3330" width="0" hidden="1" customWidth="1"/>
    <col min="3331" max="3331" width="13.75" customWidth="1"/>
    <col min="3332" max="3332" width="1.375" customWidth="1"/>
    <col min="3333" max="3333" width="13.125" customWidth="1"/>
    <col min="3334" max="3334" width="1.375" customWidth="1"/>
    <col min="3335" max="3335" width="15.125" customWidth="1"/>
    <col min="3336" max="3336" width="1.125" customWidth="1"/>
    <col min="3337" max="3337" width="13.625" customWidth="1"/>
    <col min="3338" max="3338" width="1.375" customWidth="1"/>
    <col min="3339" max="3339" width="13.75" customWidth="1"/>
    <col min="3340" max="3340" width="1.375" customWidth="1"/>
    <col min="3341" max="3341" width="17.875" bestFit="1" customWidth="1"/>
    <col min="3342" max="3342" width="1.375" customWidth="1"/>
    <col min="3343" max="3343" width="13.75" customWidth="1"/>
    <col min="3344" max="3581" width="8.75"/>
    <col min="3582" max="3582" width="41.75" customWidth="1"/>
    <col min="3583" max="3583" width="8" customWidth="1"/>
    <col min="3584" max="3584" width="1.25" customWidth="1"/>
    <col min="3585" max="3586" width="0" hidden="1" customWidth="1"/>
    <col min="3587" max="3587" width="13.75" customWidth="1"/>
    <col min="3588" max="3588" width="1.375" customWidth="1"/>
    <col min="3589" max="3589" width="13.125" customWidth="1"/>
    <col min="3590" max="3590" width="1.375" customWidth="1"/>
    <col min="3591" max="3591" width="15.125" customWidth="1"/>
    <col min="3592" max="3592" width="1.125" customWidth="1"/>
    <col min="3593" max="3593" width="13.625" customWidth="1"/>
    <col min="3594" max="3594" width="1.375" customWidth="1"/>
    <col min="3595" max="3595" width="13.75" customWidth="1"/>
    <col min="3596" max="3596" width="1.375" customWidth="1"/>
    <col min="3597" max="3597" width="17.875" bestFit="1" customWidth="1"/>
    <col min="3598" max="3598" width="1.375" customWidth="1"/>
    <col min="3599" max="3599" width="13.75" customWidth="1"/>
    <col min="3600" max="3837" width="8.75"/>
    <col min="3838" max="3838" width="41.75" customWidth="1"/>
    <col min="3839" max="3839" width="8" customWidth="1"/>
    <col min="3840" max="3840" width="1.25" customWidth="1"/>
    <col min="3841" max="3842" width="0" hidden="1" customWidth="1"/>
    <col min="3843" max="3843" width="13.75" customWidth="1"/>
    <col min="3844" max="3844" width="1.375" customWidth="1"/>
    <col min="3845" max="3845" width="13.125" customWidth="1"/>
    <col min="3846" max="3846" width="1.375" customWidth="1"/>
    <col min="3847" max="3847" width="15.125" customWidth="1"/>
    <col min="3848" max="3848" width="1.125" customWidth="1"/>
    <col min="3849" max="3849" width="13.625" customWidth="1"/>
    <col min="3850" max="3850" width="1.375" customWidth="1"/>
    <col min="3851" max="3851" width="13.75" customWidth="1"/>
    <col min="3852" max="3852" width="1.375" customWidth="1"/>
    <col min="3853" max="3853" width="17.875" bestFit="1" customWidth="1"/>
    <col min="3854" max="3854" width="1.375" customWidth="1"/>
    <col min="3855" max="3855" width="13.75" customWidth="1"/>
    <col min="3856" max="4093" width="8.75"/>
    <col min="4094" max="4094" width="41.75" customWidth="1"/>
    <col min="4095" max="4095" width="8" customWidth="1"/>
    <col min="4096" max="4096" width="1.25" customWidth="1"/>
    <col min="4097" max="4098" width="0" hidden="1" customWidth="1"/>
    <col min="4099" max="4099" width="13.75" customWidth="1"/>
    <col min="4100" max="4100" width="1.375" customWidth="1"/>
    <col min="4101" max="4101" width="13.125" customWidth="1"/>
    <col min="4102" max="4102" width="1.375" customWidth="1"/>
    <col min="4103" max="4103" width="15.125" customWidth="1"/>
    <col min="4104" max="4104" width="1.125" customWidth="1"/>
    <col min="4105" max="4105" width="13.625" customWidth="1"/>
    <col min="4106" max="4106" width="1.375" customWidth="1"/>
    <col min="4107" max="4107" width="13.75" customWidth="1"/>
    <col min="4108" max="4108" width="1.375" customWidth="1"/>
    <col min="4109" max="4109" width="17.875" bestFit="1" customWidth="1"/>
    <col min="4110" max="4110" width="1.375" customWidth="1"/>
    <col min="4111" max="4111" width="13.75" customWidth="1"/>
    <col min="4112" max="4349" width="8.75"/>
    <col min="4350" max="4350" width="41.75" customWidth="1"/>
    <col min="4351" max="4351" width="8" customWidth="1"/>
    <col min="4352" max="4352" width="1.25" customWidth="1"/>
    <col min="4353" max="4354" width="0" hidden="1" customWidth="1"/>
    <col min="4355" max="4355" width="13.75" customWidth="1"/>
    <col min="4356" max="4356" width="1.375" customWidth="1"/>
    <col min="4357" max="4357" width="13.125" customWidth="1"/>
    <col min="4358" max="4358" width="1.375" customWidth="1"/>
    <col min="4359" max="4359" width="15.125" customWidth="1"/>
    <col min="4360" max="4360" width="1.125" customWidth="1"/>
    <col min="4361" max="4361" width="13.625" customWidth="1"/>
    <col min="4362" max="4362" width="1.375" customWidth="1"/>
    <col min="4363" max="4363" width="13.75" customWidth="1"/>
    <col min="4364" max="4364" width="1.375" customWidth="1"/>
    <col min="4365" max="4365" width="17.875" bestFit="1" customWidth="1"/>
    <col min="4366" max="4366" width="1.375" customWidth="1"/>
    <col min="4367" max="4367" width="13.75" customWidth="1"/>
    <col min="4368" max="4605" width="8.75"/>
    <col min="4606" max="4606" width="41.75" customWidth="1"/>
    <col min="4607" max="4607" width="8" customWidth="1"/>
    <col min="4608" max="4608" width="1.25" customWidth="1"/>
    <col min="4609" max="4610" width="0" hidden="1" customWidth="1"/>
    <col min="4611" max="4611" width="13.75" customWidth="1"/>
    <col min="4612" max="4612" width="1.375" customWidth="1"/>
    <col min="4613" max="4613" width="13.125" customWidth="1"/>
    <col min="4614" max="4614" width="1.375" customWidth="1"/>
    <col min="4615" max="4615" width="15.125" customWidth="1"/>
    <col min="4616" max="4616" width="1.125" customWidth="1"/>
    <col min="4617" max="4617" width="13.625" customWidth="1"/>
    <col min="4618" max="4618" width="1.375" customWidth="1"/>
    <col min="4619" max="4619" width="13.75" customWidth="1"/>
    <col min="4620" max="4620" width="1.375" customWidth="1"/>
    <col min="4621" max="4621" width="17.875" bestFit="1" customWidth="1"/>
    <col min="4622" max="4622" width="1.375" customWidth="1"/>
    <col min="4623" max="4623" width="13.75" customWidth="1"/>
    <col min="4624" max="4861" width="8.75"/>
    <col min="4862" max="4862" width="41.75" customWidth="1"/>
    <col min="4863" max="4863" width="8" customWidth="1"/>
    <col min="4864" max="4864" width="1.25" customWidth="1"/>
    <col min="4865" max="4866" width="0" hidden="1" customWidth="1"/>
    <col min="4867" max="4867" width="13.75" customWidth="1"/>
    <col min="4868" max="4868" width="1.375" customWidth="1"/>
    <col min="4869" max="4869" width="13.125" customWidth="1"/>
    <col min="4870" max="4870" width="1.375" customWidth="1"/>
    <col min="4871" max="4871" width="15.125" customWidth="1"/>
    <col min="4872" max="4872" width="1.125" customWidth="1"/>
    <col min="4873" max="4873" width="13.625" customWidth="1"/>
    <col min="4874" max="4874" width="1.375" customWidth="1"/>
    <col min="4875" max="4875" width="13.75" customWidth="1"/>
    <col min="4876" max="4876" width="1.375" customWidth="1"/>
    <col min="4877" max="4877" width="17.875" bestFit="1" customWidth="1"/>
    <col min="4878" max="4878" width="1.375" customWidth="1"/>
    <col min="4879" max="4879" width="13.75" customWidth="1"/>
    <col min="4880" max="5117" width="8.75"/>
    <col min="5118" max="5118" width="41.75" customWidth="1"/>
    <col min="5119" max="5119" width="8" customWidth="1"/>
    <col min="5120" max="5120" width="1.25" customWidth="1"/>
    <col min="5121" max="5122" width="0" hidden="1" customWidth="1"/>
    <col min="5123" max="5123" width="13.75" customWidth="1"/>
    <col min="5124" max="5124" width="1.375" customWidth="1"/>
    <col min="5125" max="5125" width="13.125" customWidth="1"/>
    <col min="5126" max="5126" width="1.375" customWidth="1"/>
    <col min="5127" max="5127" width="15.125" customWidth="1"/>
    <col min="5128" max="5128" width="1.125" customWidth="1"/>
    <col min="5129" max="5129" width="13.625" customWidth="1"/>
    <col min="5130" max="5130" width="1.375" customWidth="1"/>
    <col min="5131" max="5131" width="13.75" customWidth="1"/>
    <col min="5132" max="5132" width="1.375" customWidth="1"/>
    <col min="5133" max="5133" width="17.875" bestFit="1" customWidth="1"/>
    <col min="5134" max="5134" width="1.375" customWidth="1"/>
    <col min="5135" max="5135" width="13.75" customWidth="1"/>
    <col min="5136" max="5373" width="8.75"/>
    <col min="5374" max="5374" width="41.75" customWidth="1"/>
    <col min="5375" max="5375" width="8" customWidth="1"/>
    <col min="5376" max="5376" width="1.25" customWidth="1"/>
    <col min="5377" max="5378" width="0" hidden="1" customWidth="1"/>
    <col min="5379" max="5379" width="13.75" customWidth="1"/>
    <col min="5380" max="5380" width="1.375" customWidth="1"/>
    <col min="5381" max="5381" width="13.125" customWidth="1"/>
    <col min="5382" max="5382" width="1.375" customWidth="1"/>
    <col min="5383" max="5383" width="15.125" customWidth="1"/>
    <col min="5384" max="5384" width="1.125" customWidth="1"/>
    <col min="5385" max="5385" width="13.625" customWidth="1"/>
    <col min="5386" max="5386" width="1.375" customWidth="1"/>
    <col min="5387" max="5387" width="13.75" customWidth="1"/>
    <col min="5388" max="5388" width="1.375" customWidth="1"/>
    <col min="5389" max="5389" width="17.875" bestFit="1" customWidth="1"/>
    <col min="5390" max="5390" width="1.375" customWidth="1"/>
    <col min="5391" max="5391" width="13.75" customWidth="1"/>
    <col min="5392" max="5629" width="8.75"/>
    <col min="5630" max="5630" width="41.75" customWidth="1"/>
    <col min="5631" max="5631" width="8" customWidth="1"/>
    <col min="5632" max="5632" width="1.25" customWidth="1"/>
    <col min="5633" max="5634" width="0" hidden="1" customWidth="1"/>
    <col min="5635" max="5635" width="13.75" customWidth="1"/>
    <col min="5636" max="5636" width="1.375" customWidth="1"/>
    <col min="5637" max="5637" width="13.125" customWidth="1"/>
    <col min="5638" max="5638" width="1.375" customWidth="1"/>
    <col min="5639" max="5639" width="15.125" customWidth="1"/>
    <col min="5640" max="5640" width="1.125" customWidth="1"/>
    <col min="5641" max="5641" width="13.625" customWidth="1"/>
    <col min="5642" max="5642" width="1.375" customWidth="1"/>
    <col min="5643" max="5643" width="13.75" customWidth="1"/>
    <col min="5644" max="5644" width="1.375" customWidth="1"/>
    <col min="5645" max="5645" width="17.875" bestFit="1" customWidth="1"/>
    <col min="5646" max="5646" width="1.375" customWidth="1"/>
    <col min="5647" max="5647" width="13.75" customWidth="1"/>
    <col min="5648" max="5885" width="8.75"/>
    <col min="5886" max="5886" width="41.75" customWidth="1"/>
    <col min="5887" max="5887" width="8" customWidth="1"/>
    <col min="5888" max="5888" width="1.25" customWidth="1"/>
    <col min="5889" max="5890" width="0" hidden="1" customWidth="1"/>
    <col min="5891" max="5891" width="13.75" customWidth="1"/>
    <col min="5892" max="5892" width="1.375" customWidth="1"/>
    <col min="5893" max="5893" width="13.125" customWidth="1"/>
    <col min="5894" max="5894" width="1.375" customWidth="1"/>
    <col min="5895" max="5895" width="15.125" customWidth="1"/>
    <col min="5896" max="5896" width="1.125" customWidth="1"/>
    <col min="5897" max="5897" width="13.625" customWidth="1"/>
    <col min="5898" max="5898" width="1.375" customWidth="1"/>
    <col min="5899" max="5899" width="13.75" customWidth="1"/>
    <col min="5900" max="5900" width="1.375" customWidth="1"/>
    <col min="5901" max="5901" width="17.875" bestFit="1" customWidth="1"/>
    <col min="5902" max="5902" width="1.375" customWidth="1"/>
    <col min="5903" max="5903" width="13.75" customWidth="1"/>
    <col min="5904" max="6141" width="8.75"/>
    <col min="6142" max="6142" width="41.75" customWidth="1"/>
    <col min="6143" max="6143" width="8" customWidth="1"/>
    <col min="6144" max="6144" width="1.25" customWidth="1"/>
    <col min="6145" max="6146" width="0" hidden="1" customWidth="1"/>
    <col min="6147" max="6147" width="13.75" customWidth="1"/>
    <col min="6148" max="6148" width="1.375" customWidth="1"/>
    <col min="6149" max="6149" width="13.125" customWidth="1"/>
    <col min="6150" max="6150" width="1.375" customWidth="1"/>
    <col min="6151" max="6151" width="15.125" customWidth="1"/>
    <col min="6152" max="6152" width="1.125" customWidth="1"/>
    <col min="6153" max="6153" width="13.625" customWidth="1"/>
    <col min="6154" max="6154" width="1.375" customWidth="1"/>
    <col min="6155" max="6155" width="13.75" customWidth="1"/>
    <col min="6156" max="6156" width="1.375" customWidth="1"/>
    <col min="6157" max="6157" width="17.875" bestFit="1" customWidth="1"/>
    <col min="6158" max="6158" width="1.375" customWidth="1"/>
    <col min="6159" max="6159" width="13.75" customWidth="1"/>
    <col min="6160" max="6397" width="8.75"/>
    <col min="6398" max="6398" width="41.75" customWidth="1"/>
    <col min="6399" max="6399" width="8" customWidth="1"/>
    <col min="6400" max="6400" width="1.25" customWidth="1"/>
    <col min="6401" max="6402" width="0" hidden="1" customWidth="1"/>
    <col min="6403" max="6403" width="13.75" customWidth="1"/>
    <col min="6404" max="6404" width="1.375" customWidth="1"/>
    <col min="6405" max="6405" width="13.125" customWidth="1"/>
    <col min="6406" max="6406" width="1.375" customWidth="1"/>
    <col min="6407" max="6407" width="15.125" customWidth="1"/>
    <col min="6408" max="6408" width="1.125" customWidth="1"/>
    <col min="6409" max="6409" width="13.625" customWidth="1"/>
    <col min="6410" max="6410" width="1.375" customWidth="1"/>
    <col min="6411" max="6411" width="13.75" customWidth="1"/>
    <col min="6412" max="6412" width="1.375" customWidth="1"/>
    <col min="6413" max="6413" width="17.875" bestFit="1" customWidth="1"/>
    <col min="6414" max="6414" width="1.375" customWidth="1"/>
    <col min="6415" max="6415" width="13.75" customWidth="1"/>
    <col min="6416" max="6653" width="8.75"/>
    <col min="6654" max="6654" width="41.75" customWidth="1"/>
    <col min="6655" max="6655" width="8" customWidth="1"/>
    <col min="6656" max="6656" width="1.25" customWidth="1"/>
    <col min="6657" max="6658" width="0" hidden="1" customWidth="1"/>
    <col min="6659" max="6659" width="13.75" customWidth="1"/>
    <col min="6660" max="6660" width="1.375" customWidth="1"/>
    <col min="6661" max="6661" width="13.125" customWidth="1"/>
    <col min="6662" max="6662" width="1.375" customWidth="1"/>
    <col min="6663" max="6663" width="15.125" customWidth="1"/>
    <col min="6664" max="6664" width="1.125" customWidth="1"/>
    <col min="6665" max="6665" width="13.625" customWidth="1"/>
    <col min="6666" max="6666" width="1.375" customWidth="1"/>
    <col min="6667" max="6667" width="13.75" customWidth="1"/>
    <col min="6668" max="6668" width="1.375" customWidth="1"/>
    <col min="6669" max="6669" width="17.875" bestFit="1" customWidth="1"/>
    <col min="6670" max="6670" width="1.375" customWidth="1"/>
    <col min="6671" max="6671" width="13.75" customWidth="1"/>
    <col min="6672" max="6909" width="8.75"/>
    <col min="6910" max="6910" width="41.75" customWidth="1"/>
    <col min="6911" max="6911" width="8" customWidth="1"/>
    <col min="6912" max="6912" width="1.25" customWidth="1"/>
    <col min="6913" max="6914" width="0" hidden="1" customWidth="1"/>
    <col min="6915" max="6915" width="13.75" customWidth="1"/>
    <col min="6916" max="6916" width="1.375" customWidth="1"/>
    <col min="6917" max="6917" width="13.125" customWidth="1"/>
    <col min="6918" max="6918" width="1.375" customWidth="1"/>
    <col min="6919" max="6919" width="15.125" customWidth="1"/>
    <col min="6920" max="6920" width="1.125" customWidth="1"/>
    <col min="6921" max="6921" width="13.625" customWidth="1"/>
    <col min="6922" max="6922" width="1.375" customWidth="1"/>
    <col min="6923" max="6923" width="13.75" customWidth="1"/>
    <col min="6924" max="6924" width="1.375" customWidth="1"/>
    <col min="6925" max="6925" width="17.875" bestFit="1" customWidth="1"/>
    <col min="6926" max="6926" width="1.375" customWidth="1"/>
    <col min="6927" max="6927" width="13.75" customWidth="1"/>
    <col min="6928" max="7165" width="8.75"/>
    <col min="7166" max="7166" width="41.75" customWidth="1"/>
    <col min="7167" max="7167" width="8" customWidth="1"/>
    <col min="7168" max="7168" width="1.25" customWidth="1"/>
    <col min="7169" max="7170" width="0" hidden="1" customWidth="1"/>
    <col min="7171" max="7171" width="13.75" customWidth="1"/>
    <col min="7172" max="7172" width="1.375" customWidth="1"/>
    <col min="7173" max="7173" width="13.125" customWidth="1"/>
    <col min="7174" max="7174" width="1.375" customWidth="1"/>
    <col min="7175" max="7175" width="15.125" customWidth="1"/>
    <col min="7176" max="7176" width="1.125" customWidth="1"/>
    <col min="7177" max="7177" width="13.625" customWidth="1"/>
    <col min="7178" max="7178" width="1.375" customWidth="1"/>
    <col min="7179" max="7179" width="13.75" customWidth="1"/>
    <col min="7180" max="7180" width="1.375" customWidth="1"/>
    <col min="7181" max="7181" width="17.875" bestFit="1" customWidth="1"/>
    <col min="7182" max="7182" width="1.375" customWidth="1"/>
    <col min="7183" max="7183" width="13.75" customWidth="1"/>
    <col min="7184" max="7421" width="8.75"/>
    <col min="7422" max="7422" width="41.75" customWidth="1"/>
    <col min="7423" max="7423" width="8" customWidth="1"/>
    <col min="7424" max="7424" width="1.25" customWidth="1"/>
    <col min="7425" max="7426" width="0" hidden="1" customWidth="1"/>
    <col min="7427" max="7427" width="13.75" customWidth="1"/>
    <col min="7428" max="7428" width="1.375" customWidth="1"/>
    <col min="7429" max="7429" width="13.125" customWidth="1"/>
    <col min="7430" max="7430" width="1.375" customWidth="1"/>
    <col min="7431" max="7431" width="15.125" customWidth="1"/>
    <col min="7432" max="7432" width="1.125" customWidth="1"/>
    <col min="7433" max="7433" width="13.625" customWidth="1"/>
    <col min="7434" max="7434" width="1.375" customWidth="1"/>
    <col min="7435" max="7435" width="13.75" customWidth="1"/>
    <col min="7436" max="7436" width="1.375" customWidth="1"/>
    <col min="7437" max="7437" width="17.875" bestFit="1" customWidth="1"/>
    <col min="7438" max="7438" width="1.375" customWidth="1"/>
    <col min="7439" max="7439" width="13.75" customWidth="1"/>
    <col min="7440" max="7677" width="8.75"/>
    <col min="7678" max="7678" width="41.75" customWidth="1"/>
    <col min="7679" max="7679" width="8" customWidth="1"/>
    <col min="7680" max="7680" width="1.25" customWidth="1"/>
    <col min="7681" max="7682" width="0" hidden="1" customWidth="1"/>
    <col min="7683" max="7683" width="13.75" customWidth="1"/>
    <col min="7684" max="7684" width="1.375" customWidth="1"/>
    <col min="7685" max="7685" width="13.125" customWidth="1"/>
    <col min="7686" max="7686" width="1.375" customWidth="1"/>
    <col min="7687" max="7687" width="15.125" customWidth="1"/>
    <col min="7688" max="7688" width="1.125" customWidth="1"/>
    <col min="7689" max="7689" width="13.625" customWidth="1"/>
    <col min="7690" max="7690" width="1.375" customWidth="1"/>
    <col min="7691" max="7691" width="13.75" customWidth="1"/>
    <col min="7692" max="7692" width="1.375" customWidth="1"/>
    <col min="7693" max="7693" width="17.875" bestFit="1" customWidth="1"/>
    <col min="7694" max="7694" width="1.375" customWidth="1"/>
    <col min="7695" max="7695" width="13.75" customWidth="1"/>
    <col min="7696" max="7933" width="8.75"/>
    <col min="7934" max="7934" width="41.75" customWidth="1"/>
    <col min="7935" max="7935" width="8" customWidth="1"/>
    <col min="7936" max="7936" width="1.25" customWidth="1"/>
    <col min="7937" max="7938" width="0" hidden="1" customWidth="1"/>
    <col min="7939" max="7939" width="13.75" customWidth="1"/>
    <col min="7940" max="7940" width="1.375" customWidth="1"/>
    <col min="7941" max="7941" width="13.125" customWidth="1"/>
    <col min="7942" max="7942" width="1.375" customWidth="1"/>
    <col min="7943" max="7943" width="15.125" customWidth="1"/>
    <col min="7944" max="7944" width="1.125" customWidth="1"/>
    <col min="7945" max="7945" width="13.625" customWidth="1"/>
    <col min="7946" max="7946" width="1.375" customWidth="1"/>
    <col min="7947" max="7947" width="13.75" customWidth="1"/>
    <col min="7948" max="7948" width="1.375" customWidth="1"/>
    <col min="7949" max="7949" width="17.875" bestFit="1" customWidth="1"/>
    <col min="7950" max="7950" width="1.375" customWidth="1"/>
    <col min="7951" max="7951" width="13.75" customWidth="1"/>
    <col min="7952" max="8189" width="8.75"/>
    <col min="8190" max="8190" width="41.75" customWidth="1"/>
    <col min="8191" max="8191" width="8" customWidth="1"/>
    <col min="8192" max="8192" width="1.25" customWidth="1"/>
    <col min="8193" max="8194" width="0" hidden="1" customWidth="1"/>
    <col min="8195" max="8195" width="13.75" customWidth="1"/>
    <col min="8196" max="8196" width="1.375" customWidth="1"/>
    <col min="8197" max="8197" width="13.125" customWidth="1"/>
    <col min="8198" max="8198" width="1.375" customWidth="1"/>
    <col min="8199" max="8199" width="15.125" customWidth="1"/>
    <col min="8200" max="8200" width="1.125" customWidth="1"/>
    <col min="8201" max="8201" width="13.625" customWidth="1"/>
    <col min="8202" max="8202" width="1.375" customWidth="1"/>
    <col min="8203" max="8203" width="13.75" customWidth="1"/>
    <col min="8204" max="8204" width="1.375" customWidth="1"/>
    <col min="8205" max="8205" width="17.875" bestFit="1" customWidth="1"/>
    <col min="8206" max="8206" width="1.375" customWidth="1"/>
    <col min="8207" max="8207" width="13.75" customWidth="1"/>
    <col min="8208" max="8445" width="8.75"/>
    <col min="8446" max="8446" width="41.75" customWidth="1"/>
    <col min="8447" max="8447" width="8" customWidth="1"/>
    <col min="8448" max="8448" width="1.25" customWidth="1"/>
    <col min="8449" max="8450" width="0" hidden="1" customWidth="1"/>
    <col min="8451" max="8451" width="13.75" customWidth="1"/>
    <col min="8452" max="8452" width="1.375" customWidth="1"/>
    <col min="8453" max="8453" width="13.125" customWidth="1"/>
    <col min="8454" max="8454" width="1.375" customWidth="1"/>
    <col min="8455" max="8455" width="15.125" customWidth="1"/>
    <col min="8456" max="8456" width="1.125" customWidth="1"/>
    <col min="8457" max="8457" width="13.625" customWidth="1"/>
    <col min="8458" max="8458" width="1.375" customWidth="1"/>
    <col min="8459" max="8459" width="13.75" customWidth="1"/>
    <col min="8460" max="8460" width="1.375" customWidth="1"/>
    <col min="8461" max="8461" width="17.875" bestFit="1" customWidth="1"/>
    <col min="8462" max="8462" width="1.375" customWidth="1"/>
    <col min="8463" max="8463" width="13.75" customWidth="1"/>
    <col min="8464" max="8701" width="8.75"/>
    <col min="8702" max="8702" width="41.75" customWidth="1"/>
    <col min="8703" max="8703" width="8" customWidth="1"/>
    <col min="8704" max="8704" width="1.25" customWidth="1"/>
    <col min="8705" max="8706" width="0" hidden="1" customWidth="1"/>
    <col min="8707" max="8707" width="13.75" customWidth="1"/>
    <col min="8708" max="8708" width="1.375" customWidth="1"/>
    <col min="8709" max="8709" width="13.125" customWidth="1"/>
    <col min="8710" max="8710" width="1.375" customWidth="1"/>
    <col min="8711" max="8711" width="15.125" customWidth="1"/>
    <col min="8712" max="8712" width="1.125" customWidth="1"/>
    <col min="8713" max="8713" width="13.625" customWidth="1"/>
    <col min="8714" max="8714" width="1.375" customWidth="1"/>
    <col min="8715" max="8715" width="13.75" customWidth="1"/>
    <col min="8716" max="8716" width="1.375" customWidth="1"/>
    <col min="8717" max="8717" width="17.875" bestFit="1" customWidth="1"/>
    <col min="8718" max="8718" width="1.375" customWidth="1"/>
    <col min="8719" max="8719" width="13.75" customWidth="1"/>
    <col min="8720" max="8957" width="8.75"/>
    <col min="8958" max="8958" width="41.75" customWidth="1"/>
    <col min="8959" max="8959" width="8" customWidth="1"/>
    <col min="8960" max="8960" width="1.25" customWidth="1"/>
    <col min="8961" max="8962" width="0" hidden="1" customWidth="1"/>
    <col min="8963" max="8963" width="13.75" customWidth="1"/>
    <col min="8964" max="8964" width="1.375" customWidth="1"/>
    <col min="8965" max="8965" width="13.125" customWidth="1"/>
    <col min="8966" max="8966" width="1.375" customWidth="1"/>
    <col min="8967" max="8967" width="15.125" customWidth="1"/>
    <col min="8968" max="8968" width="1.125" customWidth="1"/>
    <col min="8969" max="8969" width="13.625" customWidth="1"/>
    <col min="8970" max="8970" width="1.375" customWidth="1"/>
    <col min="8971" max="8971" width="13.75" customWidth="1"/>
    <col min="8972" max="8972" width="1.375" customWidth="1"/>
    <col min="8973" max="8973" width="17.875" bestFit="1" customWidth="1"/>
    <col min="8974" max="8974" width="1.375" customWidth="1"/>
    <col min="8975" max="8975" width="13.75" customWidth="1"/>
    <col min="8976" max="9213" width="8.75"/>
    <col min="9214" max="9214" width="41.75" customWidth="1"/>
    <col min="9215" max="9215" width="8" customWidth="1"/>
    <col min="9216" max="9216" width="1.25" customWidth="1"/>
    <col min="9217" max="9218" width="0" hidden="1" customWidth="1"/>
    <col min="9219" max="9219" width="13.75" customWidth="1"/>
    <col min="9220" max="9220" width="1.375" customWidth="1"/>
    <col min="9221" max="9221" width="13.125" customWidth="1"/>
    <col min="9222" max="9222" width="1.375" customWidth="1"/>
    <col min="9223" max="9223" width="15.125" customWidth="1"/>
    <col min="9224" max="9224" width="1.125" customWidth="1"/>
    <col min="9225" max="9225" width="13.625" customWidth="1"/>
    <col min="9226" max="9226" width="1.375" customWidth="1"/>
    <col min="9227" max="9227" width="13.75" customWidth="1"/>
    <col min="9228" max="9228" width="1.375" customWidth="1"/>
    <col min="9229" max="9229" width="17.875" bestFit="1" customWidth="1"/>
    <col min="9230" max="9230" width="1.375" customWidth="1"/>
    <col min="9231" max="9231" width="13.75" customWidth="1"/>
    <col min="9232" max="9469" width="8.75"/>
    <col min="9470" max="9470" width="41.75" customWidth="1"/>
    <col min="9471" max="9471" width="8" customWidth="1"/>
    <col min="9472" max="9472" width="1.25" customWidth="1"/>
    <col min="9473" max="9474" width="0" hidden="1" customWidth="1"/>
    <col min="9475" max="9475" width="13.75" customWidth="1"/>
    <col min="9476" max="9476" width="1.375" customWidth="1"/>
    <col min="9477" max="9477" width="13.125" customWidth="1"/>
    <col min="9478" max="9478" width="1.375" customWidth="1"/>
    <col min="9479" max="9479" width="15.125" customWidth="1"/>
    <col min="9480" max="9480" width="1.125" customWidth="1"/>
    <col min="9481" max="9481" width="13.625" customWidth="1"/>
    <col min="9482" max="9482" width="1.375" customWidth="1"/>
    <col min="9483" max="9483" width="13.75" customWidth="1"/>
    <col min="9484" max="9484" width="1.375" customWidth="1"/>
    <col min="9485" max="9485" width="17.875" bestFit="1" customWidth="1"/>
    <col min="9486" max="9486" width="1.375" customWidth="1"/>
    <col min="9487" max="9487" width="13.75" customWidth="1"/>
    <col min="9488" max="9725" width="8.75"/>
    <col min="9726" max="9726" width="41.75" customWidth="1"/>
    <col min="9727" max="9727" width="8" customWidth="1"/>
    <col min="9728" max="9728" width="1.25" customWidth="1"/>
    <col min="9729" max="9730" width="0" hidden="1" customWidth="1"/>
    <col min="9731" max="9731" width="13.75" customWidth="1"/>
    <col min="9732" max="9732" width="1.375" customWidth="1"/>
    <col min="9733" max="9733" width="13.125" customWidth="1"/>
    <col min="9734" max="9734" width="1.375" customWidth="1"/>
    <col min="9735" max="9735" width="15.125" customWidth="1"/>
    <col min="9736" max="9736" width="1.125" customWidth="1"/>
    <col min="9737" max="9737" width="13.625" customWidth="1"/>
    <col min="9738" max="9738" width="1.375" customWidth="1"/>
    <col min="9739" max="9739" width="13.75" customWidth="1"/>
    <col min="9740" max="9740" width="1.375" customWidth="1"/>
    <col min="9741" max="9741" width="17.875" bestFit="1" customWidth="1"/>
    <col min="9742" max="9742" width="1.375" customWidth="1"/>
    <col min="9743" max="9743" width="13.75" customWidth="1"/>
    <col min="9744" max="9981" width="8.75"/>
    <col min="9982" max="9982" width="41.75" customWidth="1"/>
    <col min="9983" max="9983" width="8" customWidth="1"/>
    <col min="9984" max="9984" width="1.25" customWidth="1"/>
    <col min="9985" max="9986" width="0" hidden="1" customWidth="1"/>
    <col min="9987" max="9987" width="13.75" customWidth="1"/>
    <col min="9988" max="9988" width="1.375" customWidth="1"/>
    <col min="9989" max="9989" width="13.125" customWidth="1"/>
    <col min="9990" max="9990" width="1.375" customWidth="1"/>
    <col min="9991" max="9991" width="15.125" customWidth="1"/>
    <col min="9992" max="9992" width="1.125" customWidth="1"/>
    <col min="9993" max="9993" width="13.625" customWidth="1"/>
    <col min="9994" max="9994" width="1.375" customWidth="1"/>
    <col min="9995" max="9995" width="13.75" customWidth="1"/>
    <col min="9996" max="9996" width="1.375" customWidth="1"/>
    <col min="9997" max="9997" width="17.875" bestFit="1" customWidth="1"/>
    <col min="9998" max="9998" width="1.375" customWidth="1"/>
    <col min="9999" max="9999" width="13.75" customWidth="1"/>
    <col min="10000" max="10237" width="8.75"/>
    <col min="10238" max="10238" width="41.75" customWidth="1"/>
    <col min="10239" max="10239" width="8" customWidth="1"/>
    <col min="10240" max="10240" width="1.25" customWidth="1"/>
    <col min="10241" max="10242" width="0" hidden="1" customWidth="1"/>
    <col min="10243" max="10243" width="13.75" customWidth="1"/>
    <col min="10244" max="10244" width="1.375" customWidth="1"/>
    <col min="10245" max="10245" width="13.125" customWidth="1"/>
    <col min="10246" max="10246" width="1.375" customWidth="1"/>
    <col min="10247" max="10247" width="15.125" customWidth="1"/>
    <col min="10248" max="10248" width="1.125" customWidth="1"/>
    <col min="10249" max="10249" width="13.625" customWidth="1"/>
    <col min="10250" max="10250" width="1.375" customWidth="1"/>
    <col min="10251" max="10251" width="13.75" customWidth="1"/>
    <col min="10252" max="10252" width="1.375" customWidth="1"/>
    <col min="10253" max="10253" width="17.875" bestFit="1" customWidth="1"/>
    <col min="10254" max="10254" width="1.375" customWidth="1"/>
    <col min="10255" max="10255" width="13.75" customWidth="1"/>
    <col min="10256" max="10493" width="8.75"/>
    <col min="10494" max="10494" width="41.75" customWidth="1"/>
    <col min="10495" max="10495" width="8" customWidth="1"/>
    <col min="10496" max="10496" width="1.25" customWidth="1"/>
    <col min="10497" max="10498" width="0" hidden="1" customWidth="1"/>
    <col min="10499" max="10499" width="13.75" customWidth="1"/>
    <col min="10500" max="10500" width="1.375" customWidth="1"/>
    <col min="10501" max="10501" width="13.125" customWidth="1"/>
    <col min="10502" max="10502" width="1.375" customWidth="1"/>
    <col min="10503" max="10503" width="15.125" customWidth="1"/>
    <col min="10504" max="10504" width="1.125" customWidth="1"/>
    <col min="10505" max="10505" width="13.625" customWidth="1"/>
    <col min="10506" max="10506" width="1.375" customWidth="1"/>
    <col min="10507" max="10507" width="13.75" customWidth="1"/>
    <col min="10508" max="10508" width="1.375" customWidth="1"/>
    <col min="10509" max="10509" width="17.875" bestFit="1" customWidth="1"/>
    <col min="10510" max="10510" width="1.375" customWidth="1"/>
    <col min="10511" max="10511" width="13.75" customWidth="1"/>
    <col min="10512" max="10749" width="8.75"/>
    <col min="10750" max="10750" width="41.75" customWidth="1"/>
    <col min="10751" max="10751" width="8" customWidth="1"/>
    <col min="10752" max="10752" width="1.25" customWidth="1"/>
    <col min="10753" max="10754" width="0" hidden="1" customWidth="1"/>
    <col min="10755" max="10755" width="13.75" customWidth="1"/>
    <col min="10756" max="10756" width="1.375" customWidth="1"/>
    <col min="10757" max="10757" width="13.125" customWidth="1"/>
    <col min="10758" max="10758" width="1.375" customWidth="1"/>
    <col min="10759" max="10759" width="15.125" customWidth="1"/>
    <col min="10760" max="10760" width="1.125" customWidth="1"/>
    <col min="10761" max="10761" width="13.625" customWidth="1"/>
    <col min="10762" max="10762" width="1.375" customWidth="1"/>
    <col min="10763" max="10763" width="13.75" customWidth="1"/>
    <col min="10764" max="10764" width="1.375" customWidth="1"/>
    <col min="10765" max="10765" width="17.875" bestFit="1" customWidth="1"/>
    <col min="10766" max="10766" width="1.375" customWidth="1"/>
    <col min="10767" max="10767" width="13.75" customWidth="1"/>
    <col min="10768" max="11005" width="8.75"/>
    <col min="11006" max="11006" width="41.75" customWidth="1"/>
    <col min="11007" max="11007" width="8" customWidth="1"/>
    <col min="11008" max="11008" width="1.25" customWidth="1"/>
    <col min="11009" max="11010" width="0" hidden="1" customWidth="1"/>
    <col min="11011" max="11011" width="13.75" customWidth="1"/>
    <col min="11012" max="11012" width="1.375" customWidth="1"/>
    <col min="11013" max="11013" width="13.125" customWidth="1"/>
    <col min="11014" max="11014" width="1.375" customWidth="1"/>
    <col min="11015" max="11015" width="15.125" customWidth="1"/>
    <col min="11016" max="11016" width="1.125" customWidth="1"/>
    <col min="11017" max="11017" width="13.625" customWidth="1"/>
    <col min="11018" max="11018" width="1.375" customWidth="1"/>
    <col min="11019" max="11019" width="13.75" customWidth="1"/>
    <col min="11020" max="11020" width="1.375" customWidth="1"/>
    <col min="11021" max="11021" width="17.875" bestFit="1" customWidth="1"/>
    <col min="11022" max="11022" width="1.375" customWidth="1"/>
    <col min="11023" max="11023" width="13.75" customWidth="1"/>
    <col min="11024" max="11261" width="8.75"/>
    <col min="11262" max="11262" width="41.75" customWidth="1"/>
    <col min="11263" max="11263" width="8" customWidth="1"/>
    <col min="11264" max="11264" width="1.25" customWidth="1"/>
    <col min="11265" max="11266" width="0" hidden="1" customWidth="1"/>
    <col min="11267" max="11267" width="13.75" customWidth="1"/>
    <col min="11268" max="11268" width="1.375" customWidth="1"/>
    <col min="11269" max="11269" width="13.125" customWidth="1"/>
    <col min="11270" max="11270" width="1.375" customWidth="1"/>
    <col min="11271" max="11271" width="15.125" customWidth="1"/>
    <col min="11272" max="11272" width="1.125" customWidth="1"/>
    <col min="11273" max="11273" width="13.625" customWidth="1"/>
    <col min="11274" max="11274" width="1.375" customWidth="1"/>
    <col min="11275" max="11275" width="13.75" customWidth="1"/>
    <col min="11276" max="11276" width="1.375" customWidth="1"/>
    <col min="11277" max="11277" width="17.875" bestFit="1" customWidth="1"/>
    <col min="11278" max="11278" width="1.375" customWidth="1"/>
    <col min="11279" max="11279" width="13.75" customWidth="1"/>
    <col min="11280" max="11517" width="8.75"/>
    <col min="11518" max="11518" width="41.75" customWidth="1"/>
    <col min="11519" max="11519" width="8" customWidth="1"/>
    <col min="11520" max="11520" width="1.25" customWidth="1"/>
    <col min="11521" max="11522" width="0" hidden="1" customWidth="1"/>
    <col min="11523" max="11523" width="13.75" customWidth="1"/>
    <col min="11524" max="11524" width="1.375" customWidth="1"/>
    <col min="11525" max="11525" width="13.125" customWidth="1"/>
    <col min="11526" max="11526" width="1.375" customWidth="1"/>
    <col min="11527" max="11527" width="15.125" customWidth="1"/>
    <col min="11528" max="11528" width="1.125" customWidth="1"/>
    <col min="11529" max="11529" width="13.625" customWidth="1"/>
    <col min="11530" max="11530" width="1.375" customWidth="1"/>
    <col min="11531" max="11531" width="13.75" customWidth="1"/>
    <col min="11532" max="11532" width="1.375" customWidth="1"/>
    <col min="11533" max="11533" width="17.875" bestFit="1" customWidth="1"/>
    <col min="11534" max="11534" width="1.375" customWidth="1"/>
    <col min="11535" max="11535" width="13.75" customWidth="1"/>
    <col min="11536" max="11773" width="8.75"/>
    <col min="11774" max="11774" width="41.75" customWidth="1"/>
    <col min="11775" max="11775" width="8" customWidth="1"/>
    <col min="11776" max="11776" width="1.25" customWidth="1"/>
    <col min="11777" max="11778" width="0" hidden="1" customWidth="1"/>
    <col min="11779" max="11779" width="13.75" customWidth="1"/>
    <col min="11780" max="11780" width="1.375" customWidth="1"/>
    <col min="11781" max="11781" width="13.125" customWidth="1"/>
    <col min="11782" max="11782" width="1.375" customWidth="1"/>
    <col min="11783" max="11783" width="15.125" customWidth="1"/>
    <col min="11784" max="11784" width="1.125" customWidth="1"/>
    <col min="11785" max="11785" width="13.625" customWidth="1"/>
    <col min="11786" max="11786" width="1.375" customWidth="1"/>
    <col min="11787" max="11787" width="13.75" customWidth="1"/>
    <col min="11788" max="11788" width="1.375" customWidth="1"/>
    <col min="11789" max="11789" width="17.875" bestFit="1" customWidth="1"/>
    <col min="11790" max="11790" width="1.375" customWidth="1"/>
    <col min="11791" max="11791" width="13.75" customWidth="1"/>
    <col min="11792" max="12029" width="8.75"/>
    <col min="12030" max="12030" width="41.75" customWidth="1"/>
    <col min="12031" max="12031" width="8" customWidth="1"/>
    <col min="12032" max="12032" width="1.25" customWidth="1"/>
    <col min="12033" max="12034" width="0" hidden="1" customWidth="1"/>
    <col min="12035" max="12035" width="13.75" customWidth="1"/>
    <col min="12036" max="12036" width="1.375" customWidth="1"/>
    <col min="12037" max="12037" width="13.125" customWidth="1"/>
    <col min="12038" max="12038" width="1.375" customWidth="1"/>
    <col min="12039" max="12039" width="15.125" customWidth="1"/>
    <col min="12040" max="12040" width="1.125" customWidth="1"/>
    <col min="12041" max="12041" width="13.625" customWidth="1"/>
    <col min="12042" max="12042" width="1.375" customWidth="1"/>
    <col min="12043" max="12043" width="13.75" customWidth="1"/>
    <col min="12044" max="12044" width="1.375" customWidth="1"/>
    <col min="12045" max="12045" width="17.875" bestFit="1" customWidth="1"/>
    <col min="12046" max="12046" width="1.375" customWidth="1"/>
    <col min="12047" max="12047" width="13.75" customWidth="1"/>
    <col min="12048" max="12285" width="8.75"/>
    <col min="12286" max="12286" width="41.75" customWidth="1"/>
    <col min="12287" max="12287" width="8" customWidth="1"/>
    <col min="12288" max="12288" width="1.25" customWidth="1"/>
    <col min="12289" max="12290" width="0" hidden="1" customWidth="1"/>
    <col min="12291" max="12291" width="13.75" customWidth="1"/>
    <col min="12292" max="12292" width="1.375" customWidth="1"/>
    <col min="12293" max="12293" width="13.125" customWidth="1"/>
    <col min="12294" max="12294" width="1.375" customWidth="1"/>
    <col min="12295" max="12295" width="15.125" customWidth="1"/>
    <col min="12296" max="12296" width="1.125" customWidth="1"/>
    <col min="12297" max="12297" width="13.625" customWidth="1"/>
    <col min="12298" max="12298" width="1.375" customWidth="1"/>
    <col min="12299" max="12299" width="13.75" customWidth="1"/>
    <col min="12300" max="12300" width="1.375" customWidth="1"/>
    <col min="12301" max="12301" width="17.875" bestFit="1" customWidth="1"/>
    <col min="12302" max="12302" width="1.375" customWidth="1"/>
    <col min="12303" max="12303" width="13.75" customWidth="1"/>
    <col min="12304" max="12541" width="8.75"/>
    <col min="12542" max="12542" width="41.75" customWidth="1"/>
    <col min="12543" max="12543" width="8" customWidth="1"/>
    <col min="12544" max="12544" width="1.25" customWidth="1"/>
    <col min="12545" max="12546" width="0" hidden="1" customWidth="1"/>
    <col min="12547" max="12547" width="13.75" customWidth="1"/>
    <col min="12548" max="12548" width="1.375" customWidth="1"/>
    <col min="12549" max="12549" width="13.125" customWidth="1"/>
    <col min="12550" max="12550" width="1.375" customWidth="1"/>
    <col min="12551" max="12551" width="15.125" customWidth="1"/>
    <col min="12552" max="12552" width="1.125" customWidth="1"/>
    <col min="12553" max="12553" width="13.625" customWidth="1"/>
    <col min="12554" max="12554" width="1.375" customWidth="1"/>
    <col min="12555" max="12555" width="13.75" customWidth="1"/>
    <col min="12556" max="12556" width="1.375" customWidth="1"/>
    <col min="12557" max="12557" width="17.875" bestFit="1" customWidth="1"/>
    <col min="12558" max="12558" width="1.375" customWidth="1"/>
    <col min="12559" max="12559" width="13.75" customWidth="1"/>
    <col min="12560" max="12797" width="8.75"/>
    <col min="12798" max="12798" width="41.75" customWidth="1"/>
    <col min="12799" max="12799" width="8" customWidth="1"/>
    <col min="12800" max="12800" width="1.25" customWidth="1"/>
    <col min="12801" max="12802" width="0" hidden="1" customWidth="1"/>
    <col min="12803" max="12803" width="13.75" customWidth="1"/>
    <col min="12804" max="12804" width="1.375" customWidth="1"/>
    <col min="12805" max="12805" width="13.125" customWidth="1"/>
    <col min="12806" max="12806" width="1.375" customWidth="1"/>
    <col min="12807" max="12807" width="15.125" customWidth="1"/>
    <col min="12808" max="12808" width="1.125" customWidth="1"/>
    <col min="12809" max="12809" width="13.625" customWidth="1"/>
    <col min="12810" max="12810" width="1.375" customWidth="1"/>
    <col min="12811" max="12811" width="13.75" customWidth="1"/>
    <col min="12812" max="12812" width="1.375" customWidth="1"/>
    <col min="12813" max="12813" width="17.875" bestFit="1" customWidth="1"/>
    <col min="12814" max="12814" width="1.375" customWidth="1"/>
    <col min="12815" max="12815" width="13.75" customWidth="1"/>
    <col min="12816" max="13053" width="8.75"/>
    <col min="13054" max="13054" width="41.75" customWidth="1"/>
    <col min="13055" max="13055" width="8" customWidth="1"/>
    <col min="13056" max="13056" width="1.25" customWidth="1"/>
    <col min="13057" max="13058" width="0" hidden="1" customWidth="1"/>
    <col min="13059" max="13059" width="13.75" customWidth="1"/>
    <col min="13060" max="13060" width="1.375" customWidth="1"/>
    <col min="13061" max="13061" width="13.125" customWidth="1"/>
    <col min="13062" max="13062" width="1.375" customWidth="1"/>
    <col min="13063" max="13063" width="15.125" customWidth="1"/>
    <col min="13064" max="13064" width="1.125" customWidth="1"/>
    <col min="13065" max="13065" width="13.625" customWidth="1"/>
    <col min="13066" max="13066" width="1.375" customWidth="1"/>
    <col min="13067" max="13067" width="13.75" customWidth="1"/>
    <col min="13068" max="13068" width="1.375" customWidth="1"/>
    <col min="13069" max="13069" width="17.875" bestFit="1" customWidth="1"/>
    <col min="13070" max="13070" width="1.375" customWidth="1"/>
    <col min="13071" max="13071" width="13.75" customWidth="1"/>
    <col min="13072" max="13309" width="8.75"/>
    <col min="13310" max="13310" width="41.75" customWidth="1"/>
    <col min="13311" max="13311" width="8" customWidth="1"/>
    <col min="13312" max="13312" width="1.25" customWidth="1"/>
    <col min="13313" max="13314" width="0" hidden="1" customWidth="1"/>
    <col min="13315" max="13315" width="13.75" customWidth="1"/>
    <col min="13316" max="13316" width="1.375" customWidth="1"/>
    <col min="13317" max="13317" width="13.125" customWidth="1"/>
    <col min="13318" max="13318" width="1.375" customWidth="1"/>
    <col min="13319" max="13319" width="15.125" customWidth="1"/>
    <col min="13320" max="13320" width="1.125" customWidth="1"/>
    <col min="13321" max="13321" width="13.625" customWidth="1"/>
    <col min="13322" max="13322" width="1.375" customWidth="1"/>
    <col min="13323" max="13323" width="13.75" customWidth="1"/>
    <col min="13324" max="13324" width="1.375" customWidth="1"/>
    <col min="13325" max="13325" width="17.875" bestFit="1" customWidth="1"/>
    <col min="13326" max="13326" width="1.375" customWidth="1"/>
    <col min="13327" max="13327" width="13.75" customWidth="1"/>
    <col min="13328" max="13565" width="8.75"/>
    <col min="13566" max="13566" width="41.75" customWidth="1"/>
    <col min="13567" max="13567" width="8" customWidth="1"/>
    <col min="13568" max="13568" width="1.25" customWidth="1"/>
    <col min="13569" max="13570" width="0" hidden="1" customWidth="1"/>
    <col min="13571" max="13571" width="13.75" customWidth="1"/>
    <col min="13572" max="13572" width="1.375" customWidth="1"/>
    <col min="13573" max="13573" width="13.125" customWidth="1"/>
    <col min="13574" max="13574" width="1.375" customWidth="1"/>
    <col min="13575" max="13575" width="15.125" customWidth="1"/>
    <col min="13576" max="13576" width="1.125" customWidth="1"/>
    <col min="13577" max="13577" width="13.625" customWidth="1"/>
    <col min="13578" max="13578" width="1.375" customWidth="1"/>
    <col min="13579" max="13579" width="13.75" customWidth="1"/>
    <col min="13580" max="13580" width="1.375" customWidth="1"/>
    <col min="13581" max="13581" width="17.875" bestFit="1" customWidth="1"/>
    <col min="13582" max="13582" width="1.375" customWidth="1"/>
    <col min="13583" max="13583" width="13.75" customWidth="1"/>
    <col min="13584" max="13821" width="8.75"/>
    <col min="13822" max="13822" width="41.75" customWidth="1"/>
    <col min="13823" max="13823" width="8" customWidth="1"/>
    <col min="13824" max="13824" width="1.25" customWidth="1"/>
    <col min="13825" max="13826" width="0" hidden="1" customWidth="1"/>
    <col min="13827" max="13827" width="13.75" customWidth="1"/>
    <col min="13828" max="13828" width="1.375" customWidth="1"/>
    <col min="13829" max="13829" width="13.125" customWidth="1"/>
    <col min="13830" max="13830" width="1.375" customWidth="1"/>
    <col min="13831" max="13831" width="15.125" customWidth="1"/>
    <col min="13832" max="13832" width="1.125" customWidth="1"/>
    <col min="13833" max="13833" width="13.625" customWidth="1"/>
    <col min="13834" max="13834" width="1.375" customWidth="1"/>
    <col min="13835" max="13835" width="13.75" customWidth="1"/>
    <col min="13836" max="13836" width="1.375" customWidth="1"/>
    <col min="13837" max="13837" width="17.875" bestFit="1" customWidth="1"/>
    <col min="13838" max="13838" width="1.375" customWidth="1"/>
    <col min="13839" max="13839" width="13.75" customWidth="1"/>
    <col min="13840" max="14077" width="8.75"/>
    <col min="14078" max="14078" width="41.75" customWidth="1"/>
    <col min="14079" max="14079" width="8" customWidth="1"/>
    <col min="14080" max="14080" width="1.25" customWidth="1"/>
    <col min="14081" max="14082" width="0" hidden="1" customWidth="1"/>
    <col min="14083" max="14083" width="13.75" customWidth="1"/>
    <col min="14084" max="14084" width="1.375" customWidth="1"/>
    <col min="14085" max="14085" width="13.125" customWidth="1"/>
    <col min="14086" max="14086" width="1.375" customWidth="1"/>
    <col min="14087" max="14087" width="15.125" customWidth="1"/>
    <col min="14088" max="14088" width="1.125" customWidth="1"/>
    <col min="14089" max="14089" width="13.625" customWidth="1"/>
    <col min="14090" max="14090" width="1.375" customWidth="1"/>
    <col min="14091" max="14091" width="13.75" customWidth="1"/>
    <col min="14092" max="14092" width="1.375" customWidth="1"/>
    <col min="14093" max="14093" width="17.875" bestFit="1" customWidth="1"/>
    <col min="14094" max="14094" width="1.375" customWidth="1"/>
    <col min="14095" max="14095" width="13.75" customWidth="1"/>
    <col min="14096" max="14333" width="8.75"/>
    <col min="14334" max="14334" width="41.75" customWidth="1"/>
    <col min="14335" max="14335" width="8" customWidth="1"/>
    <col min="14336" max="14336" width="1.25" customWidth="1"/>
    <col min="14337" max="14338" width="0" hidden="1" customWidth="1"/>
    <col min="14339" max="14339" width="13.75" customWidth="1"/>
    <col min="14340" max="14340" width="1.375" customWidth="1"/>
    <col min="14341" max="14341" width="13.125" customWidth="1"/>
    <col min="14342" max="14342" width="1.375" customWidth="1"/>
    <col min="14343" max="14343" width="15.125" customWidth="1"/>
    <col min="14344" max="14344" width="1.125" customWidth="1"/>
    <col min="14345" max="14345" width="13.625" customWidth="1"/>
    <col min="14346" max="14346" width="1.375" customWidth="1"/>
    <col min="14347" max="14347" width="13.75" customWidth="1"/>
    <col min="14348" max="14348" width="1.375" customWidth="1"/>
    <col min="14349" max="14349" width="17.875" bestFit="1" customWidth="1"/>
    <col min="14350" max="14350" width="1.375" customWidth="1"/>
    <col min="14351" max="14351" width="13.75" customWidth="1"/>
    <col min="14352" max="14589" width="8.75"/>
    <col min="14590" max="14590" width="41.75" customWidth="1"/>
    <col min="14591" max="14591" width="8" customWidth="1"/>
    <col min="14592" max="14592" width="1.25" customWidth="1"/>
    <col min="14593" max="14594" width="0" hidden="1" customWidth="1"/>
    <col min="14595" max="14595" width="13.75" customWidth="1"/>
    <col min="14596" max="14596" width="1.375" customWidth="1"/>
    <col min="14597" max="14597" width="13.125" customWidth="1"/>
    <col min="14598" max="14598" width="1.375" customWidth="1"/>
    <col min="14599" max="14599" width="15.125" customWidth="1"/>
    <col min="14600" max="14600" width="1.125" customWidth="1"/>
    <col min="14601" max="14601" width="13.625" customWidth="1"/>
    <col min="14602" max="14602" width="1.375" customWidth="1"/>
    <col min="14603" max="14603" width="13.75" customWidth="1"/>
    <col min="14604" max="14604" width="1.375" customWidth="1"/>
    <col min="14605" max="14605" width="17.875" bestFit="1" customWidth="1"/>
    <col min="14606" max="14606" width="1.375" customWidth="1"/>
    <col min="14607" max="14607" width="13.75" customWidth="1"/>
    <col min="14608" max="14845" width="8.75"/>
    <col min="14846" max="14846" width="41.75" customWidth="1"/>
    <col min="14847" max="14847" width="8" customWidth="1"/>
    <col min="14848" max="14848" width="1.25" customWidth="1"/>
    <col min="14849" max="14850" width="0" hidden="1" customWidth="1"/>
    <col min="14851" max="14851" width="13.75" customWidth="1"/>
    <col min="14852" max="14852" width="1.375" customWidth="1"/>
    <col min="14853" max="14853" width="13.125" customWidth="1"/>
    <col min="14854" max="14854" width="1.375" customWidth="1"/>
    <col min="14855" max="14855" width="15.125" customWidth="1"/>
    <col min="14856" max="14856" width="1.125" customWidth="1"/>
    <col min="14857" max="14857" width="13.625" customWidth="1"/>
    <col min="14858" max="14858" width="1.375" customWidth="1"/>
    <col min="14859" max="14859" width="13.75" customWidth="1"/>
    <col min="14860" max="14860" width="1.375" customWidth="1"/>
    <col min="14861" max="14861" width="17.875" bestFit="1" customWidth="1"/>
    <col min="14862" max="14862" width="1.375" customWidth="1"/>
    <col min="14863" max="14863" width="13.75" customWidth="1"/>
    <col min="14864" max="15101" width="8.75"/>
    <col min="15102" max="15102" width="41.75" customWidth="1"/>
    <col min="15103" max="15103" width="8" customWidth="1"/>
    <col min="15104" max="15104" width="1.25" customWidth="1"/>
    <col min="15105" max="15106" width="0" hidden="1" customWidth="1"/>
    <col min="15107" max="15107" width="13.75" customWidth="1"/>
    <col min="15108" max="15108" width="1.375" customWidth="1"/>
    <col min="15109" max="15109" width="13.125" customWidth="1"/>
    <col min="15110" max="15110" width="1.375" customWidth="1"/>
    <col min="15111" max="15111" width="15.125" customWidth="1"/>
    <col min="15112" max="15112" width="1.125" customWidth="1"/>
    <col min="15113" max="15113" width="13.625" customWidth="1"/>
    <col min="15114" max="15114" width="1.375" customWidth="1"/>
    <col min="15115" max="15115" width="13.75" customWidth="1"/>
    <col min="15116" max="15116" width="1.375" customWidth="1"/>
    <col min="15117" max="15117" width="17.875" bestFit="1" customWidth="1"/>
    <col min="15118" max="15118" width="1.375" customWidth="1"/>
    <col min="15119" max="15119" width="13.75" customWidth="1"/>
    <col min="15120" max="15357" width="8.75"/>
    <col min="15358" max="15358" width="41.75" customWidth="1"/>
    <col min="15359" max="15359" width="8" customWidth="1"/>
    <col min="15360" max="15360" width="1.25" customWidth="1"/>
    <col min="15361" max="15362" width="0" hidden="1" customWidth="1"/>
    <col min="15363" max="15363" width="13.75" customWidth="1"/>
    <col min="15364" max="15364" width="1.375" customWidth="1"/>
    <col min="15365" max="15365" width="13.125" customWidth="1"/>
    <col min="15366" max="15366" width="1.375" customWidth="1"/>
    <col min="15367" max="15367" width="15.125" customWidth="1"/>
    <col min="15368" max="15368" width="1.125" customWidth="1"/>
    <col min="15369" max="15369" width="13.625" customWidth="1"/>
    <col min="15370" max="15370" width="1.375" customWidth="1"/>
    <col min="15371" max="15371" width="13.75" customWidth="1"/>
    <col min="15372" max="15372" width="1.375" customWidth="1"/>
    <col min="15373" max="15373" width="17.875" bestFit="1" customWidth="1"/>
    <col min="15374" max="15374" width="1.375" customWidth="1"/>
    <col min="15375" max="15375" width="13.75" customWidth="1"/>
    <col min="15376" max="15613" width="8.75"/>
    <col min="15614" max="15614" width="41.75" customWidth="1"/>
    <col min="15615" max="15615" width="8" customWidth="1"/>
    <col min="15616" max="15616" width="1.25" customWidth="1"/>
    <col min="15617" max="15618" width="0" hidden="1" customWidth="1"/>
    <col min="15619" max="15619" width="13.75" customWidth="1"/>
    <col min="15620" max="15620" width="1.375" customWidth="1"/>
    <col min="15621" max="15621" width="13.125" customWidth="1"/>
    <col min="15622" max="15622" width="1.375" customWidth="1"/>
    <col min="15623" max="15623" width="15.125" customWidth="1"/>
    <col min="15624" max="15624" width="1.125" customWidth="1"/>
    <col min="15625" max="15625" width="13.625" customWidth="1"/>
    <col min="15626" max="15626" width="1.375" customWidth="1"/>
    <col min="15627" max="15627" width="13.75" customWidth="1"/>
    <col min="15628" max="15628" width="1.375" customWidth="1"/>
    <col min="15629" max="15629" width="17.875" bestFit="1" customWidth="1"/>
    <col min="15630" max="15630" width="1.375" customWidth="1"/>
    <col min="15631" max="15631" width="13.75" customWidth="1"/>
    <col min="15632" max="15869" width="8.75"/>
    <col min="15870" max="15870" width="41.75" customWidth="1"/>
    <col min="15871" max="15871" width="8" customWidth="1"/>
    <col min="15872" max="15872" width="1.25" customWidth="1"/>
    <col min="15873" max="15874" width="0" hidden="1" customWidth="1"/>
    <col min="15875" max="15875" width="13.75" customWidth="1"/>
    <col min="15876" max="15876" width="1.375" customWidth="1"/>
    <col min="15877" max="15877" width="13.125" customWidth="1"/>
    <col min="15878" max="15878" width="1.375" customWidth="1"/>
    <col min="15879" max="15879" width="15.125" customWidth="1"/>
    <col min="15880" max="15880" width="1.125" customWidth="1"/>
    <col min="15881" max="15881" width="13.625" customWidth="1"/>
    <col min="15882" max="15882" width="1.375" customWidth="1"/>
    <col min="15883" max="15883" width="13.75" customWidth="1"/>
    <col min="15884" max="15884" width="1.375" customWidth="1"/>
    <col min="15885" max="15885" width="17.875" bestFit="1" customWidth="1"/>
    <col min="15886" max="15886" width="1.375" customWidth="1"/>
    <col min="15887" max="15887" width="13.75" customWidth="1"/>
    <col min="15888" max="16125" width="8.75"/>
    <col min="16126" max="16126" width="41.75" customWidth="1"/>
    <col min="16127" max="16127" width="8" customWidth="1"/>
    <col min="16128" max="16128" width="1.25" customWidth="1"/>
    <col min="16129" max="16130" width="0" hidden="1" customWidth="1"/>
    <col min="16131" max="16131" width="13.75" customWidth="1"/>
    <col min="16132" max="16132" width="1.375" customWidth="1"/>
    <col min="16133" max="16133" width="13.125" customWidth="1"/>
    <col min="16134" max="16134" width="1.375" customWidth="1"/>
    <col min="16135" max="16135" width="15.125" customWidth="1"/>
    <col min="16136" max="16136" width="1.125" customWidth="1"/>
    <col min="16137" max="16137" width="13.625" customWidth="1"/>
    <col min="16138" max="16138" width="1.375" customWidth="1"/>
    <col min="16139" max="16139" width="13.75" customWidth="1"/>
    <col min="16140" max="16140" width="1.375" customWidth="1"/>
    <col min="16141" max="16141" width="17.875" bestFit="1" customWidth="1"/>
    <col min="16142" max="16142" width="1.375" customWidth="1"/>
    <col min="16143" max="16143" width="13.75" customWidth="1"/>
    <col min="16144" max="16375" width="8.75"/>
    <col min="16376" max="16384" width="9.125" customWidth="1"/>
  </cols>
  <sheetData>
    <row r="1" spans="1:19" ht="22.5" customHeight="1" x14ac:dyDescent="0.6">
      <c r="A1" s="6" t="s">
        <v>0</v>
      </c>
      <c r="B1" s="6"/>
      <c r="C1" s="66"/>
      <c r="M1" s="66"/>
      <c r="O1" s="67"/>
      <c r="Q1" s="67"/>
      <c r="S1" s="67"/>
    </row>
    <row r="2" spans="1:19" ht="22.5" customHeight="1" x14ac:dyDescent="0.6">
      <c r="A2" s="6" t="s">
        <v>119</v>
      </c>
      <c r="B2" s="6"/>
      <c r="C2" s="66"/>
      <c r="M2" s="66"/>
      <c r="O2" s="67"/>
      <c r="P2" s="26"/>
      <c r="Q2" s="67"/>
      <c r="R2" s="26"/>
      <c r="S2" s="67"/>
    </row>
    <row r="3" spans="1:19" ht="22.5" customHeight="1" x14ac:dyDescent="0.6">
      <c r="A3" s="6"/>
      <c r="B3" s="6"/>
      <c r="O3" s="26"/>
    </row>
    <row r="4" spans="1:19" ht="22.5" customHeight="1" x14ac:dyDescent="0.6">
      <c r="A4" s="6"/>
      <c r="B4" s="6"/>
      <c r="C4" s="123" t="s">
        <v>2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</row>
    <row r="5" spans="1:19" ht="22.5" customHeight="1" x14ac:dyDescent="0.55000000000000004">
      <c r="C5" s="26"/>
      <c r="D5" s="26"/>
      <c r="E5" s="26"/>
      <c r="F5" s="26"/>
      <c r="G5" s="124" t="s">
        <v>72</v>
      </c>
      <c r="H5" s="124"/>
      <c r="I5" s="124"/>
      <c r="J5" s="124"/>
      <c r="K5" s="124"/>
      <c r="L5" s="26"/>
      <c r="M5" s="26"/>
      <c r="N5" s="26"/>
      <c r="O5" s="26"/>
      <c r="P5" s="26"/>
      <c r="Q5" s="26"/>
      <c r="R5" s="26"/>
      <c r="S5" s="26"/>
    </row>
    <row r="6" spans="1:19" ht="22.5" customHeight="1" x14ac:dyDescent="0.55000000000000004">
      <c r="C6" s="26"/>
      <c r="D6" s="26"/>
      <c r="E6" s="26"/>
      <c r="F6" s="26"/>
      <c r="G6" s="68"/>
      <c r="H6" s="68"/>
      <c r="I6" s="68"/>
      <c r="J6" s="68"/>
      <c r="K6" s="68"/>
      <c r="L6" s="26"/>
      <c r="M6" s="26"/>
      <c r="N6" s="26"/>
      <c r="O6" s="26"/>
      <c r="P6" s="26"/>
      <c r="Q6" s="26" t="s">
        <v>120</v>
      </c>
      <c r="R6" s="26"/>
      <c r="S6" s="26"/>
    </row>
    <row r="7" spans="1:19" ht="22.5" customHeight="1" x14ac:dyDescent="0.55000000000000004">
      <c r="C7" s="26" t="s">
        <v>65</v>
      </c>
      <c r="D7" s="26"/>
      <c r="E7" s="26"/>
      <c r="F7" s="26"/>
      <c r="G7" s="68"/>
      <c r="H7" s="68"/>
      <c r="I7" s="68"/>
      <c r="J7" s="68"/>
      <c r="K7" s="68"/>
      <c r="L7" s="26"/>
      <c r="M7" s="26"/>
      <c r="N7" s="26"/>
      <c r="O7" s="26" t="s">
        <v>121</v>
      </c>
      <c r="P7" s="26"/>
      <c r="Q7" s="26" t="s">
        <v>122</v>
      </c>
      <c r="R7" s="26"/>
      <c r="S7" s="26"/>
    </row>
    <row r="8" spans="1:19" ht="22.5" customHeight="1" x14ac:dyDescent="0.55000000000000004">
      <c r="C8" s="26" t="s">
        <v>123</v>
      </c>
      <c r="D8" s="26"/>
      <c r="E8" s="26" t="s">
        <v>124</v>
      </c>
      <c r="F8" s="26"/>
      <c r="G8" s="26" t="s">
        <v>125</v>
      </c>
      <c r="H8" s="26"/>
      <c r="I8" s="26" t="s">
        <v>126</v>
      </c>
      <c r="J8" s="26"/>
      <c r="K8" s="26"/>
      <c r="L8" s="26"/>
      <c r="M8" s="26"/>
      <c r="N8" s="26"/>
      <c r="O8" s="26" t="s">
        <v>127</v>
      </c>
      <c r="P8" s="26"/>
      <c r="Q8" s="26" t="s">
        <v>128</v>
      </c>
      <c r="R8" s="26"/>
      <c r="S8" s="26" t="s">
        <v>121</v>
      </c>
    </row>
    <row r="9" spans="1:19" ht="22.5" customHeight="1" x14ac:dyDescent="0.55000000000000004">
      <c r="C9" s="26" t="s">
        <v>129</v>
      </c>
      <c r="D9" s="26"/>
      <c r="E9" s="26" t="s">
        <v>130</v>
      </c>
      <c r="F9" s="26"/>
      <c r="G9" s="26" t="s">
        <v>131</v>
      </c>
      <c r="H9" s="26"/>
      <c r="I9" s="26" t="s">
        <v>77</v>
      </c>
      <c r="J9" s="26"/>
      <c r="K9" s="26" t="s">
        <v>132</v>
      </c>
      <c r="L9" s="26"/>
      <c r="M9" s="26" t="s">
        <v>77</v>
      </c>
      <c r="N9" s="26"/>
      <c r="O9" s="26" t="s">
        <v>133</v>
      </c>
      <c r="P9" s="26"/>
      <c r="Q9" s="26" t="s">
        <v>134</v>
      </c>
      <c r="R9" s="26"/>
      <c r="S9" s="26" t="s">
        <v>135</v>
      </c>
    </row>
    <row r="10" spans="1:19" ht="22.5" customHeight="1" x14ac:dyDescent="0.55000000000000004">
      <c r="C10" s="120" t="s">
        <v>9</v>
      </c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</row>
    <row r="11" spans="1:19" ht="22.5" customHeight="1" x14ac:dyDescent="0.6">
      <c r="A11" s="7" t="s">
        <v>136</v>
      </c>
      <c r="B11" s="7"/>
      <c r="C11" s="15"/>
      <c r="D11" s="15"/>
      <c r="E11" s="15"/>
      <c r="F11" s="15"/>
      <c r="G11" s="15"/>
      <c r="H11" s="15"/>
      <c r="I11" s="15"/>
      <c r="J11" s="15"/>
      <c r="K11" s="43"/>
      <c r="L11" s="15"/>
      <c r="M11" s="15"/>
      <c r="N11" s="15"/>
      <c r="O11" s="15"/>
      <c r="P11" s="15"/>
      <c r="Q11" s="15"/>
      <c r="R11" s="15"/>
      <c r="S11" s="15"/>
    </row>
    <row r="12" spans="1:19" ht="22.5" customHeight="1" x14ac:dyDescent="0.6">
      <c r="A12" s="7" t="s">
        <v>137</v>
      </c>
      <c r="B12" s="7"/>
      <c r="C12" s="13">
        <v>2048255</v>
      </c>
      <c r="D12" s="13"/>
      <c r="E12" s="13">
        <v>283564</v>
      </c>
      <c r="F12" s="13"/>
      <c r="G12" s="13">
        <v>182845</v>
      </c>
      <c r="H12" s="13"/>
      <c r="I12" s="40">
        <v>149754</v>
      </c>
      <c r="J12" s="13"/>
      <c r="K12" s="13">
        <v>639812</v>
      </c>
      <c r="L12" s="13"/>
      <c r="M12" s="40">
        <v>-149754</v>
      </c>
      <c r="N12" s="13"/>
      <c r="O12" s="13">
        <f>SUM(C12:M12)</f>
        <v>3154476</v>
      </c>
      <c r="P12" s="13"/>
      <c r="Q12" s="93">
        <v>0</v>
      </c>
      <c r="R12" s="13"/>
      <c r="S12" s="13">
        <f>O12+Q12</f>
        <v>3154476</v>
      </c>
    </row>
    <row r="13" spans="1:19" ht="10.5" hidden="1" customHeight="1" x14ac:dyDescent="0.6">
      <c r="A13" s="7"/>
      <c r="B13" s="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22.5" hidden="1" customHeight="1" x14ac:dyDescent="0.6">
      <c r="A14" s="7" t="s">
        <v>138</v>
      </c>
      <c r="B14" s="7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</row>
    <row r="15" spans="1:19" ht="22.5" hidden="1" customHeight="1" x14ac:dyDescent="0.6">
      <c r="A15" s="7" t="s">
        <v>139</v>
      </c>
      <c r="B15" s="7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</row>
    <row r="16" spans="1:19" ht="22.5" hidden="1" customHeight="1" x14ac:dyDescent="0.55000000000000004">
      <c r="A16" t="s">
        <v>140</v>
      </c>
      <c r="C16" s="69" t="s">
        <v>141</v>
      </c>
      <c r="D16" s="42"/>
      <c r="E16" s="69" t="s">
        <v>141</v>
      </c>
      <c r="F16" s="42"/>
      <c r="G16" s="69" t="s">
        <v>141</v>
      </c>
      <c r="H16" s="42"/>
      <c r="I16" s="69" t="s">
        <v>141</v>
      </c>
      <c r="J16" s="42"/>
      <c r="K16" s="69" t="s">
        <v>141</v>
      </c>
      <c r="L16" s="42"/>
      <c r="M16" s="69" t="s">
        <v>141</v>
      </c>
      <c r="N16" s="42"/>
      <c r="O16" s="44" t="e">
        <f>SUM(#REF!)</f>
        <v>#REF!</v>
      </c>
      <c r="P16" s="42"/>
      <c r="Q16" s="44" t="e">
        <f>SUM(#REF!)</f>
        <v>#REF!</v>
      </c>
      <c r="R16" s="42"/>
      <c r="S16" s="44" t="e">
        <f>SUM(#REF!)</f>
        <v>#REF!</v>
      </c>
    </row>
    <row r="17" spans="1:19" ht="22.5" hidden="1" customHeight="1" x14ac:dyDescent="0.6">
      <c r="A17" s="7" t="s">
        <v>142</v>
      </c>
      <c r="B17" s="7"/>
      <c r="C17" s="45"/>
      <c r="D17" s="1"/>
      <c r="E17" s="45"/>
      <c r="F17" s="1"/>
      <c r="G17" s="45"/>
      <c r="H17" s="1"/>
      <c r="I17" s="45"/>
      <c r="J17" s="1"/>
      <c r="K17" s="45"/>
      <c r="L17" s="1"/>
      <c r="M17" s="45"/>
      <c r="N17" s="1"/>
      <c r="O17" s="45"/>
      <c r="P17" s="1"/>
      <c r="Q17" s="45"/>
      <c r="R17" s="1"/>
      <c r="S17" s="45"/>
    </row>
    <row r="18" spans="1:19" ht="10.5" hidden="1" customHeight="1" x14ac:dyDescent="0.6">
      <c r="A18" s="7"/>
      <c r="B18" s="7"/>
      <c r="C18" s="40"/>
      <c r="D18" s="41"/>
      <c r="E18" s="40"/>
      <c r="F18" s="41"/>
      <c r="G18" s="40"/>
      <c r="H18" s="41"/>
      <c r="I18" s="40"/>
      <c r="J18" s="41"/>
      <c r="K18" s="40"/>
      <c r="L18" s="41"/>
      <c r="M18" s="40"/>
      <c r="N18" s="41"/>
      <c r="O18" s="40"/>
      <c r="P18" s="41"/>
      <c r="Q18" s="40"/>
      <c r="R18" s="41"/>
      <c r="S18" s="40"/>
    </row>
    <row r="19" spans="1:19" ht="22.5" hidden="1" customHeight="1" x14ac:dyDescent="0.6">
      <c r="A19" s="23" t="s">
        <v>143</v>
      </c>
      <c r="B19" s="23"/>
      <c r="C19" s="40"/>
      <c r="D19" s="41"/>
      <c r="E19" s="40"/>
      <c r="F19" s="41"/>
      <c r="G19" s="40"/>
      <c r="H19" s="41"/>
      <c r="I19" s="40"/>
      <c r="J19" s="41"/>
      <c r="K19" s="40"/>
      <c r="L19" s="41"/>
      <c r="M19" s="40"/>
      <c r="N19" s="41"/>
      <c r="O19" s="40"/>
      <c r="P19" s="41"/>
      <c r="Q19" s="40"/>
      <c r="R19" s="41"/>
      <c r="S19" s="40"/>
    </row>
    <row r="20" spans="1:19" ht="22.5" hidden="1" customHeight="1" x14ac:dyDescent="0.6">
      <c r="A20" t="s">
        <v>144</v>
      </c>
      <c r="C20" s="46" t="s">
        <v>141</v>
      </c>
      <c r="D20" s="41"/>
      <c r="E20" s="46" t="s">
        <v>141</v>
      </c>
      <c r="F20" s="41"/>
      <c r="G20" s="46" t="s">
        <v>141</v>
      </c>
      <c r="H20" s="41"/>
      <c r="I20" s="46" t="s">
        <v>141</v>
      </c>
      <c r="J20" s="41"/>
      <c r="K20" s="46" t="s">
        <v>141</v>
      </c>
      <c r="L20" s="41"/>
      <c r="M20" s="46" t="s">
        <v>141</v>
      </c>
      <c r="N20" s="41"/>
      <c r="O20" s="46" t="s">
        <v>141</v>
      </c>
      <c r="P20" s="41"/>
      <c r="Q20" s="46" t="s">
        <v>141</v>
      </c>
      <c r="R20" s="41"/>
      <c r="S20" s="46" t="s">
        <v>141</v>
      </c>
    </row>
    <row r="21" spans="1:19" ht="22.5" hidden="1" customHeight="1" x14ac:dyDescent="0.6">
      <c r="A21" s="23" t="s">
        <v>145</v>
      </c>
      <c r="B21" s="23"/>
      <c r="C21" s="47" t="s">
        <v>141</v>
      </c>
      <c r="D21" s="24"/>
      <c r="E21" s="47" t="s">
        <v>141</v>
      </c>
      <c r="F21" s="24"/>
      <c r="G21" s="47" t="s">
        <v>141</v>
      </c>
      <c r="H21" s="24"/>
      <c r="I21" s="47" t="s">
        <v>141</v>
      </c>
      <c r="J21" s="24"/>
      <c r="K21" s="47" t="s">
        <v>141</v>
      </c>
      <c r="L21" s="24"/>
      <c r="M21" s="47" t="s">
        <v>141</v>
      </c>
      <c r="N21" s="24"/>
      <c r="O21" s="47" t="s">
        <v>141</v>
      </c>
      <c r="P21" s="24"/>
      <c r="Q21" s="47" t="s">
        <v>141</v>
      </c>
      <c r="R21" s="24"/>
      <c r="S21" s="47" t="s">
        <v>141</v>
      </c>
    </row>
    <row r="22" spans="1:19" ht="22.2" x14ac:dyDescent="0.6">
      <c r="A22" s="7"/>
      <c r="B22" s="7"/>
      <c r="C22" s="40"/>
      <c r="D22" s="41"/>
      <c r="E22" s="40"/>
      <c r="F22" s="41"/>
      <c r="G22" s="40"/>
      <c r="H22" s="41"/>
      <c r="I22" s="40"/>
      <c r="J22" s="41"/>
      <c r="K22" s="40"/>
      <c r="L22" s="41"/>
      <c r="M22" s="40"/>
      <c r="N22" s="41"/>
      <c r="O22" s="40"/>
      <c r="P22" s="41"/>
      <c r="Q22" s="40"/>
      <c r="R22" s="41"/>
      <c r="S22" s="40"/>
    </row>
    <row r="23" spans="1:19" ht="22.2" hidden="1" x14ac:dyDescent="0.6">
      <c r="A23" s="7" t="s">
        <v>138</v>
      </c>
      <c r="B23" s="7"/>
      <c r="C23" s="40"/>
      <c r="D23" s="41"/>
      <c r="E23" s="40"/>
      <c r="F23" s="41"/>
      <c r="G23" s="40"/>
      <c r="H23" s="41"/>
      <c r="I23" s="40"/>
      <c r="J23" s="41"/>
      <c r="K23" s="40"/>
      <c r="L23" s="41"/>
      <c r="M23" s="40"/>
      <c r="N23" s="41"/>
      <c r="O23" s="40"/>
      <c r="P23" s="41"/>
      <c r="Q23" s="40"/>
      <c r="R23" s="41"/>
      <c r="S23" s="40"/>
    </row>
    <row r="24" spans="1:19" ht="22.2" hidden="1" x14ac:dyDescent="0.6">
      <c r="A24" s="23" t="s">
        <v>139</v>
      </c>
      <c r="B24" s="23"/>
      <c r="C24" s="40"/>
      <c r="D24" s="41"/>
      <c r="E24" s="40"/>
      <c r="F24" s="41"/>
      <c r="G24" s="40"/>
      <c r="H24" s="41"/>
      <c r="I24" s="40"/>
      <c r="J24" s="41"/>
      <c r="K24" s="40"/>
      <c r="L24" s="41"/>
      <c r="M24" s="40"/>
      <c r="N24" s="41"/>
      <c r="O24" s="40"/>
      <c r="P24" s="41"/>
      <c r="Q24" s="40"/>
      <c r="R24" s="41"/>
      <c r="S24" s="40"/>
    </row>
    <row r="25" spans="1:19" ht="22.2" hidden="1" x14ac:dyDescent="0.6">
      <c r="A25" t="s">
        <v>146</v>
      </c>
      <c r="B25" s="23"/>
      <c r="C25" s="71"/>
      <c r="D25" s="41"/>
      <c r="E25" s="71"/>
      <c r="F25" s="41"/>
      <c r="G25" s="71"/>
      <c r="H25" s="41"/>
      <c r="I25" s="71"/>
      <c r="J25" s="41"/>
      <c r="K25" s="71"/>
      <c r="L25" s="41"/>
      <c r="M25" s="62"/>
      <c r="N25" s="41"/>
      <c r="O25" s="62">
        <f>SUM(C25:M25)</f>
        <v>0</v>
      </c>
      <c r="P25" s="41"/>
      <c r="Q25" s="49">
        <v>0</v>
      </c>
      <c r="R25" s="41"/>
      <c r="S25" s="49">
        <f>SUM(O25:Q25)</f>
        <v>0</v>
      </c>
    </row>
    <row r="26" spans="1:19" ht="22.2" hidden="1" x14ac:dyDescent="0.6">
      <c r="A26" s="23" t="s">
        <v>147</v>
      </c>
      <c r="B26" s="23"/>
      <c r="C26" s="50">
        <f>SUM(C25:C25)</f>
        <v>0</v>
      </c>
      <c r="D26" s="41"/>
      <c r="E26" s="50">
        <f>SUM(E25:E25)</f>
        <v>0</v>
      </c>
      <c r="F26" s="41"/>
      <c r="G26" s="50">
        <f>SUM(G25:G25)</f>
        <v>0</v>
      </c>
      <c r="H26" s="41"/>
      <c r="I26" s="50">
        <f>SUM(I25:I25)</f>
        <v>0</v>
      </c>
      <c r="J26" s="41"/>
      <c r="K26" s="50">
        <f>SUM(K25:K25)</f>
        <v>0</v>
      </c>
      <c r="L26" s="41"/>
      <c r="M26" s="50">
        <f>SUM(M25:M25)</f>
        <v>0</v>
      </c>
      <c r="N26" s="41"/>
      <c r="O26" s="50">
        <f>SUM(O25:O25)</f>
        <v>0</v>
      </c>
      <c r="P26" s="41"/>
      <c r="Q26" s="50">
        <f>SUM(Q25:Q25)</f>
        <v>0</v>
      </c>
      <c r="R26" s="41"/>
      <c r="S26" s="50">
        <f>SUM(S25:S25)</f>
        <v>0</v>
      </c>
    </row>
    <row r="27" spans="1:19" ht="22.2" hidden="1" x14ac:dyDescent="0.6">
      <c r="A27" s="7"/>
      <c r="B27" s="7"/>
      <c r="C27" s="40"/>
      <c r="D27" s="41"/>
      <c r="E27" s="40"/>
      <c r="F27" s="41"/>
      <c r="G27" s="40"/>
      <c r="H27" s="41"/>
      <c r="I27" s="40"/>
      <c r="J27" s="41"/>
      <c r="K27" s="40"/>
      <c r="L27" s="41"/>
      <c r="M27" s="40"/>
      <c r="N27" s="41"/>
      <c r="O27" s="40"/>
      <c r="P27" s="41"/>
      <c r="Q27" s="40"/>
      <c r="R27" s="41"/>
      <c r="S27" s="40"/>
    </row>
    <row r="28" spans="1:19" ht="22.5" customHeight="1" x14ac:dyDescent="0.6">
      <c r="A28" s="7" t="s">
        <v>148</v>
      </c>
      <c r="B28" s="7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22.5" customHeight="1" x14ac:dyDescent="0.55000000000000004">
      <c r="A29" t="s">
        <v>149</v>
      </c>
      <c r="C29" s="70">
        <v>0</v>
      </c>
      <c r="D29" s="2"/>
      <c r="E29" s="70">
        <v>0</v>
      </c>
      <c r="F29" s="2"/>
      <c r="G29" s="70">
        <v>0</v>
      </c>
      <c r="H29" s="42"/>
      <c r="I29" s="70">
        <v>0</v>
      </c>
      <c r="J29" s="42"/>
      <c r="K29" s="46">
        <f>'PL6'!E32</f>
        <v>108841</v>
      </c>
      <c r="L29" s="2"/>
      <c r="M29" s="70">
        <v>0</v>
      </c>
      <c r="N29" s="2"/>
      <c r="O29" s="9">
        <f>SUM(C29:M29)</f>
        <v>108841</v>
      </c>
      <c r="P29" s="51"/>
      <c r="Q29" s="52">
        <v>0</v>
      </c>
      <c r="R29" s="51"/>
      <c r="S29" s="9">
        <f>O29+Q29</f>
        <v>108841</v>
      </c>
    </row>
    <row r="30" spans="1:19" ht="22.5" customHeight="1" x14ac:dyDescent="0.55000000000000004">
      <c r="A30" t="s">
        <v>150</v>
      </c>
      <c r="C30" s="71">
        <v>0</v>
      </c>
      <c r="D30" s="2"/>
      <c r="E30" s="71">
        <v>0</v>
      </c>
      <c r="F30" s="2"/>
      <c r="G30" s="71">
        <v>0</v>
      </c>
      <c r="H30" s="42"/>
      <c r="I30" s="71">
        <v>0</v>
      </c>
      <c r="J30" s="42"/>
      <c r="K30" s="72">
        <f>'PL6'!E39</f>
        <v>0</v>
      </c>
      <c r="L30" s="2"/>
      <c r="M30" s="71">
        <v>0</v>
      </c>
      <c r="N30" s="2"/>
      <c r="O30" s="48">
        <f>SUM(C30:M30)</f>
        <v>0</v>
      </c>
      <c r="P30" s="51"/>
      <c r="Q30" s="71">
        <v>0</v>
      </c>
      <c r="R30" s="51"/>
      <c r="S30" s="72">
        <f>O30+Q30</f>
        <v>0</v>
      </c>
    </row>
    <row r="31" spans="1:19" ht="22.5" customHeight="1" x14ac:dyDescent="0.6">
      <c r="A31" s="7" t="s">
        <v>151</v>
      </c>
      <c r="B31" s="7"/>
      <c r="C31" s="50">
        <f>SUM(C29:C30)</f>
        <v>0</v>
      </c>
      <c r="D31" s="17"/>
      <c r="E31" s="50">
        <f>SUM(E29:E30)</f>
        <v>0</v>
      </c>
      <c r="F31" s="17"/>
      <c r="G31" s="50">
        <f>SUM(G29:G30)</f>
        <v>0</v>
      </c>
      <c r="H31" s="10"/>
      <c r="I31" s="50">
        <f>SUM(I29:I30)</f>
        <v>0</v>
      </c>
      <c r="J31" s="10"/>
      <c r="K31" s="50">
        <f>SUM(K29:K30)</f>
        <v>108841</v>
      </c>
      <c r="L31" s="17"/>
      <c r="M31" s="50">
        <f>SUM(M29:M30)</f>
        <v>0</v>
      </c>
      <c r="N31" s="17"/>
      <c r="O31" s="50">
        <f>SUM(O29:O30)</f>
        <v>108841</v>
      </c>
      <c r="P31" s="10"/>
      <c r="Q31" s="50">
        <f>SUM(Q29:Q30)</f>
        <v>0</v>
      </c>
      <c r="R31" s="10"/>
      <c r="S31" s="50">
        <f>SUM(S29:S30)</f>
        <v>108841</v>
      </c>
    </row>
    <row r="32" spans="1:19" ht="22.5" customHeight="1" x14ac:dyDescent="0.6">
      <c r="A32" s="7"/>
      <c r="B32" s="7"/>
      <c r="C32" s="60"/>
      <c r="D32" s="17"/>
      <c r="E32" s="60"/>
      <c r="F32" s="17"/>
      <c r="G32" s="60"/>
      <c r="H32" s="10"/>
      <c r="I32" s="60"/>
      <c r="J32" s="10"/>
      <c r="K32" s="60"/>
      <c r="L32" s="17"/>
      <c r="M32" s="60"/>
      <c r="N32" s="17"/>
      <c r="O32" s="60"/>
      <c r="P32" s="10"/>
      <c r="Q32" s="60"/>
      <c r="R32" s="10"/>
      <c r="S32" s="60"/>
    </row>
    <row r="33" spans="1:19" ht="22.5" hidden="1" customHeight="1" x14ac:dyDescent="0.6">
      <c r="A33" t="s">
        <v>152</v>
      </c>
      <c r="B33" s="7"/>
      <c r="C33" s="71"/>
      <c r="D33" s="17"/>
      <c r="E33" s="71"/>
      <c r="F33" s="17"/>
      <c r="G33" s="71"/>
      <c r="H33" s="10"/>
      <c r="I33" s="73"/>
      <c r="J33" s="10"/>
      <c r="K33" s="62"/>
      <c r="L33" s="17"/>
      <c r="M33" s="71"/>
      <c r="N33" s="17"/>
      <c r="O33" s="48">
        <f>SUM(C33:M33)</f>
        <v>0</v>
      </c>
      <c r="P33" s="10"/>
      <c r="Q33" s="71">
        <v>0</v>
      </c>
      <c r="R33" s="10"/>
      <c r="S33" s="71">
        <v>0</v>
      </c>
    </row>
    <row r="34" spans="1:19" ht="22.5" customHeight="1" thickBot="1" x14ac:dyDescent="0.65">
      <c r="A34" s="74" t="s">
        <v>153</v>
      </c>
      <c r="B34" s="74"/>
      <c r="C34" s="75">
        <f>SUM(C12,C26,C31,C33)</f>
        <v>2048255</v>
      </c>
      <c r="D34" s="76"/>
      <c r="E34" s="75">
        <f>SUM(E12,E26,E31,E33)</f>
        <v>283564</v>
      </c>
      <c r="F34" s="76"/>
      <c r="G34" s="75">
        <f>SUM(G12,G26,G31,G33)</f>
        <v>182845</v>
      </c>
      <c r="H34" s="76"/>
      <c r="I34" s="75">
        <f>SUM(I12,I26,I31,I33)</f>
        <v>149754</v>
      </c>
      <c r="J34" s="76"/>
      <c r="K34" s="75">
        <f>SUM(K12,K26,K31,K33)</f>
        <v>748653</v>
      </c>
      <c r="L34" s="76"/>
      <c r="M34" s="75">
        <f>SUM(M12,M26,M31,M33)</f>
        <v>-149754</v>
      </c>
      <c r="N34" s="76"/>
      <c r="O34" s="75">
        <f>SUM(O12,O26,O31,O33)</f>
        <v>3263317</v>
      </c>
      <c r="P34" s="76"/>
      <c r="Q34" s="77">
        <f>SUM(Q12,Q26,Q31,Q33)</f>
        <v>0</v>
      </c>
      <c r="R34" s="76"/>
      <c r="S34" s="75">
        <f>SUM(S12,S26,S31,S33)</f>
        <v>3263317</v>
      </c>
    </row>
    <row r="35" spans="1:19" ht="22.5" customHeight="1" thickTop="1" x14ac:dyDescent="0.55000000000000004">
      <c r="O35" s="51"/>
      <c r="Q35" s="51"/>
      <c r="S35" s="51"/>
    </row>
    <row r="38" spans="1:19" ht="21.6" x14ac:dyDescent="0.55000000000000004">
      <c r="O38" s="51"/>
      <c r="Q38" s="51"/>
      <c r="S38" s="51"/>
    </row>
  </sheetData>
  <mergeCells count="3">
    <mergeCell ref="C10:S10"/>
    <mergeCell ref="C4:S4"/>
    <mergeCell ref="G5:K5"/>
  </mergeCells>
  <pageMargins left="0.8" right="0.8" top="0.48" bottom="0.5" header="0.5" footer="0.5"/>
  <pageSetup paperSize="9" scale="82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0E59-AC2E-4CE4-8BE5-4D47C0041593}">
  <dimension ref="A1:V39"/>
  <sheetViews>
    <sheetView view="pageBreakPreview" zoomScale="70" zoomScaleNormal="70" zoomScaleSheetLayoutView="70" workbookViewId="0">
      <selection activeCell="K33" sqref="K33"/>
    </sheetView>
  </sheetViews>
  <sheetFormatPr defaultRowHeight="21.6" x14ac:dyDescent="0.55000000000000004"/>
  <cols>
    <col min="1" max="1" width="47.25" customWidth="1"/>
    <col min="2" max="2" width="9.875" customWidth="1"/>
    <col min="3" max="3" width="13.75" customWidth="1"/>
    <col min="4" max="4" width="1.375" customWidth="1"/>
    <col min="5" max="5" width="13.75" customWidth="1"/>
    <col min="6" max="6" width="1.375" customWidth="1"/>
    <col min="7" max="7" width="13.75" customWidth="1"/>
    <col min="8" max="8" width="1.375" customWidth="1"/>
    <col min="9" max="9" width="13.75" customWidth="1"/>
    <col min="10" max="10" width="1.125" customWidth="1"/>
    <col min="11" max="11" width="13.75" customWidth="1"/>
    <col min="12" max="12" width="1.125" customWidth="1"/>
    <col min="13" max="13" width="13.75" customWidth="1"/>
    <col min="14" max="14" width="1.375" customWidth="1"/>
    <col min="15" max="15" width="13.75" customWidth="1"/>
    <col min="16" max="16" width="1.375" customWidth="1"/>
    <col min="17" max="17" width="13.75" customWidth="1"/>
    <col min="18" max="18" width="1.375" customWidth="1"/>
    <col min="19" max="19" width="13.75" customWidth="1"/>
    <col min="20" max="20" width="1.375" customWidth="1"/>
    <col min="21" max="21" width="13.75" customWidth="1"/>
    <col min="22" max="22" width="12.75" bestFit="1" customWidth="1"/>
    <col min="260" max="260" width="41.75" customWidth="1"/>
    <col min="261" max="261" width="8" customWidth="1"/>
    <col min="262" max="262" width="1.25" customWidth="1"/>
    <col min="263" max="264" width="0" hidden="1" customWidth="1"/>
    <col min="265" max="265" width="13.75" customWidth="1"/>
    <col min="266" max="266" width="1.375" customWidth="1"/>
    <col min="267" max="267" width="13.125" customWidth="1"/>
    <col min="268" max="268" width="1.375" customWidth="1"/>
    <col min="269" max="269" width="15.125" customWidth="1"/>
    <col min="270" max="270" width="1.125" customWidth="1"/>
    <col min="271" max="271" width="13.625" customWidth="1"/>
    <col min="272" max="272" width="1.375" customWidth="1"/>
    <col min="273" max="273" width="13.75" customWidth="1"/>
    <col min="274" max="274" width="1.375" customWidth="1"/>
    <col min="275" max="275" width="17.875" bestFit="1" customWidth="1"/>
    <col min="276" max="276" width="1.375" customWidth="1"/>
    <col min="277" max="277" width="13.75" customWidth="1"/>
    <col min="516" max="516" width="41.75" customWidth="1"/>
    <col min="517" max="517" width="8" customWidth="1"/>
    <col min="518" max="518" width="1.25" customWidth="1"/>
    <col min="519" max="520" width="0" hidden="1" customWidth="1"/>
    <col min="521" max="521" width="13.75" customWidth="1"/>
    <col min="522" max="522" width="1.375" customWidth="1"/>
    <col min="523" max="523" width="13.125" customWidth="1"/>
    <col min="524" max="524" width="1.375" customWidth="1"/>
    <col min="525" max="525" width="15.125" customWidth="1"/>
    <col min="526" max="526" width="1.125" customWidth="1"/>
    <col min="527" max="527" width="13.625" customWidth="1"/>
    <col min="528" max="528" width="1.375" customWidth="1"/>
    <col min="529" max="529" width="13.75" customWidth="1"/>
    <col min="530" max="530" width="1.375" customWidth="1"/>
    <col min="531" max="531" width="17.875" bestFit="1" customWidth="1"/>
    <col min="532" max="532" width="1.375" customWidth="1"/>
    <col min="533" max="533" width="13.75" customWidth="1"/>
    <col min="772" max="772" width="41.75" customWidth="1"/>
    <col min="773" max="773" width="8" customWidth="1"/>
    <col min="774" max="774" width="1.25" customWidth="1"/>
    <col min="775" max="776" width="0" hidden="1" customWidth="1"/>
    <col min="777" max="777" width="13.75" customWidth="1"/>
    <col min="778" max="778" width="1.375" customWidth="1"/>
    <col min="779" max="779" width="13.125" customWidth="1"/>
    <col min="780" max="780" width="1.375" customWidth="1"/>
    <col min="781" max="781" width="15.125" customWidth="1"/>
    <col min="782" max="782" width="1.125" customWidth="1"/>
    <col min="783" max="783" width="13.625" customWidth="1"/>
    <col min="784" max="784" width="1.375" customWidth="1"/>
    <col min="785" max="785" width="13.75" customWidth="1"/>
    <col min="786" max="786" width="1.375" customWidth="1"/>
    <col min="787" max="787" width="17.875" bestFit="1" customWidth="1"/>
    <col min="788" max="788" width="1.375" customWidth="1"/>
    <col min="789" max="789" width="13.75" customWidth="1"/>
    <col min="1028" max="1028" width="41.75" customWidth="1"/>
    <col min="1029" max="1029" width="8" customWidth="1"/>
    <col min="1030" max="1030" width="1.25" customWidth="1"/>
    <col min="1031" max="1032" width="0" hidden="1" customWidth="1"/>
    <col min="1033" max="1033" width="13.75" customWidth="1"/>
    <col min="1034" max="1034" width="1.375" customWidth="1"/>
    <col min="1035" max="1035" width="13.125" customWidth="1"/>
    <col min="1036" max="1036" width="1.375" customWidth="1"/>
    <col min="1037" max="1037" width="15.125" customWidth="1"/>
    <col min="1038" max="1038" width="1.125" customWidth="1"/>
    <col min="1039" max="1039" width="13.625" customWidth="1"/>
    <col min="1040" max="1040" width="1.375" customWidth="1"/>
    <col min="1041" max="1041" width="13.75" customWidth="1"/>
    <col min="1042" max="1042" width="1.375" customWidth="1"/>
    <col min="1043" max="1043" width="17.875" bestFit="1" customWidth="1"/>
    <col min="1044" max="1044" width="1.375" customWidth="1"/>
    <col min="1045" max="1045" width="13.75" customWidth="1"/>
    <col min="1284" max="1284" width="41.75" customWidth="1"/>
    <col min="1285" max="1285" width="8" customWidth="1"/>
    <col min="1286" max="1286" width="1.25" customWidth="1"/>
    <col min="1287" max="1288" width="0" hidden="1" customWidth="1"/>
    <col min="1289" max="1289" width="13.75" customWidth="1"/>
    <col min="1290" max="1290" width="1.375" customWidth="1"/>
    <col min="1291" max="1291" width="13.125" customWidth="1"/>
    <col min="1292" max="1292" width="1.375" customWidth="1"/>
    <col min="1293" max="1293" width="15.125" customWidth="1"/>
    <col min="1294" max="1294" width="1.125" customWidth="1"/>
    <col min="1295" max="1295" width="13.625" customWidth="1"/>
    <col min="1296" max="1296" width="1.375" customWidth="1"/>
    <col min="1297" max="1297" width="13.75" customWidth="1"/>
    <col min="1298" max="1298" width="1.375" customWidth="1"/>
    <col min="1299" max="1299" width="17.875" bestFit="1" customWidth="1"/>
    <col min="1300" max="1300" width="1.375" customWidth="1"/>
    <col min="1301" max="1301" width="13.75" customWidth="1"/>
    <col min="1540" max="1540" width="41.75" customWidth="1"/>
    <col min="1541" max="1541" width="8" customWidth="1"/>
    <col min="1542" max="1542" width="1.25" customWidth="1"/>
    <col min="1543" max="1544" width="0" hidden="1" customWidth="1"/>
    <col min="1545" max="1545" width="13.75" customWidth="1"/>
    <col min="1546" max="1546" width="1.375" customWidth="1"/>
    <col min="1547" max="1547" width="13.125" customWidth="1"/>
    <col min="1548" max="1548" width="1.375" customWidth="1"/>
    <col min="1549" max="1549" width="15.125" customWidth="1"/>
    <col min="1550" max="1550" width="1.125" customWidth="1"/>
    <col min="1551" max="1551" width="13.625" customWidth="1"/>
    <col min="1552" max="1552" width="1.375" customWidth="1"/>
    <col min="1553" max="1553" width="13.75" customWidth="1"/>
    <col min="1554" max="1554" width="1.375" customWidth="1"/>
    <col min="1555" max="1555" width="17.875" bestFit="1" customWidth="1"/>
    <col min="1556" max="1556" width="1.375" customWidth="1"/>
    <col min="1557" max="1557" width="13.75" customWidth="1"/>
    <col min="1796" max="1796" width="41.75" customWidth="1"/>
    <col min="1797" max="1797" width="8" customWidth="1"/>
    <col min="1798" max="1798" width="1.25" customWidth="1"/>
    <col min="1799" max="1800" width="0" hidden="1" customWidth="1"/>
    <col min="1801" max="1801" width="13.75" customWidth="1"/>
    <col min="1802" max="1802" width="1.375" customWidth="1"/>
    <col min="1803" max="1803" width="13.125" customWidth="1"/>
    <col min="1804" max="1804" width="1.375" customWidth="1"/>
    <col min="1805" max="1805" width="15.125" customWidth="1"/>
    <col min="1806" max="1806" width="1.125" customWidth="1"/>
    <col min="1807" max="1807" width="13.625" customWidth="1"/>
    <col min="1808" max="1808" width="1.375" customWidth="1"/>
    <col min="1809" max="1809" width="13.75" customWidth="1"/>
    <col min="1810" max="1810" width="1.375" customWidth="1"/>
    <col min="1811" max="1811" width="17.875" bestFit="1" customWidth="1"/>
    <col min="1812" max="1812" width="1.375" customWidth="1"/>
    <col min="1813" max="1813" width="13.75" customWidth="1"/>
    <col min="2052" max="2052" width="41.75" customWidth="1"/>
    <col min="2053" max="2053" width="8" customWidth="1"/>
    <col min="2054" max="2054" width="1.25" customWidth="1"/>
    <col min="2055" max="2056" width="0" hidden="1" customWidth="1"/>
    <col min="2057" max="2057" width="13.75" customWidth="1"/>
    <col min="2058" max="2058" width="1.375" customWidth="1"/>
    <col min="2059" max="2059" width="13.125" customWidth="1"/>
    <col min="2060" max="2060" width="1.375" customWidth="1"/>
    <col min="2061" max="2061" width="15.125" customWidth="1"/>
    <col min="2062" max="2062" width="1.125" customWidth="1"/>
    <col min="2063" max="2063" width="13.625" customWidth="1"/>
    <col min="2064" max="2064" width="1.375" customWidth="1"/>
    <col min="2065" max="2065" width="13.75" customWidth="1"/>
    <col min="2066" max="2066" width="1.375" customWidth="1"/>
    <col min="2067" max="2067" width="17.875" bestFit="1" customWidth="1"/>
    <col min="2068" max="2068" width="1.375" customWidth="1"/>
    <col min="2069" max="2069" width="13.75" customWidth="1"/>
    <col min="2308" max="2308" width="41.75" customWidth="1"/>
    <col min="2309" max="2309" width="8" customWidth="1"/>
    <col min="2310" max="2310" width="1.25" customWidth="1"/>
    <col min="2311" max="2312" width="0" hidden="1" customWidth="1"/>
    <col min="2313" max="2313" width="13.75" customWidth="1"/>
    <col min="2314" max="2314" width="1.375" customWidth="1"/>
    <col min="2315" max="2315" width="13.125" customWidth="1"/>
    <col min="2316" max="2316" width="1.375" customWidth="1"/>
    <col min="2317" max="2317" width="15.125" customWidth="1"/>
    <col min="2318" max="2318" width="1.125" customWidth="1"/>
    <col min="2319" max="2319" width="13.625" customWidth="1"/>
    <col min="2320" max="2320" width="1.375" customWidth="1"/>
    <col min="2321" max="2321" width="13.75" customWidth="1"/>
    <col min="2322" max="2322" width="1.375" customWidth="1"/>
    <col min="2323" max="2323" width="17.875" bestFit="1" customWidth="1"/>
    <col min="2324" max="2324" width="1.375" customWidth="1"/>
    <col min="2325" max="2325" width="13.75" customWidth="1"/>
    <col min="2564" max="2564" width="41.75" customWidth="1"/>
    <col min="2565" max="2565" width="8" customWidth="1"/>
    <col min="2566" max="2566" width="1.25" customWidth="1"/>
    <col min="2567" max="2568" width="0" hidden="1" customWidth="1"/>
    <col min="2569" max="2569" width="13.75" customWidth="1"/>
    <col min="2570" max="2570" width="1.375" customWidth="1"/>
    <col min="2571" max="2571" width="13.125" customWidth="1"/>
    <col min="2572" max="2572" width="1.375" customWidth="1"/>
    <col min="2573" max="2573" width="15.125" customWidth="1"/>
    <col min="2574" max="2574" width="1.125" customWidth="1"/>
    <col min="2575" max="2575" width="13.625" customWidth="1"/>
    <col min="2576" max="2576" width="1.375" customWidth="1"/>
    <col min="2577" max="2577" width="13.75" customWidth="1"/>
    <col min="2578" max="2578" width="1.375" customWidth="1"/>
    <col min="2579" max="2579" width="17.875" bestFit="1" customWidth="1"/>
    <col min="2580" max="2580" width="1.375" customWidth="1"/>
    <col min="2581" max="2581" width="13.75" customWidth="1"/>
    <col min="2820" max="2820" width="41.75" customWidth="1"/>
    <col min="2821" max="2821" width="8" customWidth="1"/>
    <col min="2822" max="2822" width="1.25" customWidth="1"/>
    <col min="2823" max="2824" width="0" hidden="1" customWidth="1"/>
    <col min="2825" max="2825" width="13.75" customWidth="1"/>
    <col min="2826" max="2826" width="1.375" customWidth="1"/>
    <col min="2827" max="2827" width="13.125" customWidth="1"/>
    <col min="2828" max="2828" width="1.375" customWidth="1"/>
    <col min="2829" max="2829" width="15.125" customWidth="1"/>
    <col min="2830" max="2830" width="1.125" customWidth="1"/>
    <col min="2831" max="2831" width="13.625" customWidth="1"/>
    <col min="2832" max="2832" width="1.375" customWidth="1"/>
    <col min="2833" max="2833" width="13.75" customWidth="1"/>
    <col min="2834" max="2834" width="1.375" customWidth="1"/>
    <col min="2835" max="2835" width="17.875" bestFit="1" customWidth="1"/>
    <col min="2836" max="2836" width="1.375" customWidth="1"/>
    <col min="2837" max="2837" width="13.75" customWidth="1"/>
    <col min="3076" max="3076" width="41.75" customWidth="1"/>
    <col min="3077" max="3077" width="8" customWidth="1"/>
    <col min="3078" max="3078" width="1.25" customWidth="1"/>
    <col min="3079" max="3080" width="0" hidden="1" customWidth="1"/>
    <col min="3081" max="3081" width="13.75" customWidth="1"/>
    <col min="3082" max="3082" width="1.375" customWidth="1"/>
    <col min="3083" max="3083" width="13.125" customWidth="1"/>
    <col min="3084" max="3084" width="1.375" customWidth="1"/>
    <col min="3085" max="3085" width="15.125" customWidth="1"/>
    <col min="3086" max="3086" width="1.125" customWidth="1"/>
    <col min="3087" max="3087" width="13.625" customWidth="1"/>
    <col min="3088" max="3088" width="1.375" customWidth="1"/>
    <col min="3089" max="3089" width="13.75" customWidth="1"/>
    <col min="3090" max="3090" width="1.375" customWidth="1"/>
    <col min="3091" max="3091" width="17.875" bestFit="1" customWidth="1"/>
    <col min="3092" max="3092" width="1.375" customWidth="1"/>
    <col min="3093" max="3093" width="13.75" customWidth="1"/>
    <col min="3332" max="3332" width="41.75" customWidth="1"/>
    <col min="3333" max="3333" width="8" customWidth="1"/>
    <col min="3334" max="3334" width="1.25" customWidth="1"/>
    <col min="3335" max="3336" width="0" hidden="1" customWidth="1"/>
    <col min="3337" max="3337" width="13.75" customWidth="1"/>
    <col min="3338" max="3338" width="1.375" customWidth="1"/>
    <col min="3339" max="3339" width="13.125" customWidth="1"/>
    <col min="3340" max="3340" width="1.375" customWidth="1"/>
    <col min="3341" max="3341" width="15.125" customWidth="1"/>
    <col min="3342" max="3342" width="1.125" customWidth="1"/>
    <col min="3343" max="3343" width="13.625" customWidth="1"/>
    <col min="3344" max="3344" width="1.375" customWidth="1"/>
    <col min="3345" max="3345" width="13.75" customWidth="1"/>
    <col min="3346" max="3346" width="1.375" customWidth="1"/>
    <col min="3347" max="3347" width="17.875" bestFit="1" customWidth="1"/>
    <col min="3348" max="3348" width="1.375" customWidth="1"/>
    <col min="3349" max="3349" width="13.75" customWidth="1"/>
    <col min="3588" max="3588" width="41.75" customWidth="1"/>
    <col min="3589" max="3589" width="8" customWidth="1"/>
    <col min="3590" max="3590" width="1.25" customWidth="1"/>
    <col min="3591" max="3592" width="0" hidden="1" customWidth="1"/>
    <col min="3593" max="3593" width="13.75" customWidth="1"/>
    <col min="3594" max="3594" width="1.375" customWidth="1"/>
    <col min="3595" max="3595" width="13.125" customWidth="1"/>
    <col min="3596" max="3596" width="1.375" customWidth="1"/>
    <col min="3597" max="3597" width="15.125" customWidth="1"/>
    <col min="3598" max="3598" width="1.125" customWidth="1"/>
    <col min="3599" max="3599" width="13.625" customWidth="1"/>
    <col min="3600" max="3600" width="1.375" customWidth="1"/>
    <col min="3601" max="3601" width="13.75" customWidth="1"/>
    <col min="3602" max="3602" width="1.375" customWidth="1"/>
    <col min="3603" max="3603" width="17.875" bestFit="1" customWidth="1"/>
    <col min="3604" max="3604" width="1.375" customWidth="1"/>
    <col min="3605" max="3605" width="13.75" customWidth="1"/>
    <col min="3844" max="3844" width="41.75" customWidth="1"/>
    <col min="3845" max="3845" width="8" customWidth="1"/>
    <col min="3846" max="3846" width="1.25" customWidth="1"/>
    <col min="3847" max="3848" width="0" hidden="1" customWidth="1"/>
    <col min="3849" max="3849" width="13.75" customWidth="1"/>
    <col min="3850" max="3850" width="1.375" customWidth="1"/>
    <col min="3851" max="3851" width="13.125" customWidth="1"/>
    <col min="3852" max="3852" width="1.375" customWidth="1"/>
    <col min="3853" max="3853" width="15.125" customWidth="1"/>
    <col min="3854" max="3854" width="1.125" customWidth="1"/>
    <col min="3855" max="3855" width="13.625" customWidth="1"/>
    <col min="3856" max="3856" width="1.375" customWidth="1"/>
    <col min="3857" max="3857" width="13.75" customWidth="1"/>
    <col min="3858" max="3858" width="1.375" customWidth="1"/>
    <col min="3859" max="3859" width="17.875" bestFit="1" customWidth="1"/>
    <col min="3860" max="3860" width="1.375" customWidth="1"/>
    <col min="3861" max="3861" width="13.75" customWidth="1"/>
    <col min="4100" max="4100" width="41.75" customWidth="1"/>
    <col min="4101" max="4101" width="8" customWidth="1"/>
    <col min="4102" max="4102" width="1.25" customWidth="1"/>
    <col min="4103" max="4104" width="0" hidden="1" customWidth="1"/>
    <col min="4105" max="4105" width="13.75" customWidth="1"/>
    <col min="4106" max="4106" width="1.375" customWidth="1"/>
    <col min="4107" max="4107" width="13.125" customWidth="1"/>
    <col min="4108" max="4108" width="1.375" customWidth="1"/>
    <col min="4109" max="4109" width="15.125" customWidth="1"/>
    <col min="4110" max="4110" width="1.125" customWidth="1"/>
    <col min="4111" max="4111" width="13.625" customWidth="1"/>
    <col min="4112" max="4112" width="1.375" customWidth="1"/>
    <col min="4113" max="4113" width="13.75" customWidth="1"/>
    <col min="4114" max="4114" width="1.375" customWidth="1"/>
    <col min="4115" max="4115" width="17.875" bestFit="1" customWidth="1"/>
    <col min="4116" max="4116" width="1.375" customWidth="1"/>
    <col min="4117" max="4117" width="13.75" customWidth="1"/>
    <col min="4356" max="4356" width="41.75" customWidth="1"/>
    <col min="4357" max="4357" width="8" customWidth="1"/>
    <col min="4358" max="4358" width="1.25" customWidth="1"/>
    <col min="4359" max="4360" width="0" hidden="1" customWidth="1"/>
    <col min="4361" max="4361" width="13.75" customWidth="1"/>
    <col min="4362" max="4362" width="1.375" customWidth="1"/>
    <col min="4363" max="4363" width="13.125" customWidth="1"/>
    <col min="4364" max="4364" width="1.375" customWidth="1"/>
    <col min="4365" max="4365" width="15.125" customWidth="1"/>
    <col min="4366" max="4366" width="1.125" customWidth="1"/>
    <col min="4367" max="4367" width="13.625" customWidth="1"/>
    <col min="4368" max="4368" width="1.375" customWidth="1"/>
    <col min="4369" max="4369" width="13.75" customWidth="1"/>
    <col min="4370" max="4370" width="1.375" customWidth="1"/>
    <col min="4371" max="4371" width="17.875" bestFit="1" customWidth="1"/>
    <col min="4372" max="4372" width="1.375" customWidth="1"/>
    <col min="4373" max="4373" width="13.75" customWidth="1"/>
    <col min="4612" max="4612" width="41.75" customWidth="1"/>
    <col min="4613" max="4613" width="8" customWidth="1"/>
    <col min="4614" max="4614" width="1.25" customWidth="1"/>
    <col min="4615" max="4616" width="0" hidden="1" customWidth="1"/>
    <col min="4617" max="4617" width="13.75" customWidth="1"/>
    <col min="4618" max="4618" width="1.375" customWidth="1"/>
    <col min="4619" max="4619" width="13.125" customWidth="1"/>
    <col min="4620" max="4620" width="1.375" customWidth="1"/>
    <col min="4621" max="4621" width="15.125" customWidth="1"/>
    <col min="4622" max="4622" width="1.125" customWidth="1"/>
    <col min="4623" max="4623" width="13.625" customWidth="1"/>
    <col min="4624" max="4624" width="1.375" customWidth="1"/>
    <col min="4625" max="4625" width="13.75" customWidth="1"/>
    <col min="4626" max="4626" width="1.375" customWidth="1"/>
    <col min="4627" max="4627" width="17.875" bestFit="1" customWidth="1"/>
    <col min="4628" max="4628" width="1.375" customWidth="1"/>
    <col min="4629" max="4629" width="13.75" customWidth="1"/>
    <col min="4868" max="4868" width="41.75" customWidth="1"/>
    <col min="4869" max="4869" width="8" customWidth="1"/>
    <col min="4870" max="4870" width="1.25" customWidth="1"/>
    <col min="4871" max="4872" width="0" hidden="1" customWidth="1"/>
    <col min="4873" max="4873" width="13.75" customWidth="1"/>
    <col min="4874" max="4874" width="1.375" customWidth="1"/>
    <col min="4875" max="4875" width="13.125" customWidth="1"/>
    <col min="4876" max="4876" width="1.375" customWidth="1"/>
    <col min="4877" max="4877" width="15.125" customWidth="1"/>
    <col min="4878" max="4878" width="1.125" customWidth="1"/>
    <col min="4879" max="4879" width="13.625" customWidth="1"/>
    <col min="4880" max="4880" width="1.375" customWidth="1"/>
    <col min="4881" max="4881" width="13.75" customWidth="1"/>
    <col min="4882" max="4882" width="1.375" customWidth="1"/>
    <col min="4883" max="4883" width="17.875" bestFit="1" customWidth="1"/>
    <col min="4884" max="4884" width="1.375" customWidth="1"/>
    <col min="4885" max="4885" width="13.75" customWidth="1"/>
    <col min="5124" max="5124" width="41.75" customWidth="1"/>
    <col min="5125" max="5125" width="8" customWidth="1"/>
    <col min="5126" max="5126" width="1.25" customWidth="1"/>
    <col min="5127" max="5128" width="0" hidden="1" customWidth="1"/>
    <col min="5129" max="5129" width="13.75" customWidth="1"/>
    <col min="5130" max="5130" width="1.375" customWidth="1"/>
    <col min="5131" max="5131" width="13.125" customWidth="1"/>
    <col min="5132" max="5132" width="1.375" customWidth="1"/>
    <col min="5133" max="5133" width="15.125" customWidth="1"/>
    <col min="5134" max="5134" width="1.125" customWidth="1"/>
    <col min="5135" max="5135" width="13.625" customWidth="1"/>
    <col min="5136" max="5136" width="1.375" customWidth="1"/>
    <col min="5137" max="5137" width="13.75" customWidth="1"/>
    <col min="5138" max="5138" width="1.375" customWidth="1"/>
    <col min="5139" max="5139" width="17.875" bestFit="1" customWidth="1"/>
    <col min="5140" max="5140" width="1.375" customWidth="1"/>
    <col min="5141" max="5141" width="13.75" customWidth="1"/>
    <col min="5380" max="5380" width="41.75" customWidth="1"/>
    <col min="5381" max="5381" width="8" customWidth="1"/>
    <col min="5382" max="5382" width="1.25" customWidth="1"/>
    <col min="5383" max="5384" width="0" hidden="1" customWidth="1"/>
    <col min="5385" max="5385" width="13.75" customWidth="1"/>
    <col min="5386" max="5386" width="1.375" customWidth="1"/>
    <col min="5387" max="5387" width="13.125" customWidth="1"/>
    <col min="5388" max="5388" width="1.375" customWidth="1"/>
    <col min="5389" max="5389" width="15.125" customWidth="1"/>
    <col min="5390" max="5390" width="1.125" customWidth="1"/>
    <col min="5391" max="5391" width="13.625" customWidth="1"/>
    <col min="5392" max="5392" width="1.375" customWidth="1"/>
    <col min="5393" max="5393" width="13.75" customWidth="1"/>
    <col min="5394" max="5394" width="1.375" customWidth="1"/>
    <col min="5395" max="5395" width="17.875" bestFit="1" customWidth="1"/>
    <col min="5396" max="5396" width="1.375" customWidth="1"/>
    <col min="5397" max="5397" width="13.75" customWidth="1"/>
    <col min="5636" max="5636" width="41.75" customWidth="1"/>
    <col min="5637" max="5637" width="8" customWidth="1"/>
    <col min="5638" max="5638" width="1.25" customWidth="1"/>
    <col min="5639" max="5640" width="0" hidden="1" customWidth="1"/>
    <col min="5641" max="5641" width="13.75" customWidth="1"/>
    <col min="5642" max="5642" width="1.375" customWidth="1"/>
    <col min="5643" max="5643" width="13.125" customWidth="1"/>
    <col min="5644" max="5644" width="1.375" customWidth="1"/>
    <col min="5645" max="5645" width="15.125" customWidth="1"/>
    <col min="5646" max="5646" width="1.125" customWidth="1"/>
    <col min="5647" max="5647" width="13.625" customWidth="1"/>
    <col min="5648" max="5648" width="1.375" customWidth="1"/>
    <col min="5649" max="5649" width="13.75" customWidth="1"/>
    <col min="5650" max="5650" width="1.375" customWidth="1"/>
    <col min="5651" max="5651" width="17.875" bestFit="1" customWidth="1"/>
    <col min="5652" max="5652" width="1.375" customWidth="1"/>
    <col min="5653" max="5653" width="13.75" customWidth="1"/>
    <col min="5892" max="5892" width="41.75" customWidth="1"/>
    <col min="5893" max="5893" width="8" customWidth="1"/>
    <col min="5894" max="5894" width="1.25" customWidth="1"/>
    <col min="5895" max="5896" width="0" hidden="1" customWidth="1"/>
    <col min="5897" max="5897" width="13.75" customWidth="1"/>
    <col min="5898" max="5898" width="1.375" customWidth="1"/>
    <col min="5899" max="5899" width="13.125" customWidth="1"/>
    <col min="5900" max="5900" width="1.375" customWidth="1"/>
    <col min="5901" max="5901" width="15.125" customWidth="1"/>
    <col min="5902" max="5902" width="1.125" customWidth="1"/>
    <col min="5903" max="5903" width="13.625" customWidth="1"/>
    <col min="5904" max="5904" width="1.375" customWidth="1"/>
    <col min="5905" max="5905" width="13.75" customWidth="1"/>
    <col min="5906" max="5906" width="1.375" customWidth="1"/>
    <col min="5907" max="5907" width="17.875" bestFit="1" customWidth="1"/>
    <col min="5908" max="5908" width="1.375" customWidth="1"/>
    <col min="5909" max="5909" width="13.75" customWidth="1"/>
    <col min="6148" max="6148" width="41.75" customWidth="1"/>
    <col min="6149" max="6149" width="8" customWidth="1"/>
    <col min="6150" max="6150" width="1.25" customWidth="1"/>
    <col min="6151" max="6152" width="0" hidden="1" customWidth="1"/>
    <col min="6153" max="6153" width="13.75" customWidth="1"/>
    <col min="6154" max="6154" width="1.375" customWidth="1"/>
    <col min="6155" max="6155" width="13.125" customWidth="1"/>
    <col min="6156" max="6156" width="1.375" customWidth="1"/>
    <col min="6157" max="6157" width="15.125" customWidth="1"/>
    <col min="6158" max="6158" width="1.125" customWidth="1"/>
    <col min="6159" max="6159" width="13.625" customWidth="1"/>
    <col min="6160" max="6160" width="1.375" customWidth="1"/>
    <col min="6161" max="6161" width="13.75" customWidth="1"/>
    <col min="6162" max="6162" width="1.375" customWidth="1"/>
    <col min="6163" max="6163" width="17.875" bestFit="1" customWidth="1"/>
    <col min="6164" max="6164" width="1.375" customWidth="1"/>
    <col min="6165" max="6165" width="13.75" customWidth="1"/>
    <col min="6404" max="6404" width="41.75" customWidth="1"/>
    <col min="6405" max="6405" width="8" customWidth="1"/>
    <col min="6406" max="6406" width="1.25" customWidth="1"/>
    <col min="6407" max="6408" width="0" hidden="1" customWidth="1"/>
    <col min="6409" max="6409" width="13.75" customWidth="1"/>
    <col min="6410" max="6410" width="1.375" customWidth="1"/>
    <col min="6411" max="6411" width="13.125" customWidth="1"/>
    <col min="6412" max="6412" width="1.375" customWidth="1"/>
    <col min="6413" max="6413" width="15.125" customWidth="1"/>
    <col min="6414" max="6414" width="1.125" customWidth="1"/>
    <col min="6415" max="6415" width="13.625" customWidth="1"/>
    <col min="6416" max="6416" width="1.375" customWidth="1"/>
    <col min="6417" max="6417" width="13.75" customWidth="1"/>
    <col min="6418" max="6418" width="1.375" customWidth="1"/>
    <col min="6419" max="6419" width="17.875" bestFit="1" customWidth="1"/>
    <col min="6420" max="6420" width="1.375" customWidth="1"/>
    <col min="6421" max="6421" width="13.75" customWidth="1"/>
    <col min="6660" max="6660" width="41.75" customWidth="1"/>
    <col min="6661" max="6661" width="8" customWidth="1"/>
    <col min="6662" max="6662" width="1.25" customWidth="1"/>
    <col min="6663" max="6664" width="0" hidden="1" customWidth="1"/>
    <col min="6665" max="6665" width="13.75" customWidth="1"/>
    <col min="6666" max="6666" width="1.375" customWidth="1"/>
    <col min="6667" max="6667" width="13.125" customWidth="1"/>
    <col min="6668" max="6668" width="1.375" customWidth="1"/>
    <col min="6669" max="6669" width="15.125" customWidth="1"/>
    <col min="6670" max="6670" width="1.125" customWidth="1"/>
    <col min="6671" max="6671" width="13.625" customWidth="1"/>
    <col min="6672" max="6672" width="1.375" customWidth="1"/>
    <col min="6673" max="6673" width="13.75" customWidth="1"/>
    <col min="6674" max="6674" width="1.375" customWidth="1"/>
    <col min="6675" max="6675" width="17.875" bestFit="1" customWidth="1"/>
    <col min="6676" max="6676" width="1.375" customWidth="1"/>
    <col min="6677" max="6677" width="13.75" customWidth="1"/>
    <col min="6916" max="6916" width="41.75" customWidth="1"/>
    <col min="6917" max="6917" width="8" customWidth="1"/>
    <col min="6918" max="6918" width="1.25" customWidth="1"/>
    <col min="6919" max="6920" width="0" hidden="1" customWidth="1"/>
    <col min="6921" max="6921" width="13.75" customWidth="1"/>
    <col min="6922" max="6922" width="1.375" customWidth="1"/>
    <col min="6923" max="6923" width="13.125" customWidth="1"/>
    <col min="6924" max="6924" width="1.375" customWidth="1"/>
    <col min="6925" max="6925" width="15.125" customWidth="1"/>
    <col min="6926" max="6926" width="1.125" customWidth="1"/>
    <col min="6927" max="6927" width="13.625" customWidth="1"/>
    <col min="6928" max="6928" width="1.375" customWidth="1"/>
    <col min="6929" max="6929" width="13.75" customWidth="1"/>
    <col min="6930" max="6930" width="1.375" customWidth="1"/>
    <col min="6931" max="6931" width="17.875" bestFit="1" customWidth="1"/>
    <col min="6932" max="6932" width="1.375" customWidth="1"/>
    <col min="6933" max="6933" width="13.75" customWidth="1"/>
    <col min="7172" max="7172" width="41.75" customWidth="1"/>
    <col min="7173" max="7173" width="8" customWidth="1"/>
    <col min="7174" max="7174" width="1.25" customWidth="1"/>
    <col min="7175" max="7176" width="0" hidden="1" customWidth="1"/>
    <col min="7177" max="7177" width="13.75" customWidth="1"/>
    <col min="7178" max="7178" width="1.375" customWidth="1"/>
    <col min="7179" max="7179" width="13.125" customWidth="1"/>
    <col min="7180" max="7180" width="1.375" customWidth="1"/>
    <col min="7181" max="7181" width="15.125" customWidth="1"/>
    <col min="7182" max="7182" width="1.125" customWidth="1"/>
    <col min="7183" max="7183" width="13.625" customWidth="1"/>
    <col min="7184" max="7184" width="1.375" customWidth="1"/>
    <col min="7185" max="7185" width="13.75" customWidth="1"/>
    <col min="7186" max="7186" width="1.375" customWidth="1"/>
    <col min="7187" max="7187" width="17.875" bestFit="1" customWidth="1"/>
    <col min="7188" max="7188" width="1.375" customWidth="1"/>
    <col min="7189" max="7189" width="13.75" customWidth="1"/>
    <col min="7428" max="7428" width="41.75" customWidth="1"/>
    <col min="7429" max="7429" width="8" customWidth="1"/>
    <col min="7430" max="7430" width="1.25" customWidth="1"/>
    <col min="7431" max="7432" width="0" hidden="1" customWidth="1"/>
    <col min="7433" max="7433" width="13.75" customWidth="1"/>
    <col min="7434" max="7434" width="1.375" customWidth="1"/>
    <col min="7435" max="7435" width="13.125" customWidth="1"/>
    <col min="7436" max="7436" width="1.375" customWidth="1"/>
    <col min="7437" max="7437" width="15.125" customWidth="1"/>
    <col min="7438" max="7438" width="1.125" customWidth="1"/>
    <col min="7439" max="7439" width="13.625" customWidth="1"/>
    <col min="7440" max="7440" width="1.375" customWidth="1"/>
    <col min="7441" max="7441" width="13.75" customWidth="1"/>
    <col min="7442" max="7442" width="1.375" customWidth="1"/>
    <col min="7443" max="7443" width="17.875" bestFit="1" customWidth="1"/>
    <col min="7444" max="7444" width="1.375" customWidth="1"/>
    <col min="7445" max="7445" width="13.75" customWidth="1"/>
    <col min="7684" max="7684" width="41.75" customWidth="1"/>
    <col min="7685" max="7685" width="8" customWidth="1"/>
    <col min="7686" max="7686" width="1.25" customWidth="1"/>
    <col min="7687" max="7688" width="0" hidden="1" customWidth="1"/>
    <col min="7689" max="7689" width="13.75" customWidth="1"/>
    <col min="7690" max="7690" width="1.375" customWidth="1"/>
    <col min="7691" max="7691" width="13.125" customWidth="1"/>
    <col min="7692" max="7692" width="1.375" customWidth="1"/>
    <col min="7693" max="7693" width="15.125" customWidth="1"/>
    <col min="7694" max="7694" width="1.125" customWidth="1"/>
    <col min="7695" max="7695" width="13.625" customWidth="1"/>
    <col min="7696" max="7696" width="1.375" customWidth="1"/>
    <col min="7697" max="7697" width="13.75" customWidth="1"/>
    <col min="7698" max="7698" width="1.375" customWidth="1"/>
    <col min="7699" max="7699" width="17.875" bestFit="1" customWidth="1"/>
    <col min="7700" max="7700" width="1.375" customWidth="1"/>
    <col min="7701" max="7701" width="13.75" customWidth="1"/>
    <col min="7940" max="7940" width="41.75" customWidth="1"/>
    <col min="7941" max="7941" width="8" customWidth="1"/>
    <col min="7942" max="7942" width="1.25" customWidth="1"/>
    <col min="7943" max="7944" width="0" hidden="1" customWidth="1"/>
    <col min="7945" max="7945" width="13.75" customWidth="1"/>
    <col min="7946" max="7946" width="1.375" customWidth="1"/>
    <col min="7947" max="7947" width="13.125" customWidth="1"/>
    <col min="7948" max="7948" width="1.375" customWidth="1"/>
    <col min="7949" max="7949" width="15.125" customWidth="1"/>
    <col min="7950" max="7950" width="1.125" customWidth="1"/>
    <col min="7951" max="7951" width="13.625" customWidth="1"/>
    <col min="7952" max="7952" width="1.375" customWidth="1"/>
    <col min="7953" max="7953" width="13.75" customWidth="1"/>
    <col min="7954" max="7954" width="1.375" customWidth="1"/>
    <col min="7955" max="7955" width="17.875" bestFit="1" customWidth="1"/>
    <col min="7956" max="7956" width="1.375" customWidth="1"/>
    <col min="7957" max="7957" width="13.75" customWidth="1"/>
    <col min="8196" max="8196" width="41.75" customWidth="1"/>
    <col min="8197" max="8197" width="8" customWidth="1"/>
    <col min="8198" max="8198" width="1.25" customWidth="1"/>
    <col min="8199" max="8200" width="0" hidden="1" customWidth="1"/>
    <col min="8201" max="8201" width="13.75" customWidth="1"/>
    <col min="8202" max="8202" width="1.375" customWidth="1"/>
    <col min="8203" max="8203" width="13.125" customWidth="1"/>
    <col min="8204" max="8204" width="1.375" customWidth="1"/>
    <col min="8205" max="8205" width="15.125" customWidth="1"/>
    <col min="8206" max="8206" width="1.125" customWidth="1"/>
    <col min="8207" max="8207" width="13.625" customWidth="1"/>
    <col min="8208" max="8208" width="1.375" customWidth="1"/>
    <col min="8209" max="8209" width="13.75" customWidth="1"/>
    <col min="8210" max="8210" width="1.375" customWidth="1"/>
    <col min="8211" max="8211" width="17.875" bestFit="1" customWidth="1"/>
    <col min="8212" max="8212" width="1.375" customWidth="1"/>
    <col min="8213" max="8213" width="13.75" customWidth="1"/>
    <col min="8452" max="8452" width="41.75" customWidth="1"/>
    <col min="8453" max="8453" width="8" customWidth="1"/>
    <col min="8454" max="8454" width="1.25" customWidth="1"/>
    <col min="8455" max="8456" width="0" hidden="1" customWidth="1"/>
    <col min="8457" max="8457" width="13.75" customWidth="1"/>
    <col min="8458" max="8458" width="1.375" customWidth="1"/>
    <col min="8459" max="8459" width="13.125" customWidth="1"/>
    <col min="8460" max="8460" width="1.375" customWidth="1"/>
    <col min="8461" max="8461" width="15.125" customWidth="1"/>
    <col min="8462" max="8462" width="1.125" customWidth="1"/>
    <col min="8463" max="8463" width="13.625" customWidth="1"/>
    <col min="8464" max="8464" width="1.375" customWidth="1"/>
    <col min="8465" max="8465" width="13.75" customWidth="1"/>
    <col min="8466" max="8466" width="1.375" customWidth="1"/>
    <col min="8467" max="8467" width="17.875" bestFit="1" customWidth="1"/>
    <col min="8468" max="8468" width="1.375" customWidth="1"/>
    <col min="8469" max="8469" width="13.75" customWidth="1"/>
    <col min="8708" max="8708" width="41.75" customWidth="1"/>
    <col min="8709" max="8709" width="8" customWidth="1"/>
    <col min="8710" max="8710" width="1.25" customWidth="1"/>
    <col min="8711" max="8712" width="0" hidden="1" customWidth="1"/>
    <col min="8713" max="8713" width="13.75" customWidth="1"/>
    <col min="8714" max="8714" width="1.375" customWidth="1"/>
    <col min="8715" max="8715" width="13.125" customWidth="1"/>
    <col min="8716" max="8716" width="1.375" customWidth="1"/>
    <col min="8717" max="8717" width="15.125" customWidth="1"/>
    <col min="8718" max="8718" width="1.125" customWidth="1"/>
    <col min="8719" max="8719" width="13.625" customWidth="1"/>
    <col min="8720" max="8720" width="1.375" customWidth="1"/>
    <col min="8721" max="8721" width="13.75" customWidth="1"/>
    <col min="8722" max="8722" width="1.375" customWidth="1"/>
    <col min="8723" max="8723" width="17.875" bestFit="1" customWidth="1"/>
    <col min="8724" max="8724" width="1.375" customWidth="1"/>
    <col min="8725" max="8725" width="13.75" customWidth="1"/>
    <col min="8964" max="8964" width="41.75" customWidth="1"/>
    <col min="8965" max="8965" width="8" customWidth="1"/>
    <col min="8966" max="8966" width="1.25" customWidth="1"/>
    <col min="8967" max="8968" width="0" hidden="1" customWidth="1"/>
    <col min="8969" max="8969" width="13.75" customWidth="1"/>
    <col min="8970" max="8970" width="1.375" customWidth="1"/>
    <col min="8971" max="8971" width="13.125" customWidth="1"/>
    <col min="8972" max="8972" width="1.375" customWidth="1"/>
    <col min="8973" max="8973" width="15.125" customWidth="1"/>
    <col min="8974" max="8974" width="1.125" customWidth="1"/>
    <col min="8975" max="8975" width="13.625" customWidth="1"/>
    <col min="8976" max="8976" width="1.375" customWidth="1"/>
    <col min="8977" max="8977" width="13.75" customWidth="1"/>
    <col min="8978" max="8978" width="1.375" customWidth="1"/>
    <col min="8979" max="8979" width="17.875" bestFit="1" customWidth="1"/>
    <col min="8980" max="8980" width="1.375" customWidth="1"/>
    <col min="8981" max="8981" width="13.75" customWidth="1"/>
    <col min="9220" max="9220" width="41.75" customWidth="1"/>
    <col min="9221" max="9221" width="8" customWidth="1"/>
    <col min="9222" max="9222" width="1.25" customWidth="1"/>
    <col min="9223" max="9224" width="0" hidden="1" customWidth="1"/>
    <col min="9225" max="9225" width="13.75" customWidth="1"/>
    <col min="9226" max="9226" width="1.375" customWidth="1"/>
    <col min="9227" max="9227" width="13.125" customWidth="1"/>
    <col min="9228" max="9228" width="1.375" customWidth="1"/>
    <col min="9229" max="9229" width="15.125" customWidth="1"/>
    <col min="9230" max="9230" width="1.125" customWidth="1"/>
    <col min="9231" max="9231" width="13.625" customWidth="1"/>
    <col min="9232" max="9232" width="1.375" customWidth="1"/>
    <col min="9233" max="9233" width="13.75" customWidth="1"/>
    <col min="9234" max="9234" width="1.375" customWidth="1"/>
    <col min="9235" max="9235" width="17.875" bestFit="1" customWidth="1"/>
    <col min="9236" max="9236" width="1.375" customWidth="1"/>
    <col min="9237" max="9237" width="13.75" customWidth="1"/>
    <col min="9476" max="9476" width="41.75" customWidth="1"/>
    <col min="9477" max="9477" width="8" customWidth="1"/>
    <col min="9478" max="9478" width="1.25" customWidth="1"/>
    <col min="9479" max="9480" width="0" hidden="1" customWidth="1"/>
    <col min="9481" max="9481" width="13.75" customWidth="1"/>
    <col min="9482" max="9482" width="1.375" customWidth="1"/>
    <col min="9483" max="9483" width="13.125" customWidth="1"/>
    <col min="9484" max="9484" width="1.375" customWidth="1"/>
    <col min="9485" max="9485" width="15.125" customWidth="1"/>
    <col min="9486" max="9486" width="1.125" customWidth="1"/>
    <col min="9487" max="9487" width="13.625" customWidth="1"/>
    <col min="9488" max="9488" width="1.375" customWidth="1"/>
    <col min="9489" max="9489" width="13.75" customWidth="1"/>
    <col min="9490" max="9490" width="1.375" customWidth="1"/>
    <col min="9491" max="9491" width="17.875" bestFit="1" customWidth="1"/>
    <col min="9492" max="9492" width="1.375" customWidth="1"/>
    <col min="9493" max="9493" width="13.75" customWidth="1"/>
    <col min="9732" max="9732" width="41.75" customWidth="1"/>
    <col min="9733" max="9733" width="8" customWidth="1"/>
    <col min="9734" max="9734" width="1.25" customWidth="1"/>
    <col min="9735" max="9736" width="0" hidden="1" customWidth="1"/>
    <col min="9737" max="9737" width="13.75" customWidth="1"/>
    <col min="9738" max="9738" width="1.375" customWidth="1"/>
    <col min="9739" max="9739" width="13.125" customWidth="1"/>
    <col min="9740" max="9740" width="1.375" customWidth="1"/>
    <col min="9741" max="9741" width="15.125" customWidth="1"/>
    <col min="9742" max="9742" width="1.125" customWidth="1"/>
    <col min="9743" max="9743" width="13.625" customWidth="1"/>
    <col min="9744" max="9744" width="1.375" customWidth="1"/>
    <col min="9745" max="9745" width="13.75" customWidth="1"/>
    <col min="9746" max="9746" width="1.375" customWidth="1"/>
    <col min="9747" max="9747" width="17.875" bestFit="1" customWidth="1"/>
    <col min="9748" max="9748" width="1.375" customWidth="1"/>
    <col min="9749" max="9749" width="13.75" customWidth="1"/>
    <col min="9988" max="9988" width="41.75" customWidth="1"/>
    <col min="9989" max="9989" width="8" customWidth="1"/>
    <col min="9990" max="9990" width="1.25" customWidth="1"/>
    <col min="9991" max="9992" width="0" hidden="1" customWidth="1"/>
    <col min="9993" max="9993" width="13.75" customWidth="1"/>
    <col min="9994" max="9994" width="1.375" customWidth="1"/>
    <col min="9995" max="9995" width="13.125" customWidth="1"/>
    <col min="9996" max="9996" width="1.375" customWidth="1"/>
    <col min="9997" max="9997" width="15.125" customWidth="1"/>
    <col min="9998" max="9998" width="1.125" customWidth="1"/>
    <col min="9999" max="9999" width="13.625" customWidth="1"/>
    <col min="10000" max="10000" width="1.375" customWidth="1"/>
    <col min="10001" max="10001" width="13.75" customWidth="1"/>
    <col min="10002" max="10002" width="1.375" customWidth="1"/>
    <col min="10003" max="10003" width="17.875" bestFit="1" customWidth="1"/>
    <col min="10004" max="10004" width="1.375" customWidth="1"/>
    <col min="10005" max="10005" width="13.75" customWidth="1"/>
    <col min="10244" max="10244" width="41.75" customWidth="1"/>
    <col min="10245" max="10245" width="8" customWidth="1"/>
    <col min="10246" max="10246" width="1.25" customWidth="1"/>
    <col min="10247" max="10248" width="0" hidden="1" customWidth="1"/>
    <col min="10249" max="10249" width="13.75" customWidth="1"/>
    <col min="10250" max="10250" width="1.375" customWidth="1"/>
    <col min="10251" max="10251" width="13.125" customWidth="1"/>
    <col min="10252" max="10252" width="1.375" customWidth="1"/>
    <col min="10253" max="10253" width="15.125" customWidth="1"/>
    <col min="10254" max="10254" width="1.125" customWidth="1"/>
    <col min="10255" max="10255" width="13.625" customWidth="1"/>
    <col min="10256" max="10256" width="1.375" customWidth="1"/>
    <col min="10257" max="10257" width="13.75" customWidth="1"/>
    <col min="10258" max="10258" width="1.375" customWidth="1"/>
    <col min="10259" max="10259" width="17.875" bestFit="1" customWidth="1"/>
    <col min="10260" max="10260" width="1.375" customWidth="1"/>
    <col min="10261" max="10261" width="13.75" customWidth="1"/>
    <col min="10500" max="10500" width="41.75" customWidth="1"/>
    <col min="10501" max="10501" width="8" customWidth="1"/>
    <col min="10502" max="10502" width="1.25" customWidth="1"/>
    <col min="10503" max="10504" width="0" hidden="1" customWidth="1"/>
    <col min="10505" max="10505" width="13.75" customWidth="1"/>
    <col min="10506" max="10506" width="1.375" customWidth="1"/>
    <col min="10507" max="10507" width="13.125" customWidth="1"/>
    <col min="10508" max="10508" width="1.375" customWidth="1"/>
    <col min="10509" max="10509" width="15.125" customWidth="1"/>
    <col min="10510" max="10510" width="1.125" customWidth="1"/>
    <col min="10511" max="10511" width="13.625" customWidth="1"/>
    <col min="10512" max="10512" width="1.375" customWidth="1"/>
    <col min="10513" max="10513" width="13.75" customWidth="1"/>
    <col min="10514" max="10514" width="1.375" customWidth="1"/>
    <col min="10515" max="10515" width="17.875" bestFit="1" customWidth="1"/>
    <col min="10516" max="10516" width="1.375" customWidth="1"/>
    <col min="10517" max="10517" width="13.75" customWidth="1"/>
    <col min="10756" max="10756" width="41.75" customWidth="1"/>
    <col min="10757" max="10757" width="8" customWidth="1"/>
    <col min="10758" max="10758" width="1.25" customWidth="1"/>
    <col min="10759" max="10760" width="0" hidden="1" customWidth="1"/>
    <col min="10761" max="10761" width="13.75" customWidth="1"/>
    <col min="10762" max="10762" width="1.375" customWidth="1"/>
    <col min="10763" max="10763" width="13.125" customWidth="1"/>
    <col min="10764" max="10764" width="1.375" customWidth="1"/>
    <col min="10765" max="10765" width="15.125" customWidth="1"/>
    <col min="10766" max="10766" width="1.125" customWidth="1"/>
    <col min="10767" max="10767" width="13.625" customWidth="1"/>
    <col min="10768" max="10768" width="1.375" customWidth="1"/>
    <col min="10769" max="10769" width="13.75" customWidth="1"/>
    <col min="10770" max="10770" width="1.375" customWidth="1"/>
    <col min="10771" max="10771" width="17.875" bestFit="1" customWidth="1"/>
    <col min="10772" max="10772" width="1.375" customWidth="1"/>
    <col min="10773" max="10773" width="13.75" customWidth="1"/>
    <col min="11012" max="11012" width="41.75" customWidth="1"/>
    <col min="11013" max="11013" width="8" customWidth="1"/>
    <col min="11014" max="11014" width="1.25" customWidth="1"/>
    <col min="11015" max="11016" width="0" hidden="1" customWidth="1"/>
    <col min="11017" max="11017" width="13.75" customWidth="1"/>
    <col min="11018" max="11018" width="1.375" customWidth="1"/>
    <col min="11019" max="11019" width="13.125" customWidth="1"/>
    <col min="11020" max="11020" width="1.375" customWidth="1"/>
    <col min="11021" max="11021" width="15.125" customWidth="1"/>
    <col min="11022" max="11022" width="1.125" customWidth="1"/>
    <col min="11023" max="11023" width="13.625" customWidth="1"/>
    <col min="11024" max="11024" width="1.375" customWidth="1"/>
    <col min="11025" max="11025" width="13.75" customWidth="1"/>
    <col min="11026" max="11026" width="1.375" customWidth="1"/>
    <col min="11027" max="11027" width="17.875" bestFit="1" customWidth="1"/>
    <col min="11028" max="11028" width="1.375" customWidth="1"/>
    <col min="11029" max="11029" width="13.75" customWidth="1"/>
    <col min="11268" max="11268" width="41.75" customWidth="1"/>
    <col min="11269" max="11269" width="8" customWidth="1"/>
    <col min="11270" max="11270" width="1.25" customWidth="1"/>
    <col min="11271" max="11272" width="0" hidden="1" customWidth="1"/>
    <col min="11273" max="11273" width="13.75" customWidth="1"/>
    <col min="11274" max="11274" width="1.375" customWidth="1"/>
    <col min="11275" max="11275" width="13.125" customWidth="1"/>
    <col min="11276" max="11276" width="1.375" customWidth="1"/>
    <col min="11277" max="11277" width="15.125" customWidth="1"/>
    <col min="11278" max="11278" width="1.125" customWidth="1"/>
    <col min="11279" max="11279" width="13.625" customWidth="1"/>
    <col min="11280" max="11280" width="1.375" customWidth="1"/>
    <col min="11281" max="11281" width="13.75" customWidth="1"/>
    <col min="11282" max="11282" width="1.375" customWidth="1"/>
    <col min="11283" max="11283" width="17.875" bestFit="1" customWidth="1"/>
    <col min="11284" max="11284" width="1.375" customWidth="1"/>
    <col min="11285" max="11285" width="13.75" customWidth="1"/>
    <col min="11524" max="11524" width="41.75" customWidth="1"/>
    <col min="11525" max="11525" width="8" customWidth="1"/>
    <col min="11526" max="11526" width="1.25" customWidth="1"/>
    <col min="11527" max="11528" width="0" hidden="1" customWidth="1"/>
    <col min="11529" max="11529" width="13.75" customWidth="1"/>
    <col min="11530" max="11530" width="1.375" customWidth="1"/>
    <col min="11531" max="11531" width="13.125" customWidth="1"/>
    <col min="11532" max="11532" width="1.375" customWidth="1"/>
    <col min="11533" max="11533" width="15.125" customWidth="1"/>
    <col min="11534" max="11534" width="1.125" customWidth="1"/>
    <col min="11535" max="11535" width="13.625" customWidth="1"/>
    <col min="11536" max="11536" width="1.375" customWidth="1"/>
    <col min="11537" max="11537" width="13.75" customWidth="1"/>
    <col min="11538" max="11538" width="1.375" customWidth="1"/>
    <col min="11539" max="11539" width="17.875" bestFit="1" customWidth="1"/>
    <col min="11540" max="11540" width="1.375" customWidth="1"/>
    <col min="11541" max="11541" width="13.75" customWidth="1"/>
    <col min="11780" max="11780" width="41.75" customWidth="1"/>
    <col min="11781" max="11781" width="8" customWidth="1"/>
    <col min="11782" max="11782" width="1.25" customWidth="1"/>
    <col min="11783" max="11784" width="0" hidden="1" customWidth="1"/>
    <col min="11785" max="11785" width="13.75" customWidth="1"/>
    <col min="11786" max="11786" width="1.375" customWidth="1"/>
    <col min="11787" max="11787" width="13.125" customWidth="1"/>
    <col min="11788" max="11788" width="1.375" customWidth="1"/>
    <col min="11789" max="11789" width="15.125" customWidth="1"/>
    <col min="11790" max="11790" width="1.125" customWidth="1"/>
    <col min="11791" max="11791" width="13.625" customWidth="1"/>
    <col min="11792" max="11792" width="1.375" customWidth="1"/>
    <col min="11793" max="11793" width="13.75" customWidth="1"/>
    <col min="11794" max="11794" width="1.375" customWidth="1"/>
    <col min="11795" max="11795" width="17.875" bestFit="1" customWidth="1"/>
    <col min="11796" max="11796" width="1.375" customWidth="1"/>
    <col min="11797" max="11797" width="13.75" customWidth="1"/>
    <col min="12036" max="12036" width="41.75" customWidth="1"/>
    <col min="12037" max="12037" width="8" customWidth="1"/>
    <col min="12038" max="12038" width="1.25" customWidth="1"/>
    <col min="12039" max="12040" width="0" hidden="1" customWidth="1"/>
    <col min="12041" max="12041" width="13.75" customWidth="1"/>
    <col min="12042" max="12042" width="1.375" customWidth="1"/>
    <col min="12043" max="12043" width="13.125" customWidth="1"/>
    <col min="12044" max="12044" width="1.375" customWidth="1"/>
    <col min="12045" max="12045" width="15.125" customWidth="1"/>
    <col min="12046" max="12046" width="1.125" customWidth="1"/>
    <col min="12047" max="12047" width="13.625" customWidth="1"/>
    <col min="12048" max="12048" width="1.375" customWidth="1"/>
    <col min="12049" max="12049" width="13.75" customWidth="1"/>
    <col min="12050" max="12050" width="1.375" customWidth="1"/>
    <col min="12051" max="12051" width="17.875" bestFit="1" customWidth="1"/>
    <col min="12052" max="12052" width="1.375" customWidth="1"/>
    <col min="12053" max="12053" width="13.75" customWidth="1"/>
    <col min="12292" max="12292" width="41.75" customWidth="1"/>
    <col min="12293" max="12293" width="8" customWidth="1"/>
    <col min="12294" max="12294" width="1.25" customWidth="1"/>
    <col min="12295" max="12296" width="0" hidden="1" customWidth="1"/>
    <col min="12297" max="12297" width="13.75" customWidth="1"/>
    <col min="12298" max="12298" width="1.375" customWidth="1"/>
    <col min="12299" max="12299" width="13.125" customWidth="1"/>
    <col min="12300" max="12300" width="1.375" customWidth="1"/>
    <col min="12301" max="12301" width="15.125" customWidth="1"/>
    <col min="12302" max="12302" width="1.125" customWidth="1"/>
    <col min="12303" max="12303" width="13.625" customWidth="1"/>
    <col min="12304" max="12304" width="1.375" customWidth="1"/>
    <col min="12305" max="12305" width="13.75" customWidth="1"/>
    <col min="12306" max="12306" width="1.375" customWidth="1"/>
    <col min="12307" max="12307" width="17.875" bestFit="1" customWidth="1"/>
    <col min="12308" max="12308" width="1.375" customWidth="1"/>
    <col min="12309" max="12309" width="13.75" customWidth="1"/>
    <col min="12548" max="12548" width="41.75" customWidth="1"/>
    <col min="12549" max="12549" width="8" customWidth="1"/>
    <col min="12550" max="12550" width="1.25" customWidth="1"/>
    <col min="12551" max="12552" width="0" hidden="1" customWidth="1"/>
    <col min="12553" max="12553" width="13.75" customWidth="1"/>
    <col min="12554" max="12554" width="1.375" customWidth="1"/>
    <col min="12555" max="12555" width="13.125" customWidth="1"/>
    <col min="12556" max="12556" width="1.375" customWidth="1"/>
    <col min="12557" max="12557" width="15.125" customWidth="1"/>
    <col min="12558" max="12558" width="1.125" customWidth="1"/>
    <col min="12559" max="12559" width="13.625" customWidth="1"/>
    <col min="12560" max="12560" width="1.375" customWidth="1"/>
    <col min="12561" max="12561" width="13.75" customWidth="1"/>
    <col min="12562" max="12562" width="1.375" customWidth="1"/>
    <col min="12563" max="12563" width="17.875" bestFit="1" customWidth="1"/>
    <col min="12564" max="12564" width="1.375" customWidth="1"/>
    <col min="12565" max="12565" width="13.75" customWidth="1"/>
    <col min="12804" max="12804" width="41.75" customWidth="1"/>
    <col min="12805" max="12805" width="8" customWidth="1"/>
    <col min="12806" max="12806" width="1.25" customWidth="1"/>
    <col min="12807" max="12808" width="0" hidden="1" customWidth="1"/>
    <col min="12809" max="12809" width="13.75" customWidth="1"/>
    <col min="12810" max="12810" width="1.375" customWidth="1"/>
    <col min="12811" max="12811" width="13.125" customWidth="1"/>
    <col min="12812" max="12812" width="1.375" customWidth="1"/>
    <col min="12813" max="12813" width="15.125" customWidth="1"/>
    <col min="12814" max="12814" width="1.125" customWidth="1"/>
    <col min="12815" max="12815" width="13.625" customWidth="1"/>
    <col min="12816" max="12816" width="1.375" customWidth="1"/>
    <col min="12817" max="12817" width="13.75" customWidth="1"/>
    <col min="12818" max="12818" width="1.375" customWidth="1"/>
    <col min="12819" max="12819" width="17.875" bestFit="1" customWidth="1"/>
    <col min="12820" max="12820" width="1.375" customWidth="1"/>
    <col min="12821" max="12821" width="13.75" customWidth="1"/>
    <col min="13060" max="13060" width="41.75" customWidth="1"/>
    <col min="13061" max="13061" width="8" customWidth="1"/>
    <col min="13062" max="13062" width="1.25" customWidth="1"/>
    <col min="13063" max="13064" width="0" hidden="1" customWidth="1"/>
    <col min="13065" max="13065" width="13.75" customWidth="1"/>
    <col min="13066" max="13066" width="1.375" customWidth="1"/>
    <col min="13067" max="13067" width="13.125" customWidth="1"/>
    <col min="13068" max="13068" width="1.375" customWidth="1"/>
    <col min="13069" max="13069" width="15.125" customWidth="1"/>
    <col min="13070" max="13070" width="1.125" customWidth="1"/>
    <col min="13071" max="13071" width="13.625" customWidth="1"/>
    <col min="13072" max="13072" width="1.375" customWidth="1"/>
    <col min="13073" max="13073" width="13.75" customWidth="1"/>
    <col min="13074" max="13074" width="1.375" customWidth="1"/>
    <col min="13075" max="13075" width="17.875" bestFit="1" customWidth="1"/>
    <col min="13076" max="13076" width="1.375" customWidth="1"/>
    <col min="13077" max="13077" width="13.75" customWidth="1"/>
    <col min="13316" max="13316" width="41.75" customWidth="1"/>
    <col min="13317" max="13317" width="8" customWidth="1"/>
    <col min="13318" max="13318" width="1.25" customWidth="1"/>
    <col min="13319" max="13320" width="0" hidden="1" customWidth="1"/>
    <col min="13321" max="13321" width="13.75" customWidth="1"/>
    <col min="13322" max="13322" width="1.375" customWidth="1"/>
    <col min="13323" max="13323" width="13.125" customWidth="1"/>
    <col min="13324" max="13324" width="1.375" customWidth="1"/>
    <col min="13325" max="13325" width="15.125" customWidth="1"/>
    <col min="13326" max="13326" width="1.125" customWidth="1"/>
    <col min="13327" max="13327" width="13.625" customWidth="1"/>
    <col min="13328" max="13328" width="1.375" customWidth="1"/>
    <col min="13329" max="13329" width="13.75" customWidth="1"/>
    <col min="13330" max="13330" width="1.375" customWidth="1"/>
    <col min="13331" max="13331" width="17.875" bestFit="1" customWidth="1"/>
    <col min="13332" max="13332" width="1.375" customWidth="1"/>
    <col min="13333" max="13333" width="13.75" customWidth="1"/>
    <col min="13572" max="13572" width="41.75" customWidth="1"/>
    <col min="13573" max="13573" width="8" customWidth="1"/>
    <col min="13574" max="13574" width="1.25" customWidth="1"/>
    <col min="13575" max="13576" width="0" hidden="1" customWidth="1"/>
    <col min="13577" max="13577" width="13.75" customWidth="1"/>
    <col min="13578" max="13578" width="1.375" customWidth="1"/>
    <col min="13579" max="13579" width="13.125" customWidth="1"/>
    <col min="13580" max="13580" width="1.375" customWidth="1"/>
    <col min="13581" max="13581" width="15.125" customWidth="1"/>
    <col min="13582" max="13582" width="1.125" customWidth="1"/>
    <col min="13583" max="13583" width="13.625" customWidth="1"/>
    <col min="13584" max="13584" width="1.375" customWidth="1"/>
    <col min="13585" max="13585" width="13.75" customWidth="1"/>
    <col min="13586" max="13586" width="1.375" customWidth="1"/>
    <col min="13587" max="13587" width="17.875" bestFit="1" customWidth="1"/>
    <col min="13588" max="13588" width="1.375" customWidth="1"/>
    <col min="13589" max="13589" width="13.75" customWidth="1"/>
    <col min="13828" max="13828" width="41.75" customWidth="1"/>
    <col min="13829" max="13829" width="8" customWidth="1"/>
    <col min="13830" max="13830" width="1.25" customWidth="1"/>
    <col min="13831" max="13832" width="0" hidden="1" customWidth="1"/>
    <col min="13833" max="13833" width="13.75" customWidth="1"/>
    <col min="13834" max="13834" width="1.375" customWidth="1"/>
    <col min="13835" max="13835" width="13.125" customWidth="1"/>
    <col min="13836" max="13836" width="1.375" customWidth="1"/>
    <col min="13837" max="13837" width="15.125" customWidth="1"/>
    <col min="13838" max="13838" width="1.125" customWidth="1"/>
    <col min="13839" max="13839" width="13.625" customWidth="1"/>
    <col min="13840" max="13840" width="1.375" customWidth="1"/>
    <col min="13841" max="13841" width="13.75" customWidth="1"/>
    <col min="13842" max="13842" width="1.375" customWidth="1"/>
    <col min="13843" max="13843" width="17.875" bestFit="1" customWidth="1"/>
    <col min="13844" max="13844" width="1.375" customWidth="1"/>
    <col min="13845" max="13845" width="13.75" customWidth="1"/>
    <col min="14084" max="14084" width="41.75" customWidth="1"/>
    <col min="14085" max="14085" width="8" customWidth="1"/>
    <col min="14086" max="14086" width="1.25" customWidth="1"/>
    <col min="14087" max="14088" width="0" hidden="1" customWidth="1"/>
    <col min="14089" max="14089" width="13.75" customWidth="1"/>
    <col min="14090" max="14090" width="1.375" customWidth="1"/>
    <col min="14091" max="14091" width="13.125" customWidth="1"/>
    <col min="14092" max="14092" width="1.375" customWidth="1"/>
    <col min="14093" max="14093" width="15.125" customWidth="1"/>
    <col min="14094" max="14094" width="1.125" customWidth="1"/>
    <col min="14095" max="14095" width="13.625" customWidth="1"/>
    <col min="14096" max="14096" width="1.375" customWidth="1"/>
    <col min="14097" max="14097" width="13.75" customWidth="1"/>
    <col min="14098" max="14098" width="1.375" customWidth="1"/>
    <col min="14099" max="14099" width="17.875" bestFit="1" customWidth="1"/>
    <col min="14100" max="14100" width="1.375" customWidth="1"/>
    <col min="14101" max="14101" width="13.75" customWidth="1"/>
    <col min="14340" max="14340" width="41.75" customWidth="1"/>
    <col min="14341" max="14341" width="8" customWidth="1"/>
    <col min="14342" max="14342" width="1.25" customWidth="1"/>
    <col min="14343" max="14344" width="0" hidden="1" customWidth="1"/>
    <col min="14345" max="14345" width="13.75" customWidth="1"/>
    <col min="14346" max="14346" width="1.375" customWidth="1"/>
    <col min="14347" max="14347" width="13.125" customWidth="1"/>
    <col min="14348" max="14348" width="1.375" customWidth="1"/>
    <col min="14349" max="14349" width="15.125" customWidth="1"/>
    <col min="14350" max="14350" width="1.125" customWidth="1"/>
    <col min="14351" max="14351" width="13.625" customWidth="1"/>
    <col min="14352" max="14352" width="1.375" customWidth="1"/>
    <col min="14353" max="14353" width="13.75" customWidth="1"/>
    <col min="14354" max="14354" width="1.375" customWidth="1"/>
    <col min="14355" max="14355" width="17.875" bestFit="1" customWidth="1"/>
    <col min="14356" max="14356" width="1.375" customWidth="1"/>
    <col min="14357" max="14357" width="13.75" customWidth="1"/>
    <col min="14596" max="14596" width="41.75" customWidth="1"/>
    <col min="14597" max="14597" width="8" customWidth="1"/>
    <col min="14598" max="14598" width="1.25" customWidth="1"/>
    <col min="14599" max="14600" width="0" hidden="1" customWidth="1"/>
    <col min="14601" max="14601" width="13.75" customWidth="1"/>
    <col min="14602" max="14602" width="1.375" customWidth="1"/>
    <col min="14603" max="14603" width="13.125" customWidth="1"/>
    <col min="14604" max="14604" width="1.375" customWidth="1"/>
    <col min="14605" max="14605" width="15.125" customWidth="1"/>
    <col min="14606" max="14606" width="1.125" customWidth="1"/>
    <col min="14607" max="14607" width="13.625" customWidth="1"/>
    <col min="14608" max="14608" width="1.375" customWidth="1"/>
    <col min="14609" max="14609" width="13.75" customWidth="1"/>
    <col min="14610" max="14610" width="1.375" customWidth="1"/>
    <col min="14611" max="14611" width="17.875" bestFit="1" customWidth="1"/>
    <col min="14612" max="14612" width="1.375" customWidth="1"/>
    <col min="14613" max="14613" width="13.75" customWidth="1"/>
    <col min="14852" max="14852" width="41.75" customWidth="1"/>
    <col min="14853" max="14853" width="8" customWidth="1"/>
    <col min="14854" max="14854" width="1.25" customWidth="1"/>
    <col min="14855" max="14856" width="0" hidden="1" customWidth="1"/>
    <col min="14857" max="14857" width="13.75" customWidth="1"/>
    <col min="14858" max="14858" width="1.375" customWidth="1"/>
    <col min="14859" max="14859" width="13.125" customWidth="1"/>
    <col min="14860" max="14860" width="1.375" customWidth="1"/>
    <col min="14861" max="14861" width="15.125" customWidth="1"/>
    <col min="14862" max="14862" width="1.125" customWidth="1"/>
    <col min="14863" max="14863" width="13.625" customWidth="1"/>
    <col min="14864" max="14864" width="1.375" customWidth="1"/>
    <col min="14865" max="14865" width="13.75" customWidth="1"/>
    <col min="14866" max="14866" width="1.375" customWidth="1"/>
    <col min="14867" max="14867" width="17.875" bestFit="1" customWidth="1"/>
    <col min="14868" max="14868" width="1.375" customWidth="1"/>
    <col min="14869" max="14869" width="13.75" customWidth="1"/>
    <col min="15108" max="15108" width="41.75" customWidth="1"/>
    <col min="15109" max="15109" width="8" customWidth="1"/>
    <col min="15110" max="15110" width="1.25" customWidth="1"/>
    <col min="15111" max="15112" width="0" hidden="1" customWidth="1"/>
    <col min="15113" max="15113" width="13.75" customWidth="1"/>
    <col min="15114" max="15114" width="1.375" customWidth="1"/>
    <col min="15115" max="15115" width="13.125" customWidth="1"/>
    <col min="15116" max="15116" width="1.375" customWidth="1"/>
    <col min="15117" max="15117" width="15.125" customWidth="1"/>
    <col min="15118" max="15118" width="1.125" customWidth="1"/>
    <col min="15119" max="15119" width="13.625" customWidth="1"/>
    <col min="15120" max="15120" width="1.375" customWidth="1"/>
    <col min="15121" max="15121" width="13.75" customWidth="1"/>
    <col min="15122" max="15122" width="1.375" customWidth="1"/>
    <col min="15123" max="15123" width="17.875" bestFit="1" customWidth="1"/>
    <col min="15124" max="15124" width="1.375" customWidth="1"/>
    <col min="15125" max="15125" width="13.75" customWidth="1"/>
    <col min="15364" max="15364" width="41.75" customWidth="1"/>
    <col min="15365" max="15365" width="8" customWidth="1"/>
    <col min="15366" max="15366" width="1.25" customWidth="1"/>
    <col min="15367" max="15368" width="0" hidden="1" customWidth="1"/>
    <col min="15369" max="15369" width="13.75" customWidth="1"/>
    <col min="15370" max="15370" width="1.375" customWidth="1"/>
    <col min="15371" max="15371" width="13.125" customWidth="1"/>
    <col min="15372" max="15372" width="1.375" customWidth="1"/>
    <col min="15373" max="15373" width="15.125" customWidth="1"/>
    <col min="15374" max="15374" width="1.125" customWidth="1"/>
    <col min="15375" max="15375" width="13.625" customWidth="1"/>
    <col min="15376" max="15376" width="1.375" customWidth="1"/>
    <col min="15377" max="15377" width="13.75" customWidth="1"/>
    <col min="15378" max="15378" width="1.375" customWidth="1"/>
    <col min="15379" max="15379" width="17.875" bestFit="1" customWidth="1"/>
    <col min="15380" max="15380" width="1.375" customWidth="1"/>
    <col min="15381" max="15381" width="13.75" customWidth="1"/>
    <col min="15620" max="15620" width="41.75" customWidth="1"/>
    <col min="15621" max="15621" width="8" customWidth="1"/>
    <col min="15622" max="15622" width="1.25" customWidth="1"/>
    <col min="15623" max="15624" width="0" hidden="1" customWidth="1"/>
    <col min="15625" max="15625" width="13.75" customWidth="1"/>
    <col min="15626" max="15626" width="1.375" customWidth="1"/>
    <col min="15627" max="15627" width="13.125" customWidth="1"/>
    <col min="15628" max="15628" width="1.375" customWidth="1"/>
    <col min="15629" max="15629" width="15.125" customWidth="1"/>
    <col min="15630" max="15630" width="1.125" customWidth="1"/>
    <col min="15631" max="15631" width="13.625" customWidth="1"/>
    <col min="15632" max="15632" width="1.375" customWidth="1"/>
    <col min="15633" max="15633" width="13.75" customWidth="1"/>
    <col min="15634" max="15634" width="1.375" customWidth="1"/>
    <col min="15635" max="15635" width="17.875" bestFit="1" customWidth="1"/>
    <col min="15636" max="15636" width="1.375" customWidth="1"/>
    <col min="15637" max="15637" width="13.75" customWidth="1"/>
    <col min="15876" max="15876" width="41.75" customWidth="1"/>
    <col min="15877" max="15877" width="8" customWidth="1"/>
    <col min="15878" max="15878" width="1.25" customWidth="1"/>
    <col min="15879" max="15880" width="0" hidden="1" customWidth="1"/>
    <col min="15881" max="15881" width="13.75" customWidth="1"/>
    <col min="15882" max="15882" width="1.375" customWidth="1"/>
    <col min="15883" max="15883" width="13.125" customWidth="1"/>
    <col min="15884" max="15884" width="1.375" customWidth="1"/>
    <col min="15885" max="15885" width="15.125" customWidth="1"/>
    <col min="15886" max="15886" width="1.125" customWidth="1"/>
    <col min="15887" max="15887" width="13.625" customWidth="1"/>
    <col min="15888" max="15888" width="1.375" customWidth="1"/>
    <col min="15889" max="15889" width="13.75" customWidth="1"/>
    <col min="15890" max="15890" width="1.375" customWidth="1"/>
    <col min="15891" max="15891" width="17.875" bestFit="1" customWidth="1"/>
    <col min="15892" max="15892" width="1.375" customWidth="1"/>
    <col min="15893" max="15893" width="13.75" customWidth="1"/>
    <col min="16132" max="16132" width="41.75" customWidth="1"/>
    <col min="16133" max="16133" width="8" customWidth="1"/>
    <col min="16134" max="16134" width="1.25" customWidth="1"/>
    <col min="16135" max="16136" width="0" hidden="1" customWidth="1"/>
    <col min="16137" max="16137" width="13.75" customWidth="1"/>
    <col min="16138" max="16138" width="1.375" customWidth="1"/>
    <col min="16139" max="16139" width="13.125" customWidth="1"/>
    <col min="16140" max="16140" width="1.375" customWidth="1"/>
    <col min="16141" max="16141" width="15.125" customWidth="1"/>
    <col min="16142" max="16142" width="1.125" customWidth="1"/>
    <col min="16143" max="16143" width="13.625" customWidth="1"/>
    <col min="16144" max="16144" width="1.375" customWidth="1"/>
    <col min="16145" max="16145" width="13.75" customWidth="1"/>
    <col min="16146" max="16146" width="1.375" customWidth="1"/>
    <col min="16147" max="16147" width="17.875" bestFit="1" customWidth="1"/>
    <col min="16148" max="16148" width="1.375" customWidth="1"/>
    <col min="16149" max="16149" width="13.75" customWidth="1"/>
    <col min="16382" max="16384" width="9.125" customWidth="1"/>
  </cols>
  <sheetData>
    <row r="1" spans="1:22" ht="22.5" customHeight="1" x14ac:dyDescent="0.6">
      <c r="A1" s="6" t="s">
        <v>0</v>
      </c>
      <c r="B1" s="6"/>
      <c r="C1" s="66"/>
      <c r="O1" s="66"/>
      <c r="Q1" s="67"/>
      <c r="S1" s="67"/>
      <c r="U1" s="67"/>
    </row>
    <row r="2" spans="1:22" ht="22.5" customHeight="1" x14ac:dyDescent="0.6">
      <c r="A2" s="6" t="s">
        <v>119</v>
      </c>
      <c r="B2" s="6"/>
      <c r="C2" s="66"/>
      <c r="O2" s="66"/>
      <c r="Q2" s="67"/>
      <c r="R2" s="26"/>
      <c r="S2" s="67"/>
      <c r="T2" s="26"/>
      <c r="U2" s="67"/>
    </row>
    <row r="3" spans="1:22" ht="22.5" customHeight="1" x14ac:dyDescent="0.6">
      <c r="A3" s="6"/>
      <c r="B3" s="6"/>
      <c r="Q3" s="26"/>
    </row>
    <row r="4" spans="1:22" ht="22.5" customHeight="1" x14ac:dyDescent="0.6">
      <c r="A4" s="6"/>
      <c r="B4" s="6"/>
      <c r="C4" s="123" t="s">
        <v>2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</row>
    <row r="5" spans="1:22" ht="22.5" customHeight="1" x14ac:dyDescent="0.55000000000000004">
      <c r="C5" s="26"/>
      <c r="D5" s="26"/>
      <c r="E5" s="26"/>
      <c r="F5" s="26"/>
      <c r="G5" s="26"/>
      <c r="H5" s="26"/>
      <c r="I5" s="124" t="s">
        <v>72</v>
      </c>
      <c r="J5" s="124"/>
      <c r="K5" s="124"/>
      <c r="L5" s="124"/>
      <c r="M5" s="124"/>
      <c r="N5" s="26"/>
      <c r="O5" s="26"/>
      <c r="P5" s="26"/>
      <c r="Q5" s="26"/>
      <c r="R5" s="26"/>
      <c r="S5" s="26"/>
      <c r="T5" s="26"/>
      <c r="U5" s="26"/>
    </row>
    <row r="6" spans="1:22" ht="22.5" customHeight="1" x14ac:dyDescent="0.55000000000000004">
      <c r="C6" s="26"/>
      <c r="D6" s="26"/>
      <c r="E6" s="26"/>
      <c r="F6" s="26"/>
      <c r="G6" s="26"/>
      <c r="H6" s="26"/>
      <c r="I6" s="68"/>
      <c r="J6" s="68"/>
      <c r="K6" s="68"/>
      <c r="L6" s="68"/>
      <c r="M6" s="68"/>
      <c r="N6" s="26"/>
      <c r="O6" s="26"/>
      <c r="P6" s="26"/>
      <c r="Q6" s="26"/>
      <c r="R6" s="26"/>
      <c r="S6" s="26" t="s">
        <v>120</v>
      </c>
      <c r="T6" s="26"/>
      <c r="U6" s="26"/>
    </row>
    <row r="7" spans="1:22" ht="22.5" customHeight="1" x14ac:dyDescent="0.55000000000000004">
      <c r="C7" s="26" t="s">
        <v>65</v>
      </c>
      <c r="D7" s="26"/>
      <c r="E7" s="26"/>
      <c r="F7" s="26"/>
      <c r="G7" s="26"/>
      <c r="H7" s="26"/>
      <c r="I7" s="68"/>
      <c r="J7" s="68"/>
      <c r="K7" s="68"/>
      <c r="L7" s="68"/>
      <c r="M7" s="68"/>
      <c r="N7" s="26"/>
      <c r="O7" s="26"/>
      <c r="P7" s="26"/>
      <c r="Q7" s="26" t="s">
        <v>121</v>
      </c>
      <c r="R7" s="26"/>
      <c r="S7" s="26" t="s">
        <v>122</v>
      </c>
      <c r="T7" s="26"/>
      <c r="U7" s="26"/>
    </row>
    <row r="8" spans="1:22" ht="22.5" customHeight="1" x14ac:dyDescent="0.55000000000000004">
      <c r="C8" s="26" t="s">
        <v>123</v>
      </c>
      <c r="D8" s="26"/>
      <c r="E8" s="26" t="s">
        <v>124</v>
      </c>
      <c r="F8" s="26"/>
      <c r="G8" s="26" t="s">
        <v>154</v>
      </c>
      <c r="H8" s="26"/>
      <c r="I8" s="26" t="s">
        <v>125</v>
      </c>
      <c r="J8" s="26"/>
      <c r="K8" s="26" t="s">
        <v>126</v>
      </c>
      <c r="L8" s="26"/>
      <c r="M8" s="26"/>
      <c r="N8" s="26"/>
      <c r="O8" s="26"/>
      <c r="P8" s="26"/>
      <c r="Q8" s="26" t="s">
        <v>127</v>
      </c>
      <c r="R8" s="26"/>
      <c r="S8" s="26" t="s">
        <v>128</v>
      </c>
      <c r="T8" s="26"/>
      <c r="U8" s="26" t="s">
        <v>121</v>
      </c>
    </row>
    <row r="9" spans="1:22" ht="22.5" customHeight="1" x14ac:dyDescent="0.55000000000000004">
      <c r="B9" s="15" t="s">
        <v>7</v>
      </c>
      <c r="C9" s="26" t="s">
        <v>129</v>
      </c>
      <c r="D9" s="26"/>
      <c r="E9" s="26" t="s">
        <v>130</v>
      </c>
      <c r="F9" s="26"/>
      <c r="G9" s="26" t="s">
        <v>77</v>
      </c>
      <c r="H9" s="26"/>
      <c r="I9" s="26" t="s">
        <v>131</v>
      </c>
      <c r="J9" s="26"/>
      <c r="K9" s="26" t="s">
        <v>77</v>
      </c>
      <c r="L9" s="26"/>
      <c r="M9" s="26" t="s">
        <v>132</v>
      </c>
      <c r="N9" s="26"/>
      <c r="O9" s="26" t="s">
        <v>77</v>
      </c>
      <c r="P9" s="26"/>
      <c r="Q9" s="26" t="s">
        <v>133</v>
      </c>
      <c r="R9" s="26"/>
      <c r="S9" s="26" t="s">
        <v>134</v>
      </c>
      <c r="T9" s="26"/>
      <c r="U9" s="26" t="s">
        <v>135</v>
      </c>
    </row>
    <row r="10" spans="1:22" ht="22.5" customHeight="1" x14ac:dyDescent="0.55000000000000004">
      <c r="C10" s="120" t="s">
        <v>9</v>
      </c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</row>
    <row r="11" spans="1:22" ht="22.5" customHeight="1" x14ac:dyDescent="0.6">
      <c r="A11" s="7" t="s">
        <v>155</v>
      </c>
      <c r="B11" s="7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43"/>
      <c r="N11" s="15"/>
      <c r="O11" s="15"/>
      <c r="P11" s="15"/>
      <c r="Q11" s="15"/>
      <c r="R11" s="15"/>
      <c r="S11" s="15"/>
      <c r="T11" s="15"/>
      <c r="U11" s="15"/>
    </row>
    <row r="12" spans="1:22" ht="22.5" customHeight="1" x14ac:dyDescent="0.6">
      <c r="A12" s="7" t="s">
        <v>156</v>
      </c>
      <c r="B12" s="7"/>
      <c r="C12" s="13">
        <v>2048255</v>
      </c>
      <c r="D12" s="13"/>
      <c r="E12" s="13">
        <v>283564</v>
      </c>
      <c r="F12" s="13"/>
      <c r="G12" s="13">
        <v>5292</v>
      </c>
      <c r="H12" s="13"/>
      <c r="I12" s="13">
        <v>204816</v>
      </c>
      <c r="J12" s="13"/>
      <c r="K12" s="40">
        <v>127157</v>
      </c>
      <c r="L12" s="13"/>
      <c r="M12" s="13">
        <v>743205</v>
      </c>
      <c r="N12" s="13"/>
      <c r="O12" s="40">
        <v>-127157</v>
      </c>
      <c r="P12" s="13"/>
      <c r="Q12" s="13">
        <f>SUM(C12:O12)</f>
        <v>3285132</v>
      </c>
      <c r="R12" s="13"/>
      <c r="S12" s="93">
        <v>0</v>
      </c>
      <c r="T12" s="13"/>
      <c r="U12" s="13">
        <f>SUM(Q12:S12)</f>
        <v>3285132</v>
      </c>
      <c r="V12" s="16">
        <f>U12-'BS-3-5'!F100</f>
        <v>0</v>
      </c>
    </row>
    <row r="13" spans="1:22" ht="10.5" hidden="1" customHeight="1" x14ac:dyDescent="0.6">
      <c r="A13" s="7"/>
      <c r="B13" s="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2" ht="22.5" hidden="1" customHeight="1" x14ac:dyDescent="0.6">
      <c r="A14" s="7" t="s">
        <v>138</v>
      </c>
      <c r="B14" s="7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22" ht="22.5" hidden="1" customHeight="1" x14ac:dyDescent="0.6">
      <c r="A15" s="7" t="s">
        <v>139</v>
      </c>
      <c r="B15" s="7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</row>
    <row r="16" spans="1:22" ht="22.5" hidden="1" customHeight="1" x14ac:dyDescent="0.55000000000000004">
      <c r="A16" t="s">
        <v>140</v>
      </c>
      <c r="C16" s="69"/>
      <c r="D16" s="42"/>
      <c r="E16" s="69"/>
      <c r="F16" s="42"/>
      <c r="G16" s="69"/>
      <c r="H16" s="42"/>
      <c r="I16" s="69"/>
      <c r="J16" s="42"/>
      <c r="K16" s="69"/>
      <c r="L16" s="42"/>
      <c r="M16" s="69"/>
      <c r="N16" s="42"/>
      <c r="O16" s="69"/>
      <c r="P16" s="42"/>
      <c r="Q16" s="44"/>
      <c r="R16" s="42"/>
      <c r="S16" s="44"/>
      <c r="T16" s="42"/>
      <c r="U16" s="44"/>
    </row>
    <row r="17" spans="1:21" ht="22.5" hidden="1" customHeight="1" x14ac:dyDescent="0.6">
      <c r="A17" s="7" t="s">
        <v>142</v>
      </c>
      <c r="B17" s="7"/>
      <c r="C17" s="45"/>
      <c r="D17" s="1"/>
      <c r="E17" s="45"/>
      <c r="F17" s="1"/>
      <c r="G17" s="45"/>
      <c r="H17" s="1"/>
      <c r="I17" s="45"/>
      <c r="J17" s="1"/>
      <c r="K17" s="45"/>
      <c r="L17" s="1"/>
      <c r="M17" s="45"/>
      <c r="N17" s="1"/>
      <c r="O17" s="45"/>
      <c r="P17" s="1"/>
      <c r="Q17" s="45"/>
      <c r="R17" s="1"/>
      <c r="S17" s="45"/>
      <c r="T17" s="1"/>
      <c r="U17" s="45"/>
    </row>
    <row r="18" spans="1:21" ht="10.5" hidden="1" customHeight="1" x14ac:dyDescent="0.6">
      <c r="A18" s="7"/>
      <c r="B18" s="7"/>
      <c r="C18" s="40"/>
      <c r="D18" s="41"/>
      <c r="E18" s="40"/>
      <c r="F18" s="41"/>
      <c r="G18" s="40"/>
      <c r="H18" s="41"/>
      <c r="I18" s="40"/>
      <c r="J18" s="41"/>
      <c r="K18" s="40"/>
      <c r="L18" s="41"/>
      <c r="M18" s="40"/>
      <c r="N18" s="41"/>
      <c r="O18" s="40"/>
      <c r="P18" s="41"/>
      <c r="Q18" s="40"/>
      <c r="R18" s="41"/>
      <c r="S18" s="40"/>
      <c r="T18" s="41"/>
      <c r="U18" s="40"/>
    </row>
    <row r="19" spans="1:21" ht="22.5" hidden="1" customHeight="1" x14ac:dyDescent="0.6">
      <c r="A19" s="23" t="s">
        <v>143</v>
      </c>
      <c r="B19" s="23"/>
      <c r="C19" s="40"/>
      <c r="D19" s="41"/>
      <c r="E19" s="40"/>
      <c r="F19" s="41"/>
      <c r="G19" s="40"/>
      <c r="H19" s="41"/>
      <c r="I19" s="40"/>
      <c r="J19" s="41"/>
      <c r="K19" s="40"/>
      <c r="L19" s="41"/>
      <c r="M19" s="40"/>
      <c r="N19" s="41"/>
      <c r="O19" s="40"/>
      <c r="P19" s="41"/>
      <c r="Q19" s="40"/>
      <c r="R19" s="41"/>
      <c r="S19" s="40"/>
      <c r="T19" s="41"/>
      <c r="U19" s="40"/>
    </row>
    <row r="20" spans="1:21" ht="22.5" hidden="1" customHeight="1" x14ac:dyDescent="0.6">
      <c r="A20" t="s">
        <v>144</v>
      </c>
      <c r="C20" s="46"/>
      <c r="D20" s="41"/>
      <c r="E20" s="46"/>
      <c r="F20" s="41"/>
      <c r="G20" s="46"/>
      <c r="H20" s="41"/>
      <c r="I20" s="46"/>
      <c r="J20" s="41"/>
      <c r="K20" s="46"/>
      <c r="L20" s="41"/>
      <c r="M20" s="46"/>
      <c r="N20" s="41"/>
      <c r="O20" s="46"/>
      <c r="P20" s="41"/>
      <c r="Q20" s="46"/>
      <c r="R20" s="41"/>
      <c r="S20" s="46"/>
      <c r="T20" s="41"/>
      <c r="U20" s="46"/>
    </row>
    <row r="21" spans="1:21" ht="22.5" hidden="1" customHeight="1" x14ac:dyDescent="0.6">
      <c r="A21" s="23" t="s">
        <v>145</v>
      </c>
      <c r="B21" s="23"/>
      <c r="C21" s="47"/>
      <c r="D21" s="24"/>
      <c r="E21" s="47"/>
      <c r="F21" s="24"/>
      <c r="G21" s="47"/>
      <c r="H21" s="24"/>
      <c r="I21" s="47"/>
      <c r="J21" s="24"/>
      <c r="K21" s="47"/>
      <c r="L21" s="24"/>
      <c r="M21" s="47"/>
      <c r="N21" s="24"/>
      <c r="O21" s="47"/>
      <c r="P21" s="24"/>
      <c r="Q21" s="47"/>
      <c r="R21" s="24"/>
      <c r="S21" s="47"/>
      <c r="T21" s="24"/>
      <c r="U21" s="47"/>
    </row>
    <row r="22" spans="1:21" ht="22.2" x14ac:dyDescent="0.6">
      <c r="A22" s="7"/>
      <c r="B22" s="7"/>
      <c r="C22" s="40"/>
      <c r="D22" s="41"/>
      <c r="E22" s="40"/>
      <c r="F22" s="41"/>
      <c r="G22" s="40"/>
      <c r="H22" s="41"/>
      <c r="I22" s="40"/>
      <c r="J22" s="41"/>
      <c r="K22" s="40"/>
      <c r="L22" s="41"/>
      <c r="M22" s="40"/>
      <c r="N22" s="41"/>
      <c r="O22" s="40"/>
      <c r="P22" s="41"/>
      <c r="Q22" s="40"/>
      <c r="R22" s="41"/>
      <c r="S22" s="40"/>
      <c r="T22" s="41"/>
      <c r="U22" s="40"/>
    </row>
    <row r="23" spans="1:21" ht="22.2" x14ac:dyDescent="0.6">
      <c r="A23" s="7" t="s">
        <v>138</v>
      </c>
      <c r="B23" s="7"/>
      <c r="C23" s="40"/>
      <c r="D23" s="41"/>
      <c r="E23" s="40"/>
      <c r="F23" s="41"/>
      <c r="G23" s="40"/>
      <c r="H23" s="41"/>
      <c r="I23" s="40"/>
      <c r="J23" s="41"/>
      <c r="K23" s="40"/>
      <c r="L23" s="41"/>
      <c r="M23" s="40"/>
      <c r="N23" s="41"/>
      <c r="O23" s="40"/>
      <c r="P23" s="41"/>
      <c r="Q23" s="40"/>
      <c r="R23" s="41"/>
      <c r="S23" s="40"/>
      <c r="T23" s="41"/>
      <c r="U23" s="40"/>
    </row>
    <row r="24" spans="1:21" ht="22.2" x14ac:dyDescent="0.6">
      <c r="A24" s="23" t="s">
        <v>157</v>
      </c>
      <c r="B24" s="23"/>
      <c r="C24" s="40"/>
      <c r="D24" s="41"/>
      <c r="E24" s="40"/>
      <c r="F24" s="41"/>
      <c r="G24" s="40"/>
      <c r="H24" s="41"/>
      <c r="I24" s="40"/>
      <c r="J24" s="41"/>
      <c r="K24" s="40"/>
      <c r="L24" s="41"/>
      <c r="M24" s="40"/>
      <c r="N24" s="41"/>
      <c r="O24" s="40"/>
      <c r="P24" s="41"/>
      <c r="Q24" s="40"/>
      <c r="R24" s="41"/>
      <c r="S24" s="40"/>
      <c r="T24" s="41"/>
      <c r="U24" s="40"/>
    </row>
    <row r="25" spans="1:21" ht="22.2" x14ac:dyDescent="0.6">
      <c r="A25" t="s">
        <v>158</v>
      </c>
      <c r="B25" s="20">
        <v>7</v>
      </c>
      <c r="C25" s="71">
        <v>0</v>
      </c>
      <c r="D25" s="40"/>
      <c r="E25" s="71">
        <v>0</v>
      </c>
      <c r="F25" s="40"/>
      <c r="G25" s="62">
        <v>3020</v>
      </c>
      <c r="H25" s="40"/>
      <c r="I25" s="71">
        <v>0</v>
      </c>
      <c r="J25" s="40"/>
      <c r="K25" s="62">
        <v>-15554</v>
      </c>
      <c r="L25" s="40"/>
      <c r="M25" s="62">
        <v>15554</v>
      </c>
      <c r="N25" s="40"/>
      <c r="O25" s="62">
        <v>15554</v>
      </c>
      <c r="P25" s="40"/>
      <c r="Q25" s="62">
        <f>SUM(C25:O25)</f>
        <v>18574</v>
      </c>
      <c r="R25" s="40"/>
      <c r="S25" s="49">
        <v>0</v>
      </c>
      <c r="T25" s="40"/>
      <c r="U25" s="49">
        <f t="shared" ref="U25:U26" si="0">SUM(Q25:S25)</f>
        <v>18574</v>
      </c>
    </row>
    <row r="26" spans="1:21" ht="22.2" hidden="1" x14ac:dyDescent="0.6">
      <c r="A26" t="s">
        <v>140</v>
      </c>
      <c r="B26" s="23"/>
      <c r="C26" s="71">
        <v>0</v>
      </c>
      <c r="D26" s="41"/>
      <c r="E26" s="71">
        <v>0</v>
      </c>
      <c r="F26" s="41"/>
      <c r="G26" s="71"/>
      <c r="H26" s="41"/>
      <c r="I26" s="71">
        <v>0</v>
      </c>
      <c r="J26" s="41"/>
      <c r="K26" s="71"/>
      <c r="L26" s="41"/>
      <c r="M26" s="71"/>
      <c r="N26" s="41"/>
      <c r="O26" s="62"/>
      <c r="P26" s="41"/>
      <c r="Q26" s="62">
        <f>SUM(C26:O26)</f>
        <v>0</v>
      </c>
      <c r="R26" s="41"/>
      <c r="S26" s="49"/>
      <c r="T26" s="41"/>
      <c r="U26" s="49">
        <f t="shared" si="0"/>
        <v>0</v>
      </c>
    </row>
    <row r="27" spans="1:21" ht="22.2" x14ac:dyDescent="0.6">
      <c r="A27" s="23" t="s">
        <v>159</v>
      </c>
      <c r="B27" s="23"/>
      <c r="C27" s="50">
        <f>SUM(C25:C26)</f>
        <v>0</v>
      </c>
      <c r="D27" s="41"/>
      <c r="E27" s="50">
        <f>SUM(E25:E26)</f>
        <v>0</v>
      </c>
      <c r="F27" s="41"/>
      <c r="G27" s="50">
        <f>SUM(G25:G26)</f>
        <v>3020</v>
      </c>
      <c r="H27" s="41"/>
      <c r="I27" s="50">
        <f>SUM(I25:I26)</f>
        <v>0</v>
      </c>
      <c r="J27" s="41"/>
      <c r="K27" s="50">
        <f>SUM(K25:K26)</f>
        <v>-15554</v>
      </c>
      <c r="L27" s="41"/>
      <c r="M27" s="50">
        <f>SUM(M25:M26)</f>
        <v>15554</v>
      </c>
      <c r="N27" s="41"/>
      <c r="O27" s="50">
        <f>SUM(O25:O26)</f>
        <v>15554</v>
      </c>
      <c r="P27" s="41"/>
      <c r="Q27" s="50">
        <f>SUM(Q25:Q26)</f>
        <v>18574</v>
      </c>
      <c r="R27" s="41"/>
      <c r="S27" s="50">
        <f>SUM(S25:S26)</f>
        <v>0</v>
      </c>
      <c r="T27" s="41"/>
      <c r="U27" s="50">
        <f>SUM(U25:U26)</f>
        <v>18574</v>
      </c>
    </row>
    <row r="28" spans="1:21" ht="22.2" x14ac:dyDescent="0.6">
      <c r="A28" s="7"/>
      <c r="B28" s="7"/>
      <c r="C28" s="40"/>
      <c r="D28" s="41"/>
      <c r="E28" s="40"/>
      <c r="F28" s="41"/>
      <c r="G28" s="40"/>
      <c r="H28" s="41"/>
      <c r="I28" s="40"/>
      <c r="J28" s="41"/>
      <c r="K28" s="40"/>
      <c r="L28" s="41"/>
      <c r="M28" s="40"/>
      <c r="N28" s="41"/>
      <c r="O28" s="40"/>
      <c r="P28" s="41"/>
      <c r="Q28" s="40"/>
      <c r="R28" s="41"/>
      <c r="S28" s="40"/>
      <c r="T28" s="41"/>
      <c r="U28" s="40"/>
    </row>
    <row r="29" spans="1:21" ht="22.5" customHeight="1" x14ac:dyDescent="0.6">
      <c r="A29" s="7" t="s">
        <v>148</v>
      </c>
      <c r="B29" s="7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22.5" customHeight="1" x14ac:dyDescent="0.55000000000000004">
      <c r="A30" t="s">
        <v>149</v>
      </c>
      <c r="C30" s="70">
        <v>0</v>
      </c>
      <c r="D30" s="2"/>
      <c r="E30" s="70">
        <v>0</v>
      </c>
      <c r="F30" s="2"/>
      <c r="G30" s="70">
        <v>0</v>
      </c>
      <c r="H30" s="2"/>
      <c r="I30" s="70">
        <v>0</v>
      </c>
      <c r="J30" s="42"/>
      <c r="K30" s="70">
        <v>0</v>
      </c>
      <c r="L30" s="42"/>
      <c r="M30" s="46">
        <f>'PL6'!C32</f>
        <v>47300</v>
      </c>
      <c r="N30" s="2"/>
      <c r="O30" s="70">
        <v>0</v>
      </c>
      <c r="P30" s="2"/>
      <c r="Q30" s="55">
        <f>SUM(C30:O30)</f>
        <v>47300</v>
      </c>
      <c r="R30" s="51"/>
      <c r="S30" s="70">
        <v>0</v>
      </c>
      <c r="T30" s="51"/>
      <c r="U30" s="52">
        <f t="shared" ref="U30:U31" si="1">SUM(Q30:S30)</f>
        <v>47300</v>
      </c>
    </row>
    <row r="31" spans="1:21" ht="22.5" customHeight="1" x14ac:dyDescent="0.55000000000000004">
      <c r="A31" t="s">
        <v>150</v>
      </c>
      <c r="C31" s="71">
        <v>0</v>
      </c>
      <c r="D31" s="2"/>
      <c r="E31" s="71">
        <v>0</v>
      </c>
      <c r="F31" s="2"/>
      <c r="G31" s="71">
        <v>0</v>
      </c>
      <c r="H31" s="2"/>
      <c r="I31" s="71">
        <v>0</v>
      </c>
      <c r="J31" s="42"/>
      <c r="K31" s="71">
        <v>0</v>
      </c>
      <c r="L31" s="42"/>
      <c r="M31" s="72">
        <f>'PL6'!C39</f>
        <v>0</v>
      </c>
      <c r="N31" s="2"/>
      <c r="O31" s="71">
        <v>0</v>
      </c>
      <c r="P31" s="2"/>
      <c r="Q31" s="49">
        <f>SUM(C31:O31)</f>
        <v>0</v>
      </c>
      <c r="R31" s="51"/>
      <c r="S31" s="71">
        <v>0</v>
      </c>
      <c r="T31" s="51"/>
      <c r="U31" s="49">
        <f t="shared" si="1"/>
        <v>0</v>
      </c>
    </row>
    <row r="32" spans="1:21" ht="22.5" customHeight="1" x14ac:dyDescent="0.6">
      <c r="A32" s="7" t="s">
        <v>151</v>
      </c>
      <c r="B32" s="7"/>
      <c r="C32" s="50">
        <f>SUM(C30:C31)</f>
        <v>0</v>
      </c>
      <c r="D32" s="17"/>
      <c r="E32" s="50">
        <f>SUM(E30:E31)</f>
        <v>0</v>
      </c>
      <c r="F32" s="17"/>
      <c r="G32" s="50">
        <f>SUM(G30:G31)</f>
        <v>0</v>
      </c>
      <c r="H32" s="17"/>
      <c r="I32" s="50">
        <f>SUM(I30:I31)</f>
        <v>0</v>
      </c>
      <c r="J32" s="10"/>
      <c r="K32" s="50">
        <f>SUM(K30:K31)</f>
        <v>0</v>
      </c>
      <c r="L32" s="10"/>
      <c r="M32" s="50">
        <f>SUM(M30:M31)</f>
        <v>47300</v>
      </c>
      <c r="N32" s="17"/>
      <c r="O32" s="50">
        <f>SUM(O30:O31)</f>
        <v>0</v>
      </c>
      <c r="P32" s="17"/>
      <c r="Q32" s="50">
        <f>SUM(Q30:Q31)</f>
        <v>47300</v>
      </c>
      <c r="R32" s="10"/>
      <c r="S32" s="50">
        <f>SUM(S30:S31)</f>
        <v>0</v>
      </c>
      <c r="T32" s="10"/>
      <c r="U32" s="50">
        <f>SUM(U30:U31)</f>
        <v>47300</v>
      </c>
    </row>
    <row r="33" spans="1:22" ht="22.5" customHeight="1" x14ac:dyDescent="0.6">
      <c r="A33" s="7"/>
      <c r="B33" s="7"/>
      <c r="C33" s="60"/>
      <c r="D33" s="17"/>
      <c r="E33" s="60"/>
      <c r="F33" s="17"/>
      <c r="G33" s="60"/>
      <c r="H33" s="17"/>
      <c r="I33" s="60"/>
      <c r="J33" s="10"/>
      <c r="K33" s="60"/>
      <c r="L33" s="10"/>
      <c r="M33" s="60"/>
      <c r="N33" s="17"/>
      <c r="O33" s="60"/>
      <c r="P33" s="17"/>
      <c r="Q33" s="60"/>
      <c r="R33" s="10"/>
      <c r="S33" s="60"/>
      <c r="T33" s="10"/>
      <c r="U33" s="60"/>
    </row>
    <row r="34" spans="1:22" ht="22.5" hidden="1" customHeight="1" x14ac:dyDescent="0.6">
      <c r="A34" t="s">
        <v>152</v>
      </c>
      <c r="B34" s="7"/>
      <c r="C34" s="71"/>
      <c r="D34" s="17"/>
      <c r="E34" s="71"/>
      <c r="F34" s="17"/>
      <c r="G34" s="71"/>
      <c r="H34" s="17"/>
      <c r="I34" s="71"/>
      <c r="J34" s="10"/>
      <c r="K34" s="73"/>
      <c r="L34" s="10"/>
      <c r="M34" s="62"/>
      <c r="N34" s="17"/>
      <c r="O34" s="71"/>
      <c r="P34" s="17"/>
      <c r="Q34" s="48">
        <f>SUM(C34:O34)</f>
        <v>0</v>
      </c>
      <c r="R34" s="10"/>
      <c r="S34" s="71">
        <v>0</v>
      </c>
      <c r="T34" s="10"/>
      <c r="U34" s="71">
        <v>0</v>
      </c>
    </row>
    <row r="35" spans="1:22" ht="22.5" customHeight="1" thickBot="1" x14ac:dyDescent="0.65">
      <c r="A35" s="74" t="s">
        <v>160</v>
      </c>
      <c r="B35" s="74"/>
      <c r="C35" s="75">
        <f>SUM(C12,C27,C32,C34)</f>
        <v>2048255</v>
      </c>
      <c r="D35" s="76"/>
      <c r="E35" s="75">
        <f>SUM(E12,E27,E32,E34)</f>
        <v>283564</v>
      </c>
      <c r="F35" s="76"/>
      <c r="G35" s="75">
        <f>SUM(G12,G27,G32,G34)</f>
        <v>8312</v>
      </c>
      <c r="H35" s="76"/>
      <c r="I35" s="75">
        <f>SUM(I12,I27,I32,I34)</f>
        <v>204816</v>
      </c>
      <c r="J35" s="76"/>
      <c r="K35" s="75">
        <f>SUM(K12,K27,K32,K34)</f>
        <v>111603</v>
      </c>
      <c r="L35" s="76"/>
      <c r="M35" s="75">
        <f>SUM(M12,M27,M32,M34)</f>
        <v>806059</v>
      </c>
      <c r="N35" s="76"/>
      <c r="O35" s="75">
        <f>SUM(O12,O27,O32,O34)</f>
        <v>-111603</v>
      </c>
      <c r="P35" s="76"/>
      <c r="Q35" s="75">
        <f>SUM(Q12,Q27,Q32,Q34)</f>
        <v>3351006</v>
      </c>
      <c r="R35" s="76"/>
      <c r="S35" s="77">
        <f>SUM(S12,S27,S32,S34)</f>
        <v>0</v>
      </c>
      <c r="T35" s="76"/>
      <c r="U35" s="75">
        <f>SUM(U12,U27,U32,U34)</f>
        <v>3351006</v>
      </c>
      <c r="V35" s="51"/>
    </row>
    <row r="36" spans="1:22" ht="22.5" customHeight="1" thickTop="1" x14ac:dyDescent="0.55000000000000004">
      <c r="Q36" s="51"/>
      <c r="S36" s="51"/>
      <c r="U36" s="51"/>
    </row>
    <row r="39" spans="1:22" x14ac:dyDescent="0.55000000000000004">
      <c r="Q39" s="51"/>
      <c r="S39" s="51"/>
      <c r="U39" s="51"/>
    </row>
  </sheetData>
  <mergeCells count="3">
    <mergeCell ref="C4:U4"/>
    <mergeCell ref="I5:M5"/>
    <mergeCell ref="C10:U10"/>
  </mergeCells>
  <pageMargins left="0.8" right="0.8" top="0.48" bottom="0.5" header="0.5" footer="0.5"/>
  <pageSetup paperSize="9" scale="71" firstPageNumber="9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AD0F2-2E1B-4553-8631-2A340BC7A841}">
  <sheetPr>
    <pageSetUpPr fitToPage="1"/>
  </sheetPr>
  <dimension ref="A1:S23"/>
  <sheetViews>
    <sheetView view="pageBreakPreview" zoomScale="80" zoomScaleNormal="80" zoomScaleSheetLayoutView="80" workbookViewId="0">
      <selection activeCell="A2" sqref="A2"/>
    </sheetView>
  </sheetViews>
  <sheetFormatPr defaultColWidth="9.125" defaultRowHeight="21.6" x14ac:dyDescent="0.55000000000000004"/>
  <cols>
    <col min="1" max="1" width="44" customWidth="1"/>
    <col min="2" max="2" width="8.625" style="29" customWidth="1"/>
    <col min="3" max="3" width="1.25" customWidth="1"/>
    <col min="4" max="4" width="9.25" hidden="1" customWidth="1"/>
    <col min="5" max="5" width="1.25" hidden="1" customWidth="1"/>
    <col min="6" max="6" width="13.75" customWidth="1"/>
    <col min="7" max="7" width="1.375" customWidth="1"/>
    <col min="8" max="8" width="13.75" customWidth="1"/>
    <col min="9" max="9" width="1.375" customWidth="1"/>
    <col min="10" max="10" width="13.75" customWidth="1"/>
    <col min="11" max="11" width="1.125" customWidth="1"/>
    <col min="12" max="12" width="13.75" customWidth="1"/>
    <col min="13" max="13" width="1.375" customWidth="1"/>
    <col min="14" max="14" width="13.75" customWidth="1"/>
    <col min="15" max="15" width="1.375" customWidth="1"/>
    <col min="16" max="16" width="13.75" customWidth="1"/>
    <col min="17" max="17" width="1.375" customWidth="1"/>
    <col min="18" max="18" width="13.75" customWidth="1"/>
  </cols>
  <sheetData>
    <row r="1" spans="1:18" ht="22.5" customHeight="1" x14ac:dyDescent="0.6">
      <c r="A1" s="6" t="s">
        <v>0</v>
      </c>
      <c r="B1" s="78"/>
      <c r="C1" s="66"/>
      <c r="D1" s="66"/>
      <c r="E1" s="66"/>
      <c r="F1" s="66"/>
      <c r="R1" s="67"/>
    </row>
    <row r="2" spans="1:18" ht="22.5" customHeight="1" x14ac:dyDescent="0.6">
      <c r="A2" s="6" t="s">
        <v>119</v>
      </c>
      <c r="B2" s="6"/>
      <c r="C2" s="66"/>
      <c r="D2" s="66"/>
      <c r="E2" s="66"/>
      <c r="F2" s="66"/>
      <c r="M2" s="26"/>
      <c r="O2" s="26"/>
      <c r="R2" s="67"/>
    </row>
    <row r="3" spans="1:18" ht="22.5" customHeight="1" x14ac:dyDescent="0.6">
      <c r="A3" s="6"/>
    </row>
    <row r="4" spans="1:18" ht="22.5" customHeight="1" x14ac:dyDescent="0.6">
      <c r="A4" s="6"/>
      <c r="F4" s="123" t="s">
        <v>3</v>
      </c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</row>
    <row r="5" spans="1:18" ht="22.5" customHeight="1" x14ac:dyDescent="0.55000000000000004">
      <c r="B5" s="15"/>
      <c r="C5" s="26"/>
      <c r="D5" s="26"/>
      <c r="E5" s="26"/>
      <c r="F5" s="26"/>
      <c r="G5" s="26"/>
      <c r="H5" s="26"/>
      <c r="I5" s="26"/>
      <c r="J5" s="124" t="s">
        <v>72</v>
      </c>
      <c r="K5" s="124"/>
      <c r="L5" s="124"/>
      <c r="M5" s="124"/>
      <c r="N5" s="124"/>
      <c r="O5" s="26"/>
      <c r="P5" s="26"/>
      <c r="Q5" s="26"/>
      <c r="R5" s="26"/>
    </row>
    <row r="6" spans="1:18" ht="22.5" customHeight="1" x14ac:dyDescent="0.55000000000000004">
      <c r="B6" s="15"/>
      <c r="C6" s="26"/>
      <c r="D6" s="26"/>
      <c r="E6" s="26"/>
      <c r="F6" s="26" t="s">
        <v>65</v>
      </c>
      <c r="G6" s="26"/>
      <c r="H6" s="26"/>
      <c r="I6" s="26"/>
      <c r="J6" s="68"/>
      <c r="K6" s="68"/>
      <c r="L6" s="68"/>
      <c r="M6" s="26"/>
      <c r="N6" s="68"/>
      <c r="O6" s="26"/>
      <c r="P6" s="26"/>
      <c r="Q6" s="26"/>
      <c r="R6" s="26"/>
    </row>
    <row r="7" spans="1:18" ht="22.5" customHeight="1" x14ac:dyDescent="0.55000000000000004">
      <c r="B7" s="15"/>
      <c r="C7" s="26"/>
      <c r="D7" s="26"/>
      <c r="E7" s="26"/>
      <c r="F7" s="26" t="s">
        <v>123</v>
      </c>
      <c r="G7" s="26"/>
      <c r="H7" s="26" t="s">
        <v>124</v>
      </c>
      <c r="I7" s="26"/>
      <c r="J7" s="26" t="s">
        <v>125</v>
      </c>
      <c r="K7" s="26"/>
      <c r="L7" s="26" t="s">
        <v>126</v>
      </c>
      <c r="M7" s="26"/>
      <c r="N7" s="26"/>
      <c r="O7" s="26"/>
      <c r="P7" s="26"/>
      <c r="Q7" s="26"/>
      <c r="R7" s="26" t="s">
        <v>121</v>
      </c>
    </row>
    <row r="8" spans="1:18" ht="22.5" customHeight="1" x14ac:dyDescent="0.55000000000000004">
      <c r="B8" s="15"/>
      <c r="C8" s="15"/>
      <c r="D8" s="15"/>
      <c r="E8" s="26"/>
      <c r="F8" s="26" t="s">
        <v>129</v>
      </c>
      <c r="G8" s="26"/>
      <c r="H8" s="26" t="s">
        <v>130</v>
      </c>
      <c r="I8" s="26"/>
      <c r="J8" s="26" t="s">
        <v>131</v>
      </c>
      <c r="K8" s="26"/>
      <c r="L8" s="26" t="s">
        <v>77</v>
      </c>
      <c r="M8" s="26"/>
      <c r="N8" s="26" t="s">
        <v>132</v>
      </c>
      <c r="O8" s="26"/>
      <c r="P8" s="26" t="s">
        <v>77</v>
      </c>
      <c r="Q8" s="26"/>
      <c r="R8" s="26" t="s">
        <v>135</v>
      </c>
    </row>
    <row r="9" spans="1:18" ht="22.5" customHeight="1" x14ac:dyDescent="0.55000000000000004">
      <c r="B9" s="15"/>
      <c r="D9" s="29"/>
      <c r="E9" s="29"/>
      <c r="F9" s="120" t="s">
        <v>9</v>
      </c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</row>
    <row r="10" spans="1:18" ht="22.5" customHeight="1" x14ac:dyDescent="0.6">
      <c r="A10" s="7" t="s">
        <v>136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43"/>
      <c r="M10" s="15"/>
      <c r="N10" s="43"/>
      <c r="O10" s="15"/>
      <c r="P10" s="15"/>
      <c r="Q10" s="15"/>
      <c r="R10" s="15"/>
    </row>
    <row r="11" spans="1:18" ht="22.5" customHeight="1" x14ac:dyDescent="0.6">
      <c r="A11" s="7" t="s">
        <v>137</v>
      </c>
      <c r="B11" s="20"/>
      <c r="D11" s="1"/>
      <c r="E11" s="1"/>
      <c r="F11" s="13">
        <v>2048255</v>
      </c>
      <c r="G11" s="13"/>
      <c r="H11" s="13">
        <v>283564</v>
      </c>
      <c r="I11" s="13"/>
      <c r="J11" s="13">
        <v>182845</v>
      </c>
      <c r="K11" s="13"/>
      <c r="L11" s="60">
        <v>149754</v>
      </c>
      <c r="M11" s="13"/>
      <c r="N11" s="13">
        <v>530287</v>
      </c>
      <c r="O11" s="13"/>
      <c r="P11" s="60">
        <v>-149754</v>
      </c>
      <c r="Q11" s="13"/>
      <c r="R11" s="13">
        <v>3044951</v>
      </c>
    </row>
    <row r="12" spans="1:18" ht="10.5" customHeight="1" x14ac:dyDescent="0.6">
      <c r="A12" s="7"/>
      <c r="B12" s="20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2.5" hidden="1" customHeight="1" x14ac:dyDescent="0.6">
      <c r="A13" s="23" t="s">
        <v>143</v>
      </c>
      <c r="B13"/>
      <c r="C13" s="1"/>
      <c r="E13" s="13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</row>
    <row r="14" spans="1:18" ht="22.5" hidden="1" customHeight="1" x14ac:dyDescent="0.6">
      <c r="A14" t="s">
        <v>144</v>
      </c>
      <c r="B14"/>
      <c r="C14" s="1"/>
      <c r="E14" s="13"/>
      <c r="F14" s="81"/>
      <c r="G14" s="82"/>
      <c r="H14" s="81"/>
      <c r="I14" s="82"/>
      <c r="J14" s="81"/>
      <c r="K14" s="82"/>
      <c r="L14" s="81"/>
      <c r="M14" s="82"/>
      <c r="N14" s="81"/>
      <c r="O14" s="82"/>
      <c r="P14" s="81"/>
      <c r="Q14" s="82"/>
      <c r="R14" s="81"/>
    </row>
    <row r="15" spans="1:18" ht="22.5" hidden="1" customHeight="1" x14ac:dyDescent="0.6">
      <c r="A15" s="23" t="s">
        <v>145</v>
      </c>
      <c r="B15"/>
      <c r="C15" s="1"/>
      <c r="E15" s="13"/>
      <c r="F15" s="47"/>
      <c r="G15" s="83"/>
      <c r="H15" s="47"/>
      <c r="I15" s="83"/>
      <c r="J15" s="47"/>
      <c r="K15" s="83"/>
      <c r="L15" s="47"/>
      <c r="M15" s="83"/>
      <c r="N15" s="47"/>
      <c r="O15" s="83"/>
      <c r="P15" s="47"/>
      <c r="Q15" s="83"/>
      <c r="R15" s="47"/>
    </row>
    <row r="16" spans="1:18" ht="22.2" hidden="1" customHeight="1" x14ac:dyDescent="0.6">
      <c r="A16" s="7"/>
      <c r="B16"/>
      <c r="C16" s="1"/>
      <c r="E16" s="13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</row>
    <row r="17" spans="1:19" ht="22.5" customHeight="1" x14ac:dyDescent="0.6">
      <c r="A17" s="7" t="s">
        <v>148</v>
      </c>
      <c r="B17" s="20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9" ht="22.5" customHeight="1" x14ac:dyDescent="0.6">
      <c r="A18" t="s">
        <v>149</v>
      </c>
      <c r="B18" s="20"/>
      <c r="C18" s="7"/>
      <c r="D18" s="1"/>
      <c r="E18" s="1"/>
      <c r="F18" s="79">
        <v>0</v>
      </c>
      <c r="G18" s="80"/>
      <c r="H18" s="79">
        <v>0</v>
      </c>
      <c r="I18" s="80"/>
      <c r="J18" s="79">
        <v>0</v>
      </c>
      <c r="K18" s="42"/>
      <c r="L18" s="79">
        <v>0</v>
      </c>
      <c r="M18" s="51"/>
      <c r="N18" s="84">
        <f>'PL6'!I32</f>
        <v>106979</v>
      </c>
      <c r="O18" s="51"/>
      <c r="P18" s="79">
        <v>0</v>
      </c>
      <c r="Q18" s="80"/>
      <c r="R18" s="9">
        <f>SUM(F18:P18)</f>
        <v>106979</v>
      </c>
    </row>
    <row r="19" spans="1:19" ht="22.5" customHeight="1" x14ac:dyDescent="0.6">
      <c r="A19" t="s">
        <v>150</v>
      </c>
      <c r="B19" s="20"/>
      <c r="C19" s="7"/>
      <c r="D19" s="1"/>
      <c r="E19" s="1"/>
      <c r="F19" s="71">
        <v>0</v>
      </c>
      <c r="G19" s="80"/>
      <c r="H19" s="71">
        <v>0</v>
      </c>
      <c r="I19" s="80"/>
      <c r="J19" s="71">
        <v>0</v>
      </c>
      <c r="K19" s="42"/>
      <c r="L19" s="71">
        <v>0</v>
      </c>
      <c r="M19" s="51"/>
      <c r="N19" s="71">
        <f>'PL6'!I39</f>
        <v>0</v>
      </c>
      <c r="O19" s="51"/>
      <c r="P19" s="71">
        <v>0</v>
      </c>
      <c r="Q19" s="80"/>
      <c r="R19" s="72">
        <f>SUM(F19:P19)</f>
        <v>0</v>
      </c>
    </row>
    <row r="20" spans="1:19" ht="22.5" customHeight="1" x14ac:dyDescent="0.6">
      <c r="A20" s="7" t="s">
        <v>151</v>
      </c>
      <c r="B20" s="20"/>
      <c r="C20" s="7"/>
      <c r="D20" s="1"/>
      <c r="E20" s="1"/>
      <c r="F20" s="50">
        <f>SUM(F18:F19)</f>
        <v>0</v>
      </c>
      <c r="G20" s="85"/>
      <c r="H20" s="50">
        <f>SUM(H18:H19)</f>
        <v>0</v>
      </c>
      <c r="I20" s="85"/>
      <c r="J20" s="50">
        <f>SUM(J18:J19)</f>
        <v>0</v>
      </c>
      <c r="K20" s="10"/>
      <c r="L20" s="50">
        <f>SUM(L18:L19)</f>
        <v>0</v>
      </c>
      <c r="M20" s="10"/>
      <c r="N20" s="50">
        <f>SUM(N18:N19)</f>
        <v>106979</v>
      </c>
      <c r="O20" s="10"/>
      <c r="P20" s="50">
        <f>SUM(P18:P19)</f>
        <v>0</v>
      </c>
      <c r="Q20" s="85"/>
      <c r="R20" s="50">
        <f>SUM(R18:R19)</f>
        <v>106979</v>
      </c>
    </row>
    <row r="21" spans="1:19" ht="10.5" customHeight="1" x14ac:dyDescent="0.6">
      <c r="A21" s="7"/>
      <c r="B21"/>
      <c r="C21" s="1"/>
      <c r="E21" s="13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</row>
    <row r="22" spans="1:19" ht="22.5" customHeight="1" thickBot="1" x14ac:dyDescent="0.65">
      <c r="A22" s="87" t="s">
        <v>153</v>
      </c>
      <c r="B22" s="87"/>
      <c r="D22" s="1"/>
      <c r="E22" s="1"/>
      <c r="F22" s="75">
        <f>SUM(F11+F20)</f>
        <v>2048255</v>
      </c>
      <c r="G22" s="76"/>
      <c r="H22" s="75">
        <f>SUM(H11+H20)</f>
        <v>283564</v>
      </c>
      <c r="I22" s="76"/>
      <c r="J22" s="75">
        <f>SUM(J11+J20)</f>
        <v>182845</v>
      </c>
      <c r="K22" s="76"/>
      <c r="L22" s="75">
        <f>SUM(L11+L20)</f>
        <v>149754</v>
      </c>
      <c r="M22" s="76"/>
      <c r="N22" s="75">
        <f>SUM(N11+N20)</f>
        <v>637266</v>
      </c>
      <c r="O22" s="76"/>
      <c r="P22" s="75">
        <f>SUM(P11+P20)</f>
        <v>-149754</v>
      </c>
      <c r="Q22" s="76"/>
      <c r="R22" s="75">
        <f>SUM(R11+R20)</f>
        <v>3151930</v>
      </c>
      <c r="S22" s="51"/>
    </row>
    <row r="23" spans="1:19" ht="22.5" customHeight="1" thickTop="1" x14ac:dyDescent="0.6">
      <c r="A23" s="87"/>
      <c r="B23" s="87"/>
      <c r="D23" s="1"/>
      <c r="E23" s="1"/>
      <c r="F23" s="88"/>
      <c r="G23" s="76"/>
      <c r="H23" s="88"/>
      <c r="I23" s="76"/>
      <c r="J23" s="88"/>
      <c r="K23" s="76"/>
      <c r="L23" s="88"/>
      <c r="M23" s="76"/>
      <c r="N23" s="88"/>
      <c r="O23" s="76"/>
      <c r="P23" s="88"/>
      <c r="Q23" s="76"/>
      <c r="R23" s="88"/>
    </row>
  </sheetData>
  <mergeCells count="3">
    <mergeCell ref="F4:R4"/>
    <mergeCell ref="J5:N5"/>
    <mergeCell ref="F9:R9"/>
  </mergeCells>
  <pageMargins left="0.8" right="0.8" top="0.48" bottom="0.5" header="0.5" footer="0.5"/>
  <pageSetup paperSize="9" scale="93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2A1B0-0953-4161-8B79-7EC5AE72136B}">
  <sheetPr>
    <pageSetUpPr fitToPage="1"/>
  </sheetPr>
  <dimension ref="A1:U26"/>
  <sheetViews>
    <sheetView view="pageBreakPreview" zoomScale="80" zoomScaleNormal="80" zoomScaleSheetLayoutView="80" workbookViewId="0">
      <selection activeCell="J19" sqref="J19"/>
    </sheetView>
  </sheetViews>
  <sheetFormatPr defaultColWidth="9.125" defaultRowHeight="21.6" x14ac:dyDescent="0.55000000000000004"/>
  <cols>
    <col min="1" max="1" width="47.875" customWidth="1"/>
    <col min="2" max="2" width="9.125" style="29" customWidth="1"/>
    <col min="3" max="3" width="1.25" customWidth="1"/>
    <col min="4" max="4" width="9.25" hidden="1" customWidth="1"/>
    <col min="5" max="5" width="1.25" hidden="1" customWidth="1"/>
    <col min="6" max="6" width="13.75" customWidth="1"/>
    <col min="7" max="7" width="1.375" customWidth="1"/>
    <col min="8" max="8" width="13.75" customWidth="1"/>
    <col min="9" max="9" width="1.375" customWidth="1"/>
    <col min="10" max="10" width="13.75" customWidth="1"/>
    <col min="11" max="11" width="1.375" customWidth="1"/>
    <col min="12" max="12" width="13.75" customWidth="1"/>
    <col min="13" max="13" width="1.125" customWidth="1"/>
    <col min="14" max="14" width="13.75" customWidth="1"/>
    <col min="15" max="15" width="1.375" customWidth="1"/>
    <col min="16" max="16" width="13.75" customWidth="1"/>
    <col min="17" max="17" width="1.375" customWidth="1"/>
    <col min="18" max="18" width="13.75" customWidth="1"/>
    <col min="19" max="19" width="1.375" customWidth="1"/>
    <col min="20" max="20" width="13.75" customWidth="1"/>
  </cols>
  <sheetData>
    <row r="1" spans="1:21" ht="22.5" customHeight="1" x14ac:dyDescent="0.6">
      <c r="A1" s="6" t="s">
        <v>0</v>
      </c>
      <c r="B1" s="78"/>
      <c r="C1" s="66"/>
      <c r="D1" s="66"/>
      <c r="E1" s="66"/>
      <c r="F1" s="66"/>
      <c r="T1" s="67"/>
    </row>
    <row r="2" spans="1:21" ht="22.5" customHeight="1" x14ac:dyDescent="0.6">
      <c r="A2" s="6" t="s">
        <v>119</v>
      </c>
      <c r="B2" s="6"/>
      <c r="C2" s="66"/>
      <c r="D2" s="66"/>
      <c r="E2" s="66"/>
      <c r="F2" s="66"/>
      <c r="O2" s="26"/>
      <c r="Q2" s="26"/>
      <c r="T2" s="67"/>
    </row>
    <row r="3" spans="1:21" ht="22.5" customHeight="1" x14ac:dyDescent="0.6">
      <c r="A3" s="6"/>
    </row>
    <row r="4" spans="1:21" ht="22.5" customHeight="1" x14ac:dyDescent="0.6">
      <c r="A4" s="6"/>
      <c r="F4" s="123" t="s">
        <v>3</v>
      </c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</row>
    <row r="5" spans="1:21" ht="22.5" customHeight="1" x14ac:dyDescent="0.55000000000000004">
      <c r="B5" s="15"/>
      <c r="C5" s="26"/>
      <c r="D5" s="26"/>
      <c r="E5" s="26"/>
      <c r="F5" s="26"/>
      <c r="G5" s="26"/>
      <c r="H5" s="26"/>
      <c r="I5" s="26"/>
      <c r="J5" s="26"/>
      <c r="K5" s="26"/>
      <c r="L5" s="124" t="s">
        <v>72</v>
      </c>
      <c r="M5" s="124"/>
      <c r="N5" s="124"/>
      <c r="O5" s="124"/>
      <c r="P5" s="124"/>
      <c r="Q5" s="26"/>
      <c r="R5" s="26"/>
      <c r="S5" s="26"/>
      <c r="T5" s="26"/>
    </row>
    <row r="6" spans="1:21" ht="22.5" customHeight="1" x14ac:dyDescent="0.55000000000000004">
      <c r="B6" s="15"/>
      <c r="C6" s="26"/>
      <c r="D6" s="26"/>
      <c r="E6" s="26"/>
      <c r="F6" s="26" t="s">
        <v>65</v>
      </c>
      <c r="G6" s="26"/>
      <c r="H6" s="26"/>
      <c r="I6" s="26"/>
      <c r="J6" s="26"/>
      <c r="K6" s="26"/>
      <c r="L6" s="68"/>
      <c r="M6" s="68"/>
      <c r="N6" s="68"/>
      <c r="O6" s="26"/>
      <c r="P6" s="68"/>
      <c r="Q6" s="26"/>
      <c r="R6" s="26"/>
      <c r="S6" s="26"/>
      <c r="T6" s="26"/>
    </row>
    <row r="7" spans="1:21" ht="22.5" customHeight="1" x14ac:dyDescent="0.55000000000000004">
      <c r="B7" s="15"/>
      <c r="C7" s="26"/>
      <c r="D7" s="26"/>
      <c r="E7" s="26"/>
      <c r="F7" s="26" t="s">
        <v>123</v>
      </c>
      <c r="G7" s="26"/>
      <c r="H7" s="26" t="s">
        <v>124</v>
      </c>
      <c r="I7" s="26"/>
      <c r="J7" s="26" t="s">
        <v>154</v>
      </c>
      <c r="K7" s="26"/>
      <c r="L7" s="26" t="s">
        <v>125</v>
      </c>
      <c r="M7" s="26"/>
      <c r="N7" s="26" t="s">
        <v>126</v>
      </c>
      <c r="O7" s="26"/>
      <c r="P7" s="26"/>
      <c r="Q7" s="26"/>
      <c r="R7" s="26"/>
      <c r="S7" s="26"/>
      <c r="T7" s="26" t="s">
        <v>121</v>
      </c>
    </row>
    <row r="8" spans="1:21" ht="22.5" customHeight="1" x14ac:dyDescent="0.55000000000000004">
      <c r="B8" s="15" t="s">
        <v>7</v>
      </c>
      <c r="C8" s="15"/>
      <c r="D8" s="15"/>
      <c r="E8" s="26"/>
      <c r="F8" s="26" t="s">
        <v>129</v>
      </c>
      <c r="G8" s="26"/>
      <c r="H8" s="26" t="s">
        <v>130</v>
      </c>
      <c r="I8" s="26"/>
      <c r="J8" s="26" t="s">
        <v>77</v>
      </c>
      <c r="K8" s="26"/>
      <c r="L8" s="26" t="s">
        <v>131</v>
      </c>
      <c r="M8" s="26"/>
      <c r="N8" s="26" t="s">
        <v>77</v>
      </c>
      <c r="O8" s="26"/>
      <c r="P8" s="26" t="s">
        <v>132</v>
      </c>
      <c r="Q8" s="26"/>
      <c r="R8" s="26" t="s">
        <v>77</v>
      </c>
      <c r="S8" s="26"/>
      <c r="T8" s="26" t="s">
        <v>135</v>
      </c>
    </row>
    <row r="9" spans="1:21" ht="22.5" customHeight="1" x14ac:dyDescent="0.55000000000000004">
      <c r="B9" s="15"/>
      <c r="D9" s="29"/>
      <c r="E9" s="29"/>
      <c r="F9" s="120" t="s">
        <v>9</v>
      </c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</row>
    <row r="10" spans="1:21" ht="22.5" customHeight="1" x14ac:dyDescent="0.6">
      <c r="A10" s="7" t="s">
        <v>155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43"/>
      <c r="O10" s="15"/>
      <c r="P10" s="43"/>
      <c r="Q10" s="15"/>
      <c r="R10" s="15"/>
      <c r="S10" s="15"/>
      <c r="T10" s="15"/>
    </row>
    <row r="11" spans="1:21" ht="22.5" customHeight="1" x14ac:dyDescent="0.6">
      <c r="A11" s="7" t="s">
        <v>156</v>
      </c>
      <c r="B11" s="20"/>
      <c r="D11" s="1"/>
      <c r="E11" s="1"/>
      <c r="F11" s="13">
        <v>2048255</v>
      </c>
      <c r="G11" s="13"/>
      <c r="H11" s="13">
        <v>283564</v>
      </c>
      <c r="I11" s="13"/>
      <c r="J11" s="13">
        <v>5292</v>
      </c>
      <c r="K11" s="13"/>
      <c r="L11" s="13">
        <v>204816</v>
      </c>
      <c r="M11" s="13"/>
      <c r="N11" s="13">
        <v>127157</v>
      </c>
      <c r="O11" s="13"/>
      <c r="P11" s="13">
        <v>559615</v>
      </c>
      <c r="Q11" s="13"/>
      <c r="R11" s="13">
        <v>-127157</v>
      </c>
      <c r="S11" s="13"/>
      <c r="T11" s="13">
        <f>SUM(F11:R11)</f>
        <v>3101542</v>
      </c>
      <c r="U11" s="116"/>
    </row>
    <row r="12" spans="1:21" ht="10.199999999999999" customHeight="1" x14ac:dyDescent="0.6">
      <c r="A12" s="7"/>
      <c r="B12"/>
      <c r="C12" s="1"/>
      <c r="E12" s="13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spans="1:21" ht="22.5" customHeight="1" x14ac:dyDescent="0.6">
      <c r="A13" s="7" t="s">
        <v>138</v>
      </c>
      <c r="B13" s="20"/>
      <c r="D13" s="1"/>
      <c r="E13" s="1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1" ht="22.5" customHeight="1" x14ac:dyDescent="0.6">
      <c r="A14" s="23" t="s">
        <v>157</v>
      </c>
      <c r="B14" s="20"/>
      <c r="D14" s="1"/>
      <c r="E14" s="1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1" ht="22.5" customHeight="1" x14ac:dyDescent="0.6">
      <c r="A15" t="s">
        <v>158</v>
      </c>
      <c r="B15" s="20">
        <v>7</v>
      </c>
      <c r="D15" s="15"/>
      <c r="E15" s="15"/>
      <c r="F15" s="79">
        <v>0</v>
      </c>
      <c r="G15" s="80"/>
      <c r="H15" s="79">
        <v>0</v>
      </c>
      <c r="I15" s="80"/>
      <c r="J15" s="117">
        <v>3020</v>
      </c>
      <c r="K15" s="80"/>
      <c r="L15" s="79">
        <v>0</v>
      </c>
      <c r="M15" s="42"/>
      <c r="N15" s="117">
        <v>-15554</v>
      </c>
      <c r="O15" s="42"/>
      <c r="P15" s="117">
        <v>15554</v>
      </c>
      <c r="Q15" s="42"/>
      <c r="R15" s="117">
        <v>15554</v>
      </c>
      <c r="S15" s="42"/>
      <c r="T15" s="117">
        <f>SUM(F15:R15)</f>
        <v>18574</v>
      </c>
    </row>
    <row r="16" spans="1:21" ht="22.5" hidden="1" customHeight="1" x14ac:dyDescent="0.55000000000000004">
      <c r="A16" t="s">
        <v>140</v>
      </c>
      <c r="B16" s="15"/>
      <c r="D16" s="15"/>
      <c r="E16" s="15"/>
      <c r="F16" s="79"/>
      <c r="G16" s="80"/>
      <c r="H16" s="79"/>
      <c r="I16" s="80"/>
      <c r="J16" s="79"/>
      <c r="K16" s="80"/>
      <c r="L16" s="79"/>
      <c r="M16" s="42"/>
      <c r="N16" s="79"/>
      <c r="O16" s="42"/>
      <c r="P16" s="79"/>
      <c r="Q16" s="42"/>
      <c r="R16" s="79"/>
      <c r="S16" s="42"/>
      <c r="T16" s="79"/>
    </row>
    <row r="17" spans="1:21" ht="22.5" customHeight="1" x14ac:dyDescent="0.6">
      <c r="A17" s="23" t="s">
        <v>159</v>
      </c>
      <c r="B17" s="20"/>
      <c r="D17" s="1"/>
      <c r="E17" s="1"/>
      <c r="F17" s="118">
        <f>SUM(F15:F16)</f>
        <v>0</v>
      </c>
      <c r="G17" s="1"/>
      <c r="H17" s="118">
        <f>SUM(H15:H16)</f>
        <v>0</v>
      </c>
      <c r="I17" s="1"/>
      <c r="J17" s="118">
        <f>SUM(J15:J16)</f>
        <v>3020</v>
      </c>
      <c r="K17" s="1"/>
      <c r="L17" s="118">
        <f>SUM(L15:L16)</f>
        <v>0</v>
      </c>
      <c r="M17" s="1"/>
      <c r="N17" s="118">
        <f>SUM(N15:N16)</f>
        <v>-15554</v>
      </c>
      <c r="O17" s="1"/>
      <c r="P17" s="118">
        <f>SUM(P15:P16)</f>
        <v>15554</v>
      </c>
      <c r="Q17" s="1"/>
      <c r="R17" s="118">
        <f>SUM(R15:R16)</f>
        <v>15554</v>
      </c>
      <c r="S17" s="1"/>
      <c r="T17" s="118">
        <f>SUM(T15:T16)</f>
        <v>18574</v>
      </c>
    </row>
    <row r="18" spans="1:21" ht="10.199999999999999" customHeight="1" x14ac:dyDescent="0.6">
      <c r="A18" s="7"/>
      <c r="B18"/>
      <c r="C18" s="1"/>
      <c r="E18" s="13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</row>
    <row r="19" spans="1:21" ht="22.5" customHeight="1" x14ac:dyDescent="0.6">
      <c r="A19" s="7" t="s">
        <v>148</v>
      </c>
      <c r="B19" s="20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1" ht="22.5" customHeight="1" x14ac:dyDescent="0.6">
      <c r="A20" t="s">
        <v>149</v>
      </c>
      <c r="B20" s="20"/>
      <c r="C20" s="7"/>
      <c r="D20" s="1"/>
      <c r="E20" s="1"/>
      <c r="F20" s="79">
        <v>0</v>
      </c>
      <c r="G20" s="80"/>
      <c r="H20" s="79">
        <v>0</v>
      </c>
      <c r="I20" s="80"/>
      <c r="J20" s="79">
        <v>0</v>
      </c>
      <c r="K20" s="80"/>
      <c r="L20" s="79">
        <v>0</v>
      </c>
      <c r="M20" s="42"/>
      <c r="N20" s="79">
        <v>0</v>
      </c>
      <c r="O20" s="51"/>
      <c r="P20" s="84">
        <f>'PL6'!G32</f>
        <v>156998</v>
      </c>
      <c r="Q20" s="51"/>
      <c r="R20" s="79">
        <v>0</v>
      </c>
      <c r="S20" s="80"/>
      <c r="T20" s="117">
        <f>SUM(F20:R20)</f>
        <v>156998</v>
      </c>
    </row>
    <row r="21" spans="1:21" ht="22.5" customHeight="1" x14ac:dyDescent="0.6">
      <c r="A21" t="s">
        <v>150</v>
      </c>
      <c r="B21" s="20"/>
      <c r="C21" s="7"/>
      <c r="D21" s="1"/>
      <c r="E21" s="1"/>
      <c r="F21" s="71">
        <v>0</v>
      </c>
      <c r="G21" s="80"/>
      <c r="H21" s="71">
        <v>0</v>
      </c>
      <c r="I21" s="80"/>
      <c r="J21" s="71">
        <v>0</v>
      </c>
      <c r="K21" s="80"/>
      <c r="L21" s="71">
        <v>0</v>
      </c>
      <c r="M21" s="42"/>
      <c r="N21" s="71">
        <v>0</v>
      </c>
      <c r="O21" s="51"/>
      <c r="P21" s="71">
        <v>0</v>
      </c>
      <c r="Q21" s="51"/>
      <c r="R21" s="71">
        <v>0</v>
      </c>
      <c r="S21" s="80"/>
      <c r="T21" s="71">
        <f>SUM(F21:R21)</f>
        <v>0</v>
      </c>
    </row>
    <row r="22" spans="1:21" ht="22.5" customHeight="1" x14ac:dyDescent="0.6">
      <c r="A22" s="7" t="s">
        <v>151</v>
      </c>
      <c r="B22" s="20"/>
      <c r="C22" s="7"/>
      <c r="D22" s="1"/>
      <c r="E22" s="1"/>
      <c r="F22" s="50">
        <f>SUM(F20:F21)</f>
        <v>0</v>
      </c>
      <c r="G22" s="85"/>
      <c r="H22" s="50">
        <f>SUM(H20:H21)</f>
        <v>0</v>
      </c>
      <c r="I22" s="85"/>
      <c r="J22" s="50">
        <f>SUM(J20:J21)</f>
        <v>0</v>
      </c>
      <c r="K22" s="85"/>
      <c r="L22" s="50">
        <f>SUM(L20:L21)</f>
        <v>0</v>
      </c>
      <c r="M22" s="10"/>
      <c r="N22" s="50">
        <f>SUM(N20:N21)</f>
        <v>0</v>
      </c>
      <c r="O22" s="10"/>
      <c r="P22" s="50">
        <f>SUM(P20:P21)</f>
        <v>156998</v>
      </c>
      <c r="Q22" s="10"/>
      <c r="R22" s="50">
        <f>SUM(R20:R21)</f>
        <v>0</v>
      </c>
      <c r="S22" s="85"/>
      <c r="T22" s="50">
        <f>SUM(T20:T21)</f>
        <v>156998</v>
      </c>
    </row>
    <row r="23" spans="1:21" ht="10.199999999999999" customHeight="1" x14ac:dyDescent="0.6">
      <c r="A23" s="7"/>
      <c r="B23"/>
      <c r="C23" s="1"/>
      <c r="E23" s="13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</row>
    <row r="24" spans="1:21" ht="22.5" hidden="1" customHeight="1" x14ac:dyDescent="0.6">
      <c r="A24" t="s">
        <v>152</v>
      </c>
      <c r="B24" s="15">
        <v>8</v>
      </c>
      <c r="C24" s="7"/>
      <c r="D24" s="1"/>
      <c r="E24" s="1"/>
      <c r="F24" s="71">
        <v>0</v>
      </c>
      <c r="G24" s="85"/>
      <c r="H24" s="71">
        <v>0</v>
      </c>
      <c r="I24" s="85"/>
      <c r="J24" s="71">
        <v>0</v>
      </c>
      <c r="K24" s="85"/>
      <c r="L24" s="71">
        <v>0</v>
      </c>
      <c r="M24" s="10"/>
      <c r="N24" s="86"/>
      <c r="O24" s="10"/>
      <c r="P24" s="72">
        <f>-N24</f>
        <v>0</v>
      </c>
      <c r="Q24" s="10"/>
      <c r="R24" s="71">
        <v>0</v>
      </c>
      <c r="S24" s="85"/>
      <c r="T24" s="71">
        <f>SUM(F24:R24)</f>
        <v>0</v>
      </c>
    </row>
    <row r="25" spans="1:21" ht="22.5" customHeight="1" thickBot="1" x14ac:dyDescent="0.65">
      <c r="A25" s="87" t="s">
        <v>160</v>
      </c>
      <c r="B25" s="87"/>
      <c r="D25" s="1"/>
      <c r="E25" s="1"/>
      <c r="F25" s="75">
        <f>F11+F17+F22+F24</f>
        <v>2048255</v>
      </c>
      <c r="G25" s="76"/>
      <c r="H25" s="75">
        <f>H11+H17+H22+H24</f>
        <v>283564</v>
      </c>
      <c r="I25" s="76"/>
      <c r="J25" s="75">
        <f>J11+J17+J22+J24</f>
        <v>8312</v>
      </c>
      <c r="K25" s="76"/>
      <c r="L25" s="75">
        <f>L11+L17+L22+L24</f>
        <v>204816</v>
      </c>
      <c r="M25" s="76"/>
      <c r="N25" s="75">
        <f>N11+N17+N22+N24</f>
        <v>111603</v>
      </c>
      <c r="O25" s="76"/>
      <c r="P25" s="75">
        <f>P11+P17+P22+P24</f>
        <v>732167</v>
      </c>
      <c r="Q25" s="76"/>
      <c r="R25" s="75">
        <f>R11+R17+R22+R24</f>
        <v>-111603</v>
      </c>
      <c r="S25" s="76"/>
      <c r="T25" s="75">
        <f>T11+T17+T22+T24</f>
        <v>3277114</v>
      </c>
      <c r="U25" s="51"/>
    </row>
    <row r="26" spans="1:21" ht="22.5" customHeight="1" thickTop="1" x14ac:dyDescent="0.55000000000000004">
      <c r="T26" s="51"/>
    </row>
  </sheetData>
  <mergeCells count="3">
    <mergeCell ref="F4:T4"/>
    <mergeCell ref="L5:P5"/>
    <mergeCell ref="F9:T9"/>
  </mergeCells>
  <pageMargins left="0.8" right="0.8" top="0.48" bottom="0.5" header="0.5" footer="0.5"/>
  <pageSetup paperSize="9" scale="83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F255-83BC-48FA-BC60-EBD0083420BD}">
  <sheetPr>
    <pageSetUpPr fitToPage="1"/>
  </sheetPr>
  <dimension ref="A1:J93"/>
  <sheetViews>
    <sheetView view="pageBreakPreview" topLeftCell="A66" zoomScale="90" zoomScaleNormal="90" zoomScaleSheetLayoutView="90" workbookViewId="0">
      <selection activeCell="A83" sqref="A83"/>
    </sheetView>
  </sheetViews>
  <sheetFormatPr defaultColWidth="9.125" defaultRowHeight="21.75" customHeight="1" x14ac:dyDescent="0.55000000000000004"/>
  <cols>
    <col min="1" max="1" width="49.875" customWidth="1"/>
    <col min="2" max="2" width="9.125" style="15" customWidth="1"/>
    <col min="3" max="3" width="13.75" customWidth="1"/>
    <col min="4" max="4" width="2.125" customWidth="1"/>
    <col min="5" max="5" width="13.75" customWidth="1"/>
    <col min="6" max="6" width="2.125" customWidth="1"/>
    <col min="7" max="7" width="13.625" customWidth="1"/>
    <col min="8" max="8" width="2.125" customWidth="1"/>
    <col min="9" max="9" width="13.625" customWidth="1"/>
  </cols>
  <sheetData>
    <row r="1" spans="1:10" ht="23.1" customHeight="1" x14ac:dyDescent="0.6">
      <c r="A1" s="6" t="s">
        <v>0</v>
      </c>
      <c r="B1" s="27"/>
    </row>
    <row r="2" spans="1:10" ht="22.5" customHeight="1" x14ac:dyDescent="0.6">
      <c r="A2" s="6" t="s">
        <v>161</v>
      </c>
      <c r="B2" s="27"/>
      <c r="C2" s="6" t="s">
        <v>162</v>
      </c>
      <c r="E2" s="6" t="s">
        <v>162</v>
      </c>
      <c r="G2" s="6" t="s">
        <v>162</v>
      </c>
      <c r="I2" s="6" t="s">
        <v>162</v>
      </c>
    </row>
    <row r="3" spans="1:10" ht="21" customHeight="1" x14ac:dyDescent="0.6">
      <c r="F3" s="26"/>
      <c r="G3" s="63"/>
      <c r="H3" s="63"/>
      <c r="I3" s="63"/>
    </row>
    <row r="4" spans="1:10" ht="21.75" customHeight="1" x14ac:dyDescent="0.6">
      <c r="C4" s="121" t="s">
        <v>2</v>
      </c>
      <c r="D4" s="121"/>
      <c r="E4" s="121"/>
      <c r="G4" s="121" t="s">
        <v>3</v>
      </c>
      <c r="H4" s="121"/>
      <c r="I4" s="121"/>
    </row>
    <row r="5" spans="1:10" ht="21.45" customHeight="1" x14ac:dyDescent="0.55000000000000004">
      <c r="C5" s="122" t="s">
        <v>83</v>
      </c>
      <c r="D5" s="122"/>
      <c r="E5" s="122"/>
      <c r="G5" s="122" t="s">
        <v>83</v>
      </c>
      <c r="H5" s="122"/>
      <c r="I5" s="122"/>
    </row>
    <row r="6" spans="1:10" ht="21.45" customHeight="1" x14ac:dyDescent="0.55000000000000004">
      <c r="C6" s="122" t="s">
        <v>84</v>
      </c>
      <c r="D6" s="122"/>
      <c r="E6" s="122"/>
      <c r="G6" s="122" t="s">
        <v>84</v>
      </c>
      <c r="H6" s="122"/>
      <c r="I6" s="122"/>
    </row>
    <row r="7" spans="1:10" ht="21.45" customHeight="1" x14ac:dyDescent="0.55000000000000004">
      <c r="B7" s="15" t="s">
        <v>7</v>
      </c>
      <c r="C7" s="26">
        <v>2565</v>
      </c>
      <c r="D7" s="26"/>
      <c r="E7" s="26">
        <v>2564</v>
      </c>
      <c r="G7" s="26">
        <v>2565</v>
      </c>
      <c r="H7" s="26"/>
      <c r="I7" s="26">
        <v>2564</v>
      </c>
    </row>
    <row r="8" spans="1:10" ht="21" customHeight="1" x14ac:dyDescent="0.55000000000000004">
      <c r="C8" s="120" t="s">
        <v>9</v>
      </c>
      <c r="D8" s="120"/>
      <c r="E8" s="120"/>
      <c r="F8" s="120"/>
      <c r="G8" s="120"/>
      <c r="H8" s="120"/>
      <c r="I8" s="120"/>
    </row>
    <row r="9" spans="1:10" ht="21" customHeight="1" x14ac:dyDescent="0.6">
      <c r="A9" s="23" t="s">
        <v>163</v>
      </c>
      <c r="B9" s="20"/>
      <c r="C9" s="3"/>
      <c r="D9" s="3"/>
      <c r="E9" s="3"/>
      <c r="F9" s="3"/>
      <c r="G9" s="3"/>
      <c r="H9" s="3"/>
      <c r="I9" s="3"/>
    </row>
    <row r="10" spans="1:10" ht="20.7" customHeight="1" x14ac:dyDescent="0.55000000000000004">
      <c r="A10" t="s">
        <v>105</v>
      </c>
      <c r="C10" s="21">
        <f>'PL6'!C32</f>
        <v>47300</v>
      </c>
      <c r="D10" s="21"/>
      <c r="E10" s="21">
        <f>'PL6'!E32</f>
        <v>108841</v>
      </c>
      <c r="F10" s="21"/>
      <c r="G10" s="21">
        <f>'PL6'!G32</f>
        <v>156998</v>
      </c>
      <c r="H10" s="21"/>
      <c r="I10" s="21">
        <f>'PL6'!I32</f>
        <v>106979</v>
      </c>
      <c r="J10" s="51"/>
    </row>
    <row r="11" spans="1:10" ht="20.7" customHeight="1" x14ac:dyDescent="0.6">
      <c r="A11" s="29" t="s">
        <v>164</v>
      </c>
      <c r="B11" s="20"/>
      <c r="C11" s="21"/>
      <c r="D11" s="21"/>
      <c r="E11" s="21"/>
      <c r="F11" s="21"/>
      <c r="G11" s="21"/>
      <c r="H11" s="21"/>
      <c r="I11" s="21"/>
    </row>
    <row r="12" spans="1:10" ht="20.7" customHeight="1" x14ac:dyDescent="0.55000000000000004">
      <c r="A12" t="s">
        <v>104</v>
      </c>
      <c r="C12" s="46">
        <f>'PL6'!C30</f>
        <v>15621</v>
      </c>
      <c r="D12" s="46">
        <f>'PL6'!D30</f>
        <v>0</v>
      </c>
      <c r="E12" s="46">
        <f>'PL6'!E30</f>
        <v>4090</v>
      </c>
      <c r="F12" s="46"/>
      <c r="G12" s="46">
        <f>'PL6'!G30</f>
        <v>15621</v>
      </c>
      <c r="H12" s="46">
        <f>'PL6'!H30</f>
        <v>0</v>
      </c>
      <c r="I12" s="46">
        <f>'PL6'!I30</f>
        <v>4090</v>
      </c>
    </row>
    <row r="13" spans="1:10" ht="20.7" customHeight="1" x14ac:dyDescent="0.55000000000000004">
      <c r="A13" t="s">
        <v>101</v>
      </c>
      <c r="C13" s="21">
        <f>-'PL6'!C27</f>
        <v>231</v>
      </c>
      <c r="D13" s="21">
        <f>-'PL6'!D27</f>
        <v>0</v>
      </c>
      <c r="E13" s="21">
        <f>-'PL6'!E27</f>
        <v>208</v>
      </c>
      <c r="F13" s="21"/>
      <c r="G13" s="21">
        <f>-'PL6'!G27</f>
        <v>231</v>
      </c>
      <c r="H13" s="21">
        <f>-'PL6'!H27</f>
        <v>0</v>
      </c>
      <c r="I13" s="21">
        <f>-'PL6'!I27</f>
        <v>208</v>
      </c>
    </row>
    <row r="14" spans="1:10" ht="20.7" customHeight="1" x14ac:dyDescent="0.55000000000000004">
      <c r="A14" t="s">
        <v>165</v>
      </c>
      <c r="C14" s="21">
        <v>40953</v>
      </c>
      <c r="D14" s="21"/>
      <c r="E14" s="21">
        <v>39263</v>
      </c>
      <c r="F14" s="21"/>
      <c r="G14" s="21">
        <v>40953</v>
      </c>
      <c r="H14" s="21"/>
      <c r="I14" s="21">
        <v>39263</v>
      </c>
    </row>
    <row r="15" spans="1:10" ht="20.7" customHeight="1" x14ac:dyDescent="0.55000000000000004">
      <c r="A15" t="s">
        <v>166</v>
      </c>
      <c r="C15" s="9"/>
      <c r="D15" s="9"/>
      <c r="E15" s="9"/>
      <c r="F15" s="9"/>
      <c r="G15" s="9"/>
      <c r="H15" s="9"/>
      <c r="I15" s="9"/>
    </row>
    <row r="16" spans="1:10" ht="21.6" x14ac:dyDescent="0.55000000000000004">
      <c r="A16" t="s">
        <v>167</v>
      </c>
      <c r="B16" s="15">
        <v>3</v>
      </c>
      <c r="C16" s="65">
        <v>186</v>
      </c>
      <c r="D16" s="9"/>
      <c r="E16" s="65">
        <v>-46</v>
      </c>
      <c r="F16" s="9"/>
      <c r="G16" s="65">
        <v>186</v>
      </c>
      <c r="H16" s="9"/>
      <c r="I16" s="65">
        <v>-46</v>
      </c>
    </row>
    <row r="17" spans="1:9" ht="21.6" x14ac:dyDescent="0.55000000000000004">
      <c r="A17" t="s">
        <v>59</v>
      </c>
      <c r="C17" s="21">
        <v>1193</v>
      </c>
      <c r="D17" s="21"/>
      <c r="E17" s="21">
        <v>1194</v>
      </c>
      <c r="F17" s="21"/>
      <c r="G17" s="21">
        <v>1193</v>
      </c>
      <c r="H17" s="21"/>
      <c r="I17" s="21">
        <v>1194</v>
      </c>
    </row>
    <row r="18" spans="1:9" ht="20.7" hidden="1" customHeight="1" thickTop="1" x14ac:dyDescent="0.55000000000000004">
      <c r="A18" t="s">
        <v>168</v>
      </c>
      <c r="C18" s="53"/>
      <c r="D18" s="9"/>
      <c r="E18" s="53"/>
      <c r="F18" s="16"/>
      <c r="G18" s="16"/>
      <c r="H18" s="9"/>
      <c r="I18" s="16"/>
    </row>
    <row r="19" spans="1:9" ht="20.7" hidden="1" customHeight="1" x14ac:dyDescent="0.55000000000000004">
      <c r="A19" t="s">
        <v>169</v>
      </c>
      <c r="C19" s="61">
        <v>0</v>
      </c>
      <c r="D19" s="9"/>
      <c r="E19" s="61">
        <v>0</v>
      </c>
      <c r="F19" s="9"/>
      <c r="G19" s="61">
        <v>0</v>
      </c>
      <c r="H19" s="9"/>
      <c r="I19" s="61">
        <v>0</v>
      </c>
    </row>
    <row r="20" spans="1:9" ht="20.7" customHeight="1" x14ac:dyDescent="0.55000000000000004">
      <c r="A20" t="s">
        <v>170</v>
      </c>
      <c r="B20" s="15">
        <v>6</v>
      </c>
      <c r="C20" s="81">
        <f>-'PL6'!C13</f>
        <v>-6076</v>
      </c>
      <c r="D20" s="81"/>
      <c r="E20" s="81">
        <f>-'PL6'!E13</f>
        <v>-6076</v>
      </c>
      <c r="F20" s="81"/>
      <c r="G20" s="81">
        <f>-'PL6'!G13</f>
        <v>-6076</v>
      </c>
      <c r="H20" s="10"/>
      <c r="I20" s="81">
        <f>-'PL6'!I13</f>
        <v>-6076</v>
      </c>
    </row>
    <row r="21" spans="1:9" ht="20.7" customHeight="1" x14ac:dyDescent="0.55000000000000004">
      <c r="A21" t="s">
        <v>171</v>
      </c>
      <c r="C21" s="21">
        <v>-4985</v>
      </c>
      <c r="D21" s="21">
        <v>-4984</v>
      </c>
      <c r="E21" s="21">
        <v>-4984</v>
      </c>
      <c r="F21" s="9"/>
      <c r="G21" s="21">
        <v>-4985</v>
      </c>
      <c r="H21" s="9"/>
      <c r="I21" s="21">
        <v>-4984</v>
      </c>
    </row>
    <row r="22" spans="1:9" ht="20.7" customHeight="1" x14ac:dyDescent="0.55000000000000004">
      <c r="A22" t="s">
        <v>172</v>
      </c>
      <c r="C22" s="21">
        <v>-39</v>
      </c>
      <c r="D22" s="9"/>
      <c r="E22" s="21">
        <v>-66</v>
      </c>
      <c r="F22" s="9"/>
      <c r="G22" s="21">
        <v>-39</v>
      </c>
      <c r="H22" s="9"/>
      <c r="I22" s="21">
        <v>-66</v>
      </c>
    </row>
    <row r="23" spans="1:9" ht="20.7" customHeight="1" x14ac:dyDescent="0.55000000000000004">
      <c r="A23" t="s">
        <v>173</v>
      </c>
      <c r="B23" s="15">
        <v>5</v>
      </c>
      <c r="C23" s="21">
        <f>-'PL6'!C28</f>
        <v>19143</v>
      </c>
      <c r="D23" s="21"/>
      <c r="E23" s="21">
        <f>-'PL6'!E28</f>
        <v>-40859</v>
      </c>
      <c r="F23" s="9"/>
      <c r="G23" s="54">
        <v>0</v>
      </c>
      <c r="H23" s="9"/>
      <c r="I23" s="54">
        <v>0</v>
      </c>
    </row>
    <row r="24" spans="1:9" ht="20.7" customHeight="1" x14ac:dyDescent="0.55000000000000004">
      <c r="A24" t="s">
        <v>91</v>
      </c>
      <c r="B24" s="15">
        <v>5</v>
      </c>
      <c r="C24" s="61">
        <v>0</v>
      </c>
      <c r="D24" s="9"/>
      <c r="E24" s="61">
        <v>0</v>
      </c>
      <c r="F24" s="9"/>
      <c r="G24" s="21">
        <v>-89991</v>
      </c>
      <c r="H24" s="9"/>
      <c r="I24" s="21">
        <v>-38996</v>
      </c>
    </row>
    <row r="25" spans="1:9" ht="20.7" customHeight="1" x14ac:dyDescent="0.55000000000000004">
      <c r="A25" t="s">
        <v>174</v>
      </c>
      <c r="C25" s="95">
        <v>-475</v>
      </c>
      <c r="D25" s="9"/>
      <c r="E25" s="95">
        <v>-909</v>
      </c>
      <c r="F25" s="9"/>
      <c r="G25" s="95">
        <v>-950</v>
      </c>
      <c r="H25" s="9"/>
      <c r="I25" s="95">
        <v>-909</v>
      </c>
    </row>
    <row r="26" spans="1:9" ht="20.7" customHeight="1" x14ac:dyDescent="0.6">
      <c r="A26" s="7"/>
      <c r="B26" s="20"/>
      <c r="C26" s="24">
        <f>SUM(C10:C25)</f>
        <v>113052</v>
      </c>
      <c r="D26" s="11"/>
      <c r="E26" s="24">
        <f>SUM(E10:E25)</f>
        <v>100656</v>
      </c>
      <c r="F26" s="11"/>
      <c r="G26" s="24">
        <f>SUM(G10:G25)</f>
        <v>113141</v>
      </c>
      <c r="H26" s="11"/>
      <c r="I26" s="24">
        <f>SUM(I10:I25)</f>
        <v>100657</v>
      </c>
    </row>
    <row r="27" spans="1:9" ht="21.6" x14ac:dyDescent="0.55000000000000004">
      <c r="A27" s="29" t="s">
        <v>175</v>
      </c>
      <c r="C27" s="9"/>
      <c r="D27" s="9"/>
      <c r="E27" s="9"/>
      <c r="F27" s="9"/>
      <c r="G27" s="9"/>
      <c r="H27" s="9"/>
      <c r="I27" s="9"/>
    </row>
    <row r="28" spans="1:9" ht="21.6" x14ac:dyDescent="0.55000000000000004">
      <c r="A28" t="s">
        <v>176</v>
      </c>
      <c r="C28" s="21">
        <v>-1859</v>
      </c>
      <c r="D28" s="21"/>
      <c r="E28" s="21">
        <v>-2554</v>
      </c>
      <c r="F28" s="21"/>
      <c r="G28" s="21">
        <v>-1859</v>
      </c>
      <c r="H28" s="21"/>
      <c r="I28" s="21">
        <v>-2554</v>
      </c>
    </row>
    <row r="29" spans="1:9" ht="20.7" customHeight="1" x14ac:dyDescent="0.55000000000000004">
      <c r="A29" t="s">
        <v>15</v>
      </c>
      <c r="C29" s="21">
        <v>844</v>
      </c>
      <c r="D29" s="21"/>
      <c r="E29" s="21">
        <v>1693</v>
      </c>
      <c r="F29" s="21"/>
      <c r="G29" s="21">
        <v>844</v>
      </c>
      <c r="H29" s="21"/>
      <c r="I29" s="21">
        <v>1693</v>
      </c>
    </row>
    <row r="30" spans="1:9" ht="21.6" x14ac:dyDescent="0.55000000000000004">
      <c r="A30" t="s">
        <v>16</v>
      </c>
      <c r="C30" s="21">
        <v>38088</v>
      </c>
      <c r="D30" s="21"/>
      <c r="E30" s="21">
        <v>-3592</v>
      </c>
      <c r="F30" s="21"/>
      <c r="G30" s="21">
        <v>38129</v>
      </c>
      <c r="H30" s="21"/>
      <c r="I30" s="21">
        <v>-3592</v>
      </c>
    </row>
    <row r="31" spans="1:9" ht="20.7" customHeight="1" x14ac:dyDescent="0.55000000000000004">
      <c r="A31" t="s">
        <v>18</v>
      </c>
      <c r="C31" s="61">
        <v>0</v>
      </c>
      <c r="D31" s="21"/>
      <c r="E31" s="21">
        <v>16665</v>
      </c>
      <c r="F31" s="21"/>
      <c r="G31" s="61">
        <v>0</v>
      </c>
      <c r="H31" s="21"/>
      <c r="I31" s="21">
        <v>16665</v>
      </c>
    </row>
    <row r="32" spans="1:9" ht="20.7" customHeight="1" x14ac:dyDescent="0.55000000000000004">
      <c r="A32" t="s">
        <v>19</v>
      </c>
      <c r="C32" s="21">
        <v>21</v>
      </c>
      <c r="D32" s="21"/>
      <c r="E32" s="21">
        <v>37</v>
      </c>
      <c r="F32" s="21"/>
      <c r="G32" s="21">
        <v>21</v>
      </c>
      <c r="H32" s="21"/>
      <c r="I32" s="21">
        <v>37</v>
      </c>
    </row>
    <row r="33" spans="1:9" ht="21.6" x14ac:dyDescent="0.55000000000000004">
      <c r="A33" t="s">
        <v>32</v>
      </c>
      <c r="C33" s="21">
        <v>973</v>
      </c>
      <c r="D33" s="21"/>
      <c r="E33" s="21">
        <v>-11</v>
      </c>
      <c r="F33" s="21"/>
      <c r="G33" s="21">
        <v>973</v>
      </c>
      <c r="H33" s="21"/>
      <c r="I33" s="21">
        <v>-11</v>
      </c>
    </row>
    <row r="34" spans="1:9" ht="21.6" x14ac:dyDescent="0.55000000000000004">
      <c r="A34" t="s">
        <v>39</v>
      </c>
      <c r="C34" s="21">
        <v>3068</v>
      </c>
      <c r="D34" s="21"/>
      <c r="E34" s="21">
        <v>74</v>
      </c>
      <c r="F34" s="21"/>
      <c r="G34" s="21">
        <v>3068</v>
      </c>
      <c r="H34" s="21"/>
      <c r="I34" s="21">
        <v>74</v>
      </c>
    </row>
    <row r="35" spans="1:9" ht="21.6" x14ac:dyDescent="0.55000000000000004">
      <c r="A35" t="s">
        <v>40</v>
      </c>
      <c r="C35" s="30">
        <v>-5559</v>
      </c>
      <c r="D35" s="30"/>
      <c r="E35" s="30">
        <v>-24789</v>
      </c>
      <c r="F35" s="30"/>
      <c r="G35" s="30">
        <v>-5591</v>
      </c>
      <c r="H35" s="30"/>
      <c r="I35" s="30">
        <v>-24789</v>
      </c>
    </row>
    <row r="36" spans="1:9" ht="21.6" x14ac:dyDescent="0.55000000000000004">
      <c r="A36" t="s">
        <v>52</v>
      </c>
      <c r="C36" s="21">
        <v>-2665</v>
      </c>
      <c r="D36" s="30"/>
      <c r="E36" s="21">
        <v>300</v>
      </c>
      <c r="F36" s="21"/>
      <c r="G36" s="21">
        <v>-2665</v>
      </c>
      <c r="H36" s="21"/>
      <c r="I36" s="21">
        <v>300</v>
      </c>
    </row>
    <row r="37" spans="1:9" ht="21.6" hidden="1" x14ac:dyDescent="0.55000000000000004">
      <c r="A37" t="s">
        <v>53</v>
      </c>
      <c r="C37" s="34">
        <v>0</v>
      </c>
      <c r="D37" s="9"/>
      <c r="E37" s="34">
        <v>0</v>
      </c>
      <c r="F37" s="16"/>
      <c r="G37" s="34">
        <v>0</v>
      </c>
      <c r="H37" s="16"/>
      <c r="I37" s="34">
        <v>0</v>
      </c>
    </row>
    <row r="38" spans="1:9" ht="21.6" x14ac:dyDescent="0.55000000000000004">
      <c r="A38" t="s">
        <v>177</v>
      </c>
      <c r="C38" s="21">
        <v>-400</v>
      </c>
      <c r="D38" s="9"/>
      <c r="E38" s="21">
        <v>-3211</v>
      </c>
      <c r="F38" s="9"/>
      <c r="G38" s="21">
        <v>-400</v>
      </c>
      <c r="H38" s="9"/>
      <c r="I38" s="21">
        <v>-3211</v>
      </c>
    </row>
    <row r="39" spans="1:9" ht="20.7" customHeight="1" x14ac:dyDescent="0.55000000000000004">
      <c r="A39" t="s">
        <v>60</v>
      </c>
      <c r="C39" s="21">
        <v>1587</v>
      </c>
      <c r="D39" s="9"/>
      <c r="E39" s="21">
        <v>-1992</v>
      </c>
      <c r="F39" s="16"/>
      <c r="G39" s="21">
        <v>1587</v>
      </c>
      <c r="H39" s="16"/>
      <c r="I39" s="21">
        <v>-1992</v>
      </c>
    </row>
    <row r="40" spans="1:9" ht="20.7" hidden="1" customHeight="1" x14ac:dyDescent="0.55000000000000004">
      <c r="A40" t="s">
        <v>178</v>
      </c>
      <c r="C40" s="54">
        <v>0</v>
      </c>
      <c r="D40" s="9"/>
      <c r="E40" s="54">
        <v>0</v>
      </c>
      <c r="F40" s="16"/>
      <c r="G40" s="54">
        <v>0</v>
      </c>
      <c r="H40" s="16"/>
      <c r="I40" s="54">
        <v>0</v>
      </c>
    </row>
    <row r="41" spans="1:9" ht="20.7" customHeight="1" x14ac:dyDescent="0.55000000000000004">
      <c r="A41" t="s">
        <v>179</v>
      </c>
      <c r="C41" s="96">
        <f>SUM(C26:C40)</f>
        <v>147150</v>
      </c>
      <c r="D41" s="21"/>
      <c r="E41" s="96">
        <f>SUM(E26:E40)</f>
        <v>83276</v>
      </c>
      <c r="F41" s="21"/>
      <c r="G41" s="96">
        <f>SUM(G26:G40)</f>
        <v>147248</v>
      </c>
      <c r="H41" s="21"/>
      <c r="I41" s="96">
        <f>SUM(I26:I40)</f>
        <v>83277</v>
      </c>
    </row>
    <row r="42" spans="1:9" ht="20.7" customHeight="1" x14ac:dyDescent="0.55000000000000004">
      <c r="A42" t="s">
        <v>180</v>
      </c>
      <c r="C42" s="55">
        <v>-4195</v>
      </c>
      <c r="D42" s="30"/>
      <c r="E42" s="55">
        <v>-4170</v>
      </c>
      <c r="F42" s="30"/>
      <c r="G42" s="55">
        <v>-4195</v>
      </c>
      <c r="H42" s="30"/>
      <c r="I42" s="55">
        <v>-4170</v>
      </c>
    </row>
    <row r="43" spans="1:9" ht="20.7" customHeight="1" x14ac:dyDescent="0.6">
      <c r="A43" s="7" t="s">
        <v>181</v>
      </c>
      <c r="B43" s="20"/>
      <c r="C43" s="97">
        <f>SUM(C41:C42)</f>
        <v>142955</v>
      </c>
      <c r="D43" s="41"/>
      <c r="E43" s="97">
        <f>SUM(E41:E42)</f>
        <v>79106</v>
      </c>
      <c r="F43" s="41"/>
      <c r="G43" s="97">
        <f>SUM(G41:G42)</f>
        <v>143053</v>
      </c>
      <c r="H43" s="41"/>
      <c r="I43" s="97">
        <f>SUM(I41:I42)</f>
        <v>79107</v>
      </c>
    </row>
    <row r="44" spans="1:9" ht="20.7" customHeight="1" x14ac:dyDescent="0.6">
      <c r="A44" s="7"/>
      <c r="B44" s="20"/>
      <c r="C44" s="13"/>
      <c r="D44" s="13"/>
      <c r="E44" s="13"/>
      <c r="F44" s="13"/>
      <c r="G44" s="13"/>
      <c r="H44" s="13"/>
      <c r="I44" s="13"/>
    </row>
    <row r="45" spans="1:9" ht="22.5" customHeight="1" x14ac:dyDescent="0.6">
      <c r="A45" s="6" t="s">
        <v>0</v>
      </c>
      <c r="B45" s="27"/>
      <c r="C45" s="9"/>
      <c r="D45" s="9"/>
      <c r="E45" s="9"/>
      <c r="F45" s="9"/>
      <c r="G45" s="9"/>
      <c r="H45" s="9"/>
      <c r="I45" s="9"/>
    </row>
    <row r="46" spans="1:9" ht="22.5" customHeight="1" x14ac:dyDescent="0.6">
      <c r="A46" s="6" t="s">
        <v>161</v>
      </c>
      <c r="B46" s="27"/>
      <c r="C46" s="14" t="s">
        <v>162</v>
      </c>
      <c r="D46" s="9"/>
      <c r="E46" s="14" t="s">
        <v>162</v>
      </c>
      <c r="F46" s="9"/>
      <c r="G46" s="14" t="s">
        <v>162</v>
      </c>
      <c r="H46" s="9"/>
      <c r="I46" s="14" t="s">
        <v>162</v>
      </c>
    </row>
    <row r="47" spans="1:9" ht="21.6" x14ac:dyDescent="0.55000000000000004">
      <c r="C47" s="26"/>
      <c r="D47" s="26"/>
      <c r="E47" s="26"/>
      <c r="F47" s="26"/>
      <c r="G47" s="26"/>
      <c r="H47" s="26"/>
      <c r="I47" s="26"/>
    </row>
    <row r="48" spans="1:9" ht="21.45" customHeight="1" x14ac:dyDescent="0.6">
      <c r="C48" s="121" t="s">
        <v>2</v>
      </c>
      <c r="D48" s="121"/>
      <c r="E48" s="121"/>
      <c r="G48" s="121" t="s">
        <v>3</v>
      </c>
      <c r="H48" s="121"/>
      <c r="I48" s="121"/>
    </row>
    <row r="49" spans="1:9" ht="21.45" customHeight="1" x14ac:dyDescent="0.55000000000000004">
      <c r="C49" s="122" t="s">
        <v>83</v>
      </c>
      <c r="D49" s="122"/>
      <c r="E49" s="122"/>
      <c r="G49" s="122" t="s">
        <v>83</v>
      </c>
      <c r="H49" s="122"/>
      <c r="I49" s="122"/>
    </row>
    <row r="50" spans="1:9" ht="21.45" customHeight="1" x14ac:dyDescent="0.55000000000000004">
      <c r="C50" s="122" t="s">
        <v>84</v>
      </c>
      <c r="D50" s="122"/>
      <c r="E50" s="122"/>
      <c r="G50" s="122" t="s">
        <v>84</v>
      </c>
      <c r="H50" s="122"/>
      <c r="I50" s="122"/>
    </row>
    <row r="51" spans="1:9" ht="21.45" customHeight="1" x14ac:dyDescent="0.55000000000000004">
      <c r="B51" s="15" t="s">
        <v>7</v>
      </c>
      <c r="C51" s="26">
        <v>2565</v>
      </c>
      <c r="D51" s="26"/>
      <c r="E51" s="26">
        <v>2564</v>
      </c>
      <c r="G51" s="26">
        <v>2565</v>
      </c>
      <c r="H51" s="26"/>
      <c r="I51" s="26">
        <v>2564</v>
      </c>
    </row>
    <row r="52" spans="1:9" ht="21.45" customHeight="1" x14ac:dyDescent="0.55000000000000004">
      <c r="C52" s="120" t="s">
        <v>9</v>
      </c>
      <c r="D52" s="120"/>
      <c r="E52" s="120"/>
      <c r="F52" s="120"/>
      <c r="G52" s="120"/>
      <c r="H52" s="120"/>
      <c r="I52" s="120"/>
    </row>
    <row r="53" spans="1:9" ht="20.7" customHeight="1" x14ac:dyDescent="0.6">
      <c r="A53" s="23" t="s">
        <v>182</v>
      </c>
      <c r="B53" s="20"/>
      <c r="C53" s="9"/>
      <c r="D53" s="9"/>
      <c r="E53" s="9"/>
      <c r="F53" s="9"/>
      <c r="G53" s="9"/>
      <c r="H53" s="9"/>
      <c r="I53" s="9"/>
    </row>
    <row r="54" spans="1:9" ht="20.7" customHeight="1" x14ac:dyDescent="0.6">
      <c r="A54" t="s">
        <v>183</v>
      </c>
      <c r="B54" s="20"/>
      <c r="C54" s="24">
        <v>250000</v>
      </c>
      <c r="D54" s="21"/>
      <c r="E54" s="24">
        <v>100000</v>
      </c>
      <c r="F54" s="21"/>
      <c r="G54" s="24">
        <v>250000</v>
      </c>
      <c r="H54" s="21"/>
      <c r="I54" s="24">
        <v>100000</v>
      </c>
    </row>
    <row r="55" spans="1:9" ht="22.2" x14ac:dyDescent="0.6">
      <c r="A55" t="s">
        <v>184</v>
      </c>
      <c r="B55" s="20"/>
      <c r="C55" s="61">
        <v>0</v>
      </c>
      <c r="D55" s="21"/>
      <c r="E55" s="21">
        <v>-200000</v>
      </c>
      <c r="F55" s="21"/>
      <c r="G55" s="61">
        <v>0</v>
      </c>
      <c r="H55" s="21"/>
      <c r="I55" s="21">
        <v>-200000</v>
      </c>
    </row>
    <row r="56" spans="1:9" ht="20.7" hidden="1" customHeight="1" x14ac:dyDescent="0.55000000000000004">
      <c r="A56" t="s">
        <v>185</v>
      </c>
      <c r="C56" s="34"/>
      <c r="D56" s="11"/>
      <c r="E56" s="34"/>
      <c r="F56" s="11"/>
      <c r="G56" s="34"/>
      <c r="H56" s="11"/>
      <c r="I56" s="34"/>
    </row>
    <row r="57" spans="1:9" ht="20.7" customHeight="1" x14ac:dyDescent="0.55000000000000004">
      <c r="A57" t="s">
        <v>186</v>
      </c>
      <c r="B57" s="15">
        <v>2</v>
      </c>
      <c r="C57" s="34">
        <v>0</v>
      </c>
      <c r="D57" s="11"/>
      <c r="E57" s="34">
        <v>0</v>
      </c>
      <c r="F57" s="11"/>
      <c r="G57" s="59">
        <v>-175000</v>
      </c>
      <c r="H57" s="11"/>
      <c r="I57" s="34">
        <v>0</v>
      </c>
    </row>
    <row r="58" spans="1:9" ht="20.7" customHeight="1" x14ac:dyDescent="0.55000000000000004">
      <c r="A58" t="s">
        <v>187</v>
      </c>
      <c r="B58" s="15">
        <v>4</v>
      </c>
      <c r="C58" s="34">
        <v>0</v>
      </c>
      <c r="D58" s="11"/>
      <c r="E58" s="34">
        <v>0</v>
      </c>
      <c r="F58" s="11"/>
      <c r="G58" s="21">
        <v>-5000</v>
      </c>
      <c r="H58" s="11"/>
      <c r="I58" s="21">
        <v>-135000</v>
      </c>
    </row>
    <row r="59" spans="1:9" ht="20.7" hidden="1" customHeight="1" x14ac:dyDescent="0.55000000000000004">
      <c r="A59" t="s">
        <v>188</v>
      </c>
      <c r="C59" s="34"/>
      <c r="D59" s="11"/>
      <c r="E59" s="34">
        <v>0</v>
      </c>
      <c r="F59" s="11"/>
      <c r="G59" s="34"/>
      <c r="H59" s="11"/>
      <c r="I59" s="34">
        <v>0</v>
      </c>
    </row>
    <row r="60" spans="1:9" ht="20.7" customHeight="1" x14ac:dyDescent="0.6">
      <c r="A60" t="s">
        <v>23</v>
      </c>
      <c r="B60" s="20"/>
      <c r="C60" s="21">
        <v>-1</v>
      </c>
      <c r="D60" s="21"/>
      <c r="E60" s="21">
        <v>-1</v>
      </c>
      <c r="F60" s="21"/>
      <c r="G60" s="21">
        <v>-1</v>
      </c>
      <c r="H60" s="21"/>
      <c r="I60" s="21">
        <v>-1</v>
      </c>
    </row>
    <row r="61" spans="1:9" ht="21.6" hidden="1" x14ac:dyDescent="0.55000000000000004">
      <c r="A61" t="s">
        <v>189</v>
      </c>
      <c r="B61" s="15">
        <v>5</v>
      </c>
      <c r="C61" s="34"/>
      <c r="D61" s="9"/>
      <c r="E61" s="34">
        <v>0</v>
      </c>
      <c r="F61" s="9"/>
      <c r="G61" s="34"/>
      <c r="H61" s="9"/>
      <c r="I61" s="34">
        <v>0</v>
      </c>
    </row>
    <row r="62" spans="1:9" ht="20.7" customHeight="1" x14ac:dyDescent="0.55000000000000004">
      <c r="A62" t="s">
        <v>190</v>
      </c>
      <c r="B62" s="15">
        <v>5</v>
      </c>
      <c r="C62" s="61">
        <v>0</v>
      </c>
      <c r="D62" s="9"/>
      <c r="E62" s="21">
        <v>-25987</v>
      </c>
      <c r="F62" s="9"/>
      <c r="G62" s="61">
        <v>0</v>
      </c>
      <c r="H62" s="9"/>
      <c r="I62" s="21">
        <v>-25987</v>
      </c>
    </row>
    <row r="63" spans="1:9" ht="20.7" hidden="1" customHeight="1" x14ac:dyDescent="0.55000000000000004">
      <c r="A63" t="s">
        <v>191</v>
      </c>
      <c r="C63" s="61">
        <v>0</v>
      </c>
      <c r="D63" s="9"/>
      <c r="E63" s="34">
        <v>0</v>
      </c>
      <c r="F63" s="9"/>
      <c r="G63" s="61">
        <v>0</v>
      </c>
      <c r="H63" s="9"/>
      <c r="I63" s="34">
        <v>0</v>
      </c>
    </row>
    <row r="64" spans="1:9" ht="20.7" customHeight="1" x14ac:dyDescent="0.55000000000000004">
      <c r="A64" t="s">
        <v>208</v>
      </c>
      <c r="C64" s="56">
        <v>-180236</v>
      </c>
      <c r="D64" s="21"/>
      <c r="E64" s="56">
        <v>-20402</v>
      </c>
      <c r="F64" s="21"/>
      <c r="G64" s="56">
        <v>-10120</v>
      </c>
      <c r="H64" s="21"/>
      <c r="I64" s="56">
        <v>-20402</v>
      </c>
    </row>
    <row r="65" spans="1:9" ht="20.7" customHeight="1" x14ac:dyDescent="0.55000000000000004">
      <c r="A65" t="s">
        <v>192</v>
      </c>
      <c r="C65" s="61">
        <v>0</v>
      </c>
      <c r="D65" s="9"/>
      <c r="E65" s="56">
        <v>-992</v>
      </c>
      <c r="F65" s="9"/>
      <c r="G65" s="61">
        <v>0</v>
      </c>
      <c r="H65" s="9"/>
      <c r="I65" s="56">
        <v>-992</v>
      </c>
    </row>
    <row r="66" spans="1:9" ht="20.7" customHeight="1" x14ac:dyDescent="0.55000000000000004">
      <c r="A66" t="s">
        <v>91</v>
      </c>
      <c r="C66" s="21">
        <v>89991</v>
      </c>
      <c r="D66" s="9"/>
      <c r="E66" s="21">
        <v>38996</v>
      </c>
      <c r="F66" s="9"/>
      <c r="G66" s="24">
        <v>89991</v>
      </c>
      <c r="H66" s="9"/>
      <c r="I66" s="24">
        <v>38996</v>
      </c>
    </row>
    <row r="67" spans="1:9" ht="20.7" customHeight="1" x14ac:dyDescent="0.55000000000000004">
      <c r="A67" t="s">
        <v>174</v>
      </c>
      <c r="C67" s="30">
        <v>999</v>
      </c>
      <c r="D67" s="9"/>
      <c r="E67" s="30">
        <v>3073</v>
      </c>
      <c r="F67" s="9"/>
      <c r="G67" s="30">
        <v>1474</v>
      </c>
      <c r="H67" s="9"/>
      <c r="I67" s="30">
        <v>3073</v>
      </c>
    </row>
    <row r="68" spans="1:9" ht="20.7" customHeight="1" x14ac:dyDescent="0.6">
      <c r="A68" s="7" t="s">
        <v>210</v>
      </c>
      <c r="B68" s="20"/>
      <c r="C68" s="97">
        <f>SUM(C54:C67)</f>
        <v>160753</v>
      </c>
      <c r="D68" s="41"/>
      <c r="E68" s="97">
        <f>SUM(E54:E67)</f>
        <v>-105313</v>
      </c>
      <c r="F68" s="41"/>
      <c r="G68" s="97">
        <f>SUM(G54:G67)</f>
        <v>151344</v>
      </c>
      <c r="H68" s="41"/>
      <c r="I68" s="97">
        <f>SUM(I54:I67)</f>
        <v>-240313</v>
      </c>
    </row>
    <row r="69" spans="1:9" ht="20.7" customHeight="1" x14ac:dyDescent="0.6">
      <c r="A69" s="7"/>
      <c r="B69" s="20"/>
      <c r="C69" s="13"/>
      <c r="D69" s="13"/>
      <c r="E69" s="13"/>
      <c r="F69" s="13"/>
      <c r="G69" s="13"/>
      <c r="H69" s="13"/>
      <c r="I69" s="13"/>
    </row>
    <row r="70" spans="1:9" ht="20.7" customHeight="1" x14ac:dyDescent="0.6">
      <c r="A70" s="23" t="s">
        <v>193</v>
      </c>
      <c r="B70" s="20"/>
      <c r="C70" s="9"/>
      <c r="D70" s="9"/>
      <c r="E70" s="9"/>
      <c r="F70" s="9"/>
      <c r="G70" s="9"/>
      <c r="H70" s="9"/>
      <c r="I70" s="9"/>
    </row>
    <row r="71" spans="1:9" ht="20.7" customHeight="1" x14ac:dyDescent="0.55000000000000004">
      <c r="A71" t="s">
        <v>211</v>
      </c>
      <c r="C71" s="24">
        <v>16</v>
      </c>
      <c r="D71" s="21"/>
      <c r="E71" s="24">
        <v>1405</v>
      </c>
      <c r="F71" s="21"/>
      <c r="G71" s="24">
        <v>16</v>
      </c>
      <c r="H71" s="21"/>
      <c r="I71" s="24">
        <v>1405</v>
      </c>
    </row>
    <row r="72" spans="1:9" ht="21.6" x14ac:dyDescent="0.55000000000000004">
      <c r="A72" t="s">
        <v>194</v>
      </c>
      <c r="C72" s="21">
        <v>-1643</v>
      </c>
      <c r="D72" s="21"/>
      <c r="E72" s="21">
        <v>-1615</v>
      </c>
      <c r="F72" s="21"/>
      <c r="G72" s="21">
        <v>-1643</v>
      </c>
      <c r="H72" s="21"/>
      <c r="I72" s="21">
        <v>-1615</v>
      </c>
    </row>
    <row r="73" spans="1:9" ht="20.7" hidden="1" customHeight="1" x14ac:dyDescent="0.55000000000000004">
      <c r="A73" t="s">
        <v>195</v>
      </c>
      <c r="C73" s="21"/>
      <c r="D73" s="21"/>
      <c r="E73" s="21"/>
      <c r="F73" s="21"/>
      <c r="G73" s="21"/>
      <c r="H73" s="21"/>
      <c r="I73" s="21"/>
    </row>
    <row r="74" spans="1:9" ht="20.7" customHeight="1" x14ac:dyDescent="0.55000000000000004">
      <c r="A74" t="s">
        <v>196</v>
      </c>
      <c r="C74" s="21">
        <v>-11992</v>
      </c>
      <c r="D74" s="21"/>
      <c r="E74" s="21">
        <v>-11991</v>
      </c>
      <c r="F74" s="21"/>
      <c r="G74" s="21">
        <v>-11992</v>
      </c>
      <c r="H74" s="21"/>
      <c r="I74" s="24">
        <v>-11991</v>
      </c>
    </row>
    <row r="75" spans="1:9" ht="20.7" customHeight="1" x14ac:dyDescent="0.55000000000000004">
      <c r="A75" t="s">
        <v>197</v>
      </c>
      <c r="B75" s="15">
        <v>7</v>
      </c>
      <c r="C75" s="59">
        <v>18574</v>
      </c>
      <c r="D75" s="9"/>
      <c r="E75" s="59">
        <v>0</v>
      </c>
      <c r="F75" s="9"/>
      <c r="G75" s="59">
        <v>18574</v>
      </c>
      <c r="H75" s="9"/>
      <c r="I75" s="59">
        <v>0</v>
      </c>
    </row>
    <row r="76" spans="1:9" ht="20.7" hidden="1" customHeight="1" x14ac:dyDescent="0.55000000000000004">
      <c r="A76" t="s">
        <v>198</v>
      </c>
      <c r="B76" s="15">
        <v>10</v>
      </c>
      <c r="C76" s="61">
        <v>0</v>
      </c>
      <c r="D76" s="9"/>
      <c r="E76" s="61">
        <v>0</v>
      </c>
      <c r="F76" s="9"/>
      <c r="G76" s="61">
        <v>0</v>
      </c>
      <c r="H76" s="9"/>
      <c r="I76" s="61">
        <v>0</v>
      </c>
    </row>
    <row r="77" spans="1:9" ht="20.7" customHeight="1" x14ac:dyDescent="0.55000000000000004">
      <c r="A77" t="s">
        <v>199</v>
      </c>
      <c r="C77" s="21">
        <v>-233</v>
      </c>
      <c r="D77" s="9"/>
      <c r="E77" s="21">
        <v>-210</v>
      </c>
      <c r="F77" s="9"/>
      <c r="G77" s="21">
        <v>-233</v>
      </c>
      <c r="H77" s="9"/>
      <c r="I77" s="21">
        <v>-210</v>
      </c>
    </row>
    <row r="78" spans="1:9" ht="20.7" customHeight="1" x14ac:dyDescent="0.6">
      <c r="A78" s="7" t="s">
        <v>212</v>
      </c>
      <c r="B78" s="20"/>
      <c r="C78" s="97">
        <f>SUM(C71:C77)</f>
        <v>4722</v>
      </c>
      <c r="D78" s="41"/>
      <c r="E78" s="97">
        <f>SUM(E71:E77)</f>
        <v>-12411</v>
      </c>
      <c r="F78" s="41"/>
      <c r="G78" s="97">
        <f>SUM(G71:G77)</f>
        <v>4722</v>
      </c>
      <c r="H78" s="41"/>
      <c r="I78" s="97">
        <f>SUM(I71:I77)</f>
        <v>-12411</v>
      </c>
    </row>
    <row r="79" spans="1:9" ht="20.7" customHeight="1" x14ac:dyDescent="0.6">
      <c r="A79" s="7"/>
      <c r="B79" s="20"/>
      <c r="C79" s="13"/>
      <c r="D79" s="13"/>
      <c r="E79" s="13"/>
      <c r="F79" s="13"/>
      <c r="G79" s="13"/>
      <c r="H79" s="13"/>
      <c r="I79" s="13"/>
    </row>
    <row r="80" spans="1:9" ht="22.2" x14ac:dyDescent="0.6">
      <c r="A80" s="7" t="s">
        <v>200</v>
      </c>
      <c r="B80" s="20"/>
      <c r="C80" s="41">
        <f>SUM(C43+C68+C78)</f>
        <v>308430</v>
      </c>
      <c r="D80" s="41"/>
      <c r="E80" s="41">
        <f>SUM(E43+E68+E78)</f>
        <v>-38618</v>
      </c>
      <c r="F80" s="41"/>
      <c r="G80" s="41">
        <f>SUM(G43+G68+G78)</f>
        <v>299119</v>
      </c>
      <c r="H80" s="41"/>
      <c r="I80" s="41">
        <f>SUM(I43+I68+I78)</f>
        <v>-173617</v>
      </c>
    </row>
    <row r="81" spans="1:9" ht="20.7" customHeight="1" x14ac:dyDescent="0.55000000000000004">
      <c r="A81" t="s">
        <v>201</v>
      </c>
      <c r="C81" s="95">
        <f>'BS-3-5'!F10</f>
        <v>209704</v>
      </c>
      <c r="D81" s="21"/>
      <c r="E81" s="95">
        <v>469911</v>
      </c>
      <c r="F81" s="21"/>
      <c r="G81" s="95">
        <f>'BS-3-5'!J10</f>
        <v>193305</v>
      </c>
      <c r="H81" s="21"/>
      <c r="I81" s="95">
        <v>469911</v>
      </c>
    </row>
    <row r="82" spans="1:9" ht="20.7" customHeight="1" thickBot="1" x14ac:dyDescent="0.65">
      <c r="A82" s="7" t="s">
        <v>202</v>
      </c>
      <c r="C82" s="98">
        <f>SUM(C80:C81)</f>
        <v>518134</v>
      </c>
      <c r="D82" s="41"/>
      <c r="E82" s="98">
        <f>SUM(E80:E81)</f>
        <v>431293</v>
      </c>
      <c r="F82" s="41"/>
      <c r="G82" s="98">
        <f>SUM(G80:G81)</f>
        <v>492424</v>
      </c>
      <c r="H82" s="41"/>
      <c r="I82" s="98">
        <f>SUM(I80:I81)</f>
        <v>296294</v>
      </c>
    </row>
    <row r="83" spans="1:9" ht="20.7" customHeight="1" thickTop="1" x14ac:dyDescent="0.6">
      <c r="A83" s="7"/>
      <c r="B83" s="20"/>
    </row>
    <row r="84" spans="1:9" ht="22.2" x14ac:dyDescent="0.6">
      <c r="A84" s="23" t="s">
        <v>203</v>
      </c>
      <c r="B84" s="20"/>
      <c r="C84" s="33"/>
      <c r="D84" s="33"/>
      <c r="E84" s="33"/>
      <c r="F84" s="33"/>
      <c r="G84" s="33"/>
      <c r="H84" s="33"/>
      <c r="I84" s="33"/>
    </row>
    <row r="85" spans="1:9" ht="20.7" customHeight="1" x14ac:dyDescent="0.6">
      <c r="A85" t="s">
        <v>204</v>
      </c>
      <c r="B85" s="20"/>
      <c r="C85" s="34">
        <v>0</v>
      </c>
      <c r="D85" s="33"/>
      <c r="E85" s="24">
        <v>2977</v>
      </c>
      <c r="F85" s="33"/>
      <c r="G85" s="34">
        <v>0</v>
      </c>
      <c r="H85" s="33"/>
      <c r="I85" s="24">
        <v>2977</v>
      </c>
    </row>
    <row r="86" spans="1:9" ht="20.7" customHeight="1" x14ac:dyDescent="0.55000000000000004">
      <c r="A86" t="s">
        <v>209</v>
      </c>
      <c r="C86" s="21">
        <v>431</v>
      </c>
      <c r="D86" s="9"/>
      <c r="E86" s="21">
        <v>6880</v>
      </c>
      <c r="F86" s="9"/>
      <c r="G86" s="21">
        <v>431</v>
      </c>
      <c r="H86" s="9"/>
      <c r="I86" s="21">
        <v>6880</v>
      </c>
    </row>
    <row r="87" spans="1:9" ht="21.75" hidden="1" customHeight="1" x14ac:dyDescent="0.55000000000000004">
      <c r="A87" t="s">
        <v>205</v>
      </c>
      <c r="C87" s="9"/>
      <c r="D87" s="9"/>
      <c r="E87" s="9"/>
      <c r="F87" s="9"/>
      <c r="G87" s="9"/>
      <c r="H87" s="9"/>
      <c r="I87" s="9"/>
    </row>
    <row r="88" spans="1:9" ht="21.75" hidden="1" customHeight="1" x14ac:dyDescent="0.55000000000000004">
      <c r="A88" t="s">
        <v>206</v>
      </c>
      <c r="C88" s="16"/>
      <c r="D88" s="9"/>
      <c r="E88" s="16">
        <v>0</v>
      </c>
      <c r="F88" s="9"/>
      <c r="G88" s="16"/>
      <c r="H88" s="9"/>
      <c r="I88" s="16">
        <v>0</v>
      </c>
    </row>
    <row r="89" spans="1:9" ht="21.75" hidden="1" customHeight="1" x14ac:dyDescent="0.55000000000000004">
      <c r="A89" t="s">
        <v>205</v>
      </c>
      <c r="C89" s="9"/>
      <c r="D89" s="9"/>
      <c r="E89" s="9"/>
      <c r="F89" s="9"/>
      <c r="G89" s="9"/>
      <c r="H89" s="9"/>
      <c r="I89" s="9"/>
    </row>
    <row r="90" spans="1:9" ht="21.75" hidden="1" customHeight="1" x14ac:dyDescent="0.55000000000000004">
      <c r="A90" t="s">
        <v>207</v>
      </c>
      <c r="C90" s="16"/>
      <c r="D90" s="9"/>
      <c r="E90" s="16">
        <v>0</v>
      </c>
      <c r="F90" s="9"/>
      <c r="G90" s="16"/>
      <c r="H90" s="9"/>
      <c r="I90" s="16">
        <v>0</v>
      </c>
    </row>
    <row r="91" spans="1:9" ht="21.75" customHeight="1" x14ac:dyDescent="0.55000000000000004">
      <c r="C91" s="9"/>
      <c r="E91" s="9"/>
      <c r="G91" s="9"/>
      <c r="I91" s="9"/>
    </row>
    <row r="92" spans="1:9" ht="21.75" customHeight="1" x14ac:dyDescent="0.55000000000000004">
      <c r="C92" s="57"/>
      <c r="D92" s="58"/>
      <c r="E92" s="57"/>
      <c r="G92" s="58"/>
      <c r="I92" s="58"/>
    </row>
    <row r="93" spans="1:9" ht="21.75" customHeight="1" x14ac:dyDescent="0.55000000000000004">
      <c r="C93" s="89"/>
      <c r="E93" s="89"/>
      <c r="G93" s="89"/>
      <c r="I93" s="89"/>
    </row>
  </sheetData>
  <mergeCells count="14">
    <mergeCell ref="C52:I52"/>
    <mergeCell ref="G4:I4"/>
    <mergeCell ref="C5:E5"/>
    <mergeCell ref="G5:I5"/>
    <mergeCell ref="C6:E6"/>
    <mergeCell ref="G6:I6"/>
    <mergeCell ref="C8:I8"/>
    <mergeCell ref="G48:I48"/>
    <mergeCell ref="C49:E49"/>
    <mergeCell ref="G49:I49"/>
    <mergeCell ref="C50:E50"/>
    <mergeCell ref="G50:I50"/>
    <mergeCell ref="C4:E4"/>
    <mergeCell ref="C48:E48"/>
  </mergeCells>
  <pageMargins left="0.8" right="0.8" top="0.48" bottom="0.5" header="0.5" footer="0.5"/>
  <pageSetup paperSize="9" scale="81" firstPageNumber="12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 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PL6</vt:lpstr>
      <vt:lpstr>PL7</vt:lpstr>
      <vt:lpstr>SH8</vt:lpstr>
      <vt:lpstr>SH9</vt:lpstr>
      <vt:lpstr>SH10</vt:lpstr>
      <vt:lpstr>SH11</vt:lpstr>
      <vt:lpstr>CF12-13</vt:lpstr>
      <vt:lpstr>'BS-3-5'!Print_Area</vt:lpstr>
      <vt:lpstr>'CF12-13'!Print_Area</vt:lpstr>
      <vt:lpstr>'PL6'!Print_Area</vt:lpstr>
      <vt:lpstr>'PL7'!Print_Area</vt:lpstr>
      <vt:lpstr>'SH10'!Print_Area</vt:lpstr>
      <vt:lpstr>'SH11'!Print_Area</vt:lpstr>
      <vt:lpstr>'SH9'!Print_Area</vt:lpstr>
      <vt:lpstr>'PL6'!Print_Titles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Thanaporn, Darasil</cp:lastModifiedBy>
  <cp:revision/>
  <cp:lastPrinted>2022-05-10T04:50:12Z</cp:lastPrinted>
  <dcterms:created xsi:type="dcterms:W3CDTF">2005-02-01T04:26:42Z</dcterms:created>
  <dcterms:modified xsi:type="dcterms:W3CDTF">2022-05-10T05:10:25Z</dcterms:modified>
  <cp:category/>
  <cp:contentStatus/>
</cp:coreProperties>
</file>