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japorn\Desktop\EN\"/>
    </mc:Choice>
  </mc:AlternateContent>
  <xr:revisionPtr revIDLastSave="0" documentId="13_ncr:1_{7EAD0015-5CA0-4BAB-8E4C-FB4A07230ADC}" xr6:coauthVersionLast="47" xr6:coauthVersionMax="47" xr10:uidLastSave="{00000000-0000-0000-0000-000000000000}"/>
  <bookViews>
    <workbookView xWindow="-118" yWindow="-118" windowWidth="18118" windowHeight="9674" tabRatio="887" xr2:uid="{00000000-000D-0000-FFFF-FFFF00000000}"/>
  </bookViews>
  <sheets>
    <sheet name="Financial Position" sheetId="25" r:id="rId1"/>
    <sheet name="Comprehensive Income" sheetId="21" r:id="rId2"/>
    <sheet name="Consol" sheetId="18" r:id="rId3"/>
    <sheet name="Company" sheetId="19" r:id="rId4"/>
    <sheet name="Cash Flow" sheetId="20" r:id="rId5"/>
  </sheets>
  <definedNames>
    <definedName name="AS2DocOpenMode" hidden="1">"AS2DocumentEdit"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28" i="19" l="1"/>
  <c r="Z26" i="18"/>
  <c r="P26" i="18"/>
  <c r="AB30" i="18"/>
  <c r="AB32" i="18"/>
  <c r="D55" i="21"/>
  <c r="J62" i="21" l="1"/>
  <c r="J41" i="21"/>
  <c r="J42" i="21" s="1"/>
  <c r="F41" i="21"/>
  <c r="D41" i="21"/>
  <c r="J40" i="21"/>
  <c r="H40" i="21"/>
  <c r="F40" i="21"/>
  <c r="D40" i="21"/>
  <c r="J34" i="21"/>
  <c r="H34" i="21"/>
  <c r="H41" i="21" s="1"/>
  <c r="F34" i="21"/>
  <c r="D34" i="21"/>
  <c r="K31" i="19" l="1"/>
  <c r="T27" i="18"/>
  <c r="R27" i="18"/>
  <c r="V25" i="18"/>
  <c r="H13" i="21"/>
  <c r="D13" i="21"/>
  <c r="I66" i="20"/>
  <c r="X25" i="18" l="1"/>
  <c r="I71" i="20"/>
  <c r="E71" i="20"/>
  <c r="E66" i="20"/>
  <c r="I28" i="20"/>
  <c r="I40" i="20" s="1"/>
  <c r="I42" i="20" s="1"/>
  <c r="E28" i="20"/>
  <c r="E40" i="20" s="1"/>
  <c r="E42" i="20" s="1"/>
  <c r="O31" i="19"/>
  <c r="Q31" i="19" s="1"/>
  <c r="I29" i="19"/>
  <c r="I32" i="19" s="1"/>
  <c r="F29" i="19"/>
  <c r="F32" i="19" s="1"/>
  <c r="D29" i="19"/>
  <c r="D32" i="19" s="1"/>
  <c r="B29" i="19"/>
  <c r="B32" i="19" s="1"/>
  <c r="O28" i="19"/>
  <c r="Q28" i="19" s="1"/>
  <c r="O27" i="19"/>
  <c r="O26" i="19"/>
  <c r="Q26" i="19" s="1"/>
  <c r="P22" i="18"/>
  <c r="V30" i="18"/>
  <c r="T28" i="18"/>
  <c r="T33" i="18" s="1"/>
  <c r="P28" i="18"/>
  <c r="P33" i="18" s="1"/>
  <c r="M28" i="18"/>
  <c r="M33" i="18" s="1"/>
  <c r="J28" i="18"/>
  <c r="J33" i="18" s="1"/>
  <c r="G28" i="18"/>
  <c r="G33" i="18" s="1"/>
  <c r="D28" i="18"/>
  <c r="D33" i="18" s="1"/>
  <c r="B28" i="18"/>
  <c r="B33" i="18" s="1"/>
  <c r="R28" i="18"/>
  <c r="R33" i="18" s="1"/>
  <c r="Z28" i="18"/>
  <c r="Z33" i="18" s="1"/>
  <c r="J27" i="21"/>
  <c r="J55" i="21" s="1"/>
  <c r="J19" i="21"/>
  <c r="F19" i="21"/>
  <c r="F20" i="21" s="1"/>
  <c r="F25" i="21" s="1"/>
  <c r="F27" i="21" s="1"/>
  <c r="F42" i="21" s="1"/>
  <c r="F62" i="21" s="1"/>
  <c r="I86" i="25"/>
  <c r="I88" i="25" s="1"/>
  <c r="I69" i="25"/>
  <c r="I62" i="25"/>
  <c r="I70" i="25" s="1"/>
  <c r="E86" i="25"/>
  <c r="E88" i="25" s="1"/>
  <c r="E69" i="25"/>
  <c r="E62" i="25"/>
  <c r="I34" i="25"/>
  <c r="I20" i="25"/>
  <c r="I35" i="25" s="1"/>
  <c r="E34" i="25"/>
  <c r="E20" i="25"/>
  <c r="E35" i="25" s="1"/>
  <c r="G86" i="25"/>
  <c r="G88" i="25" s="1"/>
  <c r="C86" i="25"/>
  <c r="G69" i="25"/>
  <c r="C69" i="25"/>
  <c r="G62" i="25"/>
  <c r="C62" i="25"/>
  <c r="G34" i="25"/>
  <c r="C34" i="25"/>
  <c r="G20" i="25"/>
  <c r="C20" i="25"/>
  <c r="E74" i="20" l="1"/>
  <c r="E76" i="20" s="1"/>
  <c r="I74" i="20"/>
  <c r="I76" i="20" s="1"/>
  <c r="C88" i="25"/>
  <c r="E70" i="25"/>
  <c r="E89" i="25" s="1"/>
  <c r="I89" i="25"/>
  <c r="M29" i="19"/>
  <c r="V27" i="18"/>
  <c r="X27" i="18" s="1"/>
  <c r="AB27" i="18" s="1"/>
  <c r="X26" i="18"/>
  <c r="J57" i="21"/>
  <c r="J65" i="21"/>
  <c r="J60" i="21"/>
  <c r="F57" i="21"/>
  <c r="F55" i="21" s="1"/>
  <c r="F65" i="21" s="1"/>
  <c r="C70" i="25"/>
  <c r="C35" i="25"/>
  <c r="G70" i="25"/>
  <c r="G35" i="25"/>
  <c r="G89" i="25" l="1"/>
  <c r="C89" i="25"/>
  <c r="M32" i="19"/>
  <c r="O29" i="19"/>
  <c r="AB25" i="18"/>
  <c r="AB26" i="18"/>
  <c r="AB28" i="18" s="1"/>
  <c r="AB33" i="18" s="1"/>
  <c r="X28" i="18"/>
  <c r="X33" i="18" s="1"/>
  <c r="V28" i="18"/>
  <c r="V33" i="18" s="1"/>
  <c r="O32" i="19" l="1"/>
  <c r="H19" i="21"/>
  <c r="D19" i="21"/>
  <c r="D20" i="21" s="1"/>
  <c r="D25" i="21" s="1"/>
  <c r="D27" i="21" l="1"/>
  <c r="H20" i="21"/>
  <c r="H25" i="21" s="1"/>
  <c r="V19" i="18"/>
  <c r="V18" i="18"/>
  <c r="V17" i="18"/>
  <c r="X17" i="18" s="1"/>
  <c r="AB17" i="18" s="1"/>
  <c r="Z20" i="18"/>
  <c r="Z23" i="18" s="1"/>
  <c r="T20" i="18"/>
  <c r="T23" i="18" s="1"/>
  <c r="M20" i="18"/>
  <c r="M23" i="18" s="1"/>
  <c r="J20" i="18"/>
  <c r="J23" i="18" s="1"/>
  <c r="G20" i="18"/>
  <c r="G23" i="18" s="1"/>
  <c r="D20" i="18"/>
  <c r="D23" i="18" s="1"/>
  <c r="B20" i="18"/>
  <c r="B23" i="18" s="1"/>
  <c r="D57" i="21" l="1"/>
  <c r="D42" i="21"/>
  <c r="D62" i="21" s="1"/>
  <c r="X19" i="18"/>
  <c r="AB19" i="18" s="1"/>
  <c r="R20" i="18"/>
  <c r="V20" i="18"/>
  <c r="M23" i="19" l="1"/>
  <c r="K23" i="19" s="1"/>
  <c r="O19" i="19"/>
  <c r="I21" i="19"/>
  <c r="I24" i="19" s="1"/>
  <c r="F21" i="19"/>
  <c r="F24" i="19" s="1"/>
  <c r="D21" i="19"/>
  <c r="D24" i="19" s="1"/>
  <c r="B21" i="19"/>
  <c r="B24" i="19" s="1"/>
  <c r="O20" i="19" l="1"/>
  <c r="Q20" i="19" s="1"/>
  <c r="M21" i="19"/>
  <c r="M24" i="19" l="1"/>
  <c r="O21" i="19"/>
  <c r="O18" i="19" l="1"/>
  <c r="Q18" i="19" l="1"/>
  <c r="V22" i="18"/>
  <c r="X22" i="18" s="1"/>
  <c r="R23" i="18"/>
  <c r="O23" i="19"/>
  <c r="Q23" i="19" s="1"/>
  <c r="G71" i="20"/>
  <c r="C71" i="20"/>
  <c r="O24" i="19" l="1"/>
  <c r="V23" i="18"/>
  <c r="C28" i="20"/>
  <c r="AB22" i="18" l="1"/>
  <c r="G66" i="20" l="1"/>
  <c r="C66" i="20"/>
  <c r="C40" i="20" l="1"/>
  <c r="C42" i="20" s="1"/>
  <c r="C74" i="20" s="1"/>
  <c r="A34" i="19" l="1"/>
  <c r="A1" i="18"/>
  <c r="C76" i="20" l="1"/>
  <c r="G28" i="20" l="1"/>
  <c r="G40" i="20" l="1"/>
  <c r="H27" i="21"/>
  <c r="G42" i="20" l="1"/>
  <c r="G74" i="20" s="1"/>
  <c r="G76" i="20" s="1"/>
  <c r="H55" i="21"/>
  <c r="H42" i="21"/>
  <c r="Q19" i="19"/>
  <c r="K21" i="19"/>
  <c r="H57" i="21" l="1"/>
  <c r="K27" i="19"/>
  <c r="K24" i="19"/>
  <c r="Q21" i="19"/>
  <c r="Q24" i="19" s="1"/>
  <c r="H65" i="21"/>
  <c r="K29" i="19" l="1"/>
  <c r="Q27" i="19"/>
  <c r="X18" i="18"/>
  <c r="X20" i="18" s="1"/>
  <c r="X23" i="18" s="1"/>
  <c r="P20" i="18"/>
  <c r="P23" i="18" s="1"/>
  <c r="D65" i="21"/>
  <c r="K32" i="19" l="1"/>
  <c r="Q29" i="19"/>
  <c r="Q32" i="19" s="1"/>
  <c r="AB18" i="18"/>
  <c r="AB20" i="18" s="1"/>
  <c r="AB23" i="18" s="1"/>
  <c r="D60" i="21"/>
  <c r="F60" i="21"/>
  <c r="H60" i="21"/>
  <c r="H62" i="21" s="1"/>
</calcChain>
</file>

<file path=xl/sharedStrings.xml><?xml version="1.0" encoding="utf-8"?>
<sst xmlns="http://schemas.openxmlformats.org/spreadsheetml/2006/main" count="352" uniqueCount="234">
  <si>
    <t>Notes</t>
  </si>
  <si>
    <t>Other income</t>
  </si>
  <si>
    <t>Issued and</t>
  </si>
  <si>
    <t>Unappropriated</t>
  </si>
  <si>
    <t>Total</t>
  </si>
  <si>
    <t>EXPENSES</t>
  </si>
  <si>
    <t>CONSOLIDATED  FINANCIAL  STATEMENTS</t>
  </si>
  <si>
    <t>SEPARATE  FINANCIAL  STATEMENTS</t>
  </si>
  <si>
    <t>CASH  FLOWS  FROM  OPERATING  ACTIVITIES</t>
  </si>
  <si>
    <t>Appropriated</t>
  </si>
  <si>
    <t>REVENUES</t>
  </si>
  <si>
    <t>Other current assets</t>
  </si>
  <si>
    <t>Other non-current liabilities</t>
  </si>
  <si>
    <t>UNIT : THOUSAND BAHT</t>
  </si>
  <si>
    <t>Administrative expenses</t>
  </si>
  <si>
    <t>Retained earnings</t>
  </si>
  <si>
    <t>Operating assets (increase) decrease</t>
  </si>
  <si>
    <t>Operating liabilities increase (decrease)</t>
  </si>
  <si>
    <t>Other current liabilities</t>
  </si>
  <si>
    <t xml:space="preserve">CASH  FLOWS  FROM  INVESTING  ACTIVITIES </t>
  </si>
  <si>
    <t>Other non-current assets</t>
  </si>
  <si>
    <t xml:space="preserve">Consolidated </t>
  </si>
  <si>
    <t xml:space="preserve">Separate </t>
  </si>
  <si>
    <t>Finance costs</t>
  </si>
  <si>
    <t>Income tax expense</t>
  </si>
  <si>
    <t>Financial Statements</t>
  </si>
  <si>
    <t>See the condensed notes to the financial statements</t>
  </si>
  <si>
    <t>paid-up</t>
  </si>
  <si>
    <t>share capital</t>
  </si>
  <si>
    <t>Other components of shareholders’ equity</t>
  </si>
  <si>
    <t>“UNAUDITED”</t>
  </si>
  <si>
    <t>equity</t>
  </si>
  <si>
    <t>shareholders’</t>
  </si>
  <si>
    <t>shareholders’ equity</t>
  </si>
  <si>
    <t>on ordinary</t>
  </si>
  <si>
    <t>Cash and cash equivalents as at January 1,</t>
  </si>
  <si>
    <t>Cash and cash equivalents as at March 31,</t>
  </si>
  <si>
    <t xml:space="preserve">shares </t>
  </si>
  <si>
    <t xml:space="preserve">STATEMENTS  OF  CHANGES  IN  SHAREHOLDERS’  EQUITY  </t>
  </si>
  <si>
    <t>STATEMENTS  OF  CASH  FLOWS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</si>
  <si>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</si>
  <si>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t xml:space="preserve">CASH  FLOWS  FROM  FINANCING  ACTIVITIES  </t>
  </si>
  <si>
    <t>Non-controlling interests</t>
  </si>
  <si>
    <t>Total other</t>
  </si>
  <si>
    <t>components of</t>
  </si>
  <si>
    <t>shareholders'</t>
  </si>
  <si>
    <t>owners of</t>
  </si>
  <si>
    <t>the Company</t>
  </si>
  <si>
    <t xml:space="preserve">Share </t>
  </si>
  <si>
    <t xml:space="preserve">Total other </t>
  </si>
  <si>
    <t xml:space="preserve">components of </t>
  </si>
  <si>
    <t>Exchange differences</t>
  </si>
  <si>
    <t xml:space="preserve">shareholders’ </t>
  </si>
  <si>
    <t>Profit for the period</t>
  </si>
  <si>
    <t>Profit before income tax expense</t>
  </si>
  <si>
    <t>PROFIT FOR THE PERIOD</t>
  </si>
  <si>
    <t>Net cash used in financing activities</t>
  </si>
  <si>
    <t/>
  </si>
  <si>
    <t>Dividends received</t>
  </si>
  <si>
    <t>Revenue from sales and rendering services</t>
  </si>
  <si>
    <t>Cash received from operating activities</t>
  </si>
  <si>
    <t>Cash paid for acquisition of building improvement and equipment</t>
  </si>
  <si>
    <t xml:space="preserve">Cash paid for acquisition/development of computer software </t>
  </si>
  <si>
    <t>payment</t>
  </si>
  <si>
    <t>Trade and other current receivables</t>
  </si>
  <si>
    <t>Owners of the parent</t>
  </si>
  <si>
    <t>capital</t>
  </si>
  <si>
    <t>Depreciation and amortisation</t>
  </si>
  <si>
    <t>Long-term employee benefit expenses</t>
  </si>
  <si>
    <t>Legal reserve</t>
  </si>
  <si>
    <t xml:space="preserve">Earnings per share </t>
  </si>
  <si>
    <t xml:space="preserve">Appropriated </t>
  </si>
  <si>
    <t>HUMANICA  PUBLIC  COMPANY  LIMITED  AND  ITS  SUBSIDIARIES</t>
  </si>
  <si>
    <t>Inventories</t>
  </si>
  <si>
    <t>Current contract assets</t>
  </si>
  <si>
    <t>Current contract liabilities</t>
  </si>
  <si>
    <t>Profit from operating activities</t>
  </si>
  <si>
    <t>Finance income</t>
  </si>
  <si>
    <t>Total Revenues</t>
  </si>
  <si>
    <t>Total Expenses</t>
  </si>
  <si>
    <t xml:space="preserve">Trade and other current payables </t>
  </si>
  <si>
    <t>Loss on diminution in value of inventories</t>
  </si>
  <si>
    <t>OTHER  COMPREHENSIVE  INCOME  (LOSS)</t>
  </si>
  <si>
    <t xml:space="preserve">share </t>
  </si>
  <si>
    <t>and liabilities</t>
  </si>
  <si>
    <t xml:space="preserve">Profit from operating activities before changes in operating assets </t>
  </si>
  <si>
    <t>Cash paid for lease liabilities</t>
  </si>
  <si>
    <t>Cash paid for interest expenses for lease liabilities</t>
  </si>
  <si>
    <t>premium</t>
  </si>
  <si>
    <t>STATEMENTS  OF  FINANCIAL  POSITION</t>
  </si>
  <si>
    <t>UNIT : THOUSAND  BAHT</t>
  </si>
  <si>
    <t>As at</t>
  </si>
  <si>
    <t>December 31,</t>
  </si>
  <si>
    <t>ASSETS</t>
  </si>
  <si>
    <t>CURRENT  ASSETS</t>
  </si>
  <si>
    <t>Cash and cash equivalents</t>
  </si>
  <si>
    <t>Other current financial assets</t>
  </si>
  <si>
    <t>Total Current Assets</t>
  </si>
  <si>
    <t xml:space="preserve"> </t>
  </si>
  <si>
    <t>NON-CURRENT  ASSETS</t>
  </si>
  <si>
    <t>Restricted bank deposits</t>
  </si>
  <si>
    <t>Other non-current financial assets</t>
  </si>
  <si>
    <t>Investment in associates</t>
  </si>
  <si>
    <t>Investment in subsidiaries</t>
  </si>
  <si>
    <t>Building improvement and equipment</t>
  </si>
  <si>
    <t>Right-of-use assets</t>
  </si>
  <si>
    <t>Goodwill</t>
  </si>
  <si>
    <t>Other intangible assets other than goodwill</t>
  </si>
  <si>
    <t>Computer software under development</t>
  </si>
  <si>
    <t>Deferred tax assets</t>
  </si>
  <si>
    <t>Total Non-current Assets</t>
  </si>
  <si>
    <t>TOTAL  ASSETS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</si>
  <si>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</si>
  <si>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t>LIABILITIES  AND  SHAREHOLDERS’  EQUITY</t>
  </si>
  <si>
    <t>CURRENT  LIABILITIES</t>
  </si>
  <si>
    <t>Trade and other current payables</t>
  </si>
  <si>
    <t xml:space="preserve">Current portion of lease liabilities </t>
  </si>
  <si>
    <t>Corporate income tax payable</t>
  </si>
  <si>
    <t>Total Current Liabilities</t>
  </si>
  <si>
    <t>NON-CURRENT  LIABILITIES</t>
  </si>
  <si>
    <t xml:space="preserve">Lease liabilities </t>
  </si>
  <si>
    <t>Deferred tax liabilities</t>
  </si>
  <si>
    <t>Non-current provisions for employee benefits</t>
  </si>
  <si>
    <t>Total Non-current Liabilities</t>
  </si>
  <si>
    <t>TOTAL  LIABILITIES</t>
  </si>
  <si>
    <t>SHAREHOLDERS’  EQUITY</t>
  </si>
  <si>
    <t>Share capital</t>
  </si>
  <si>
    <t>Authorized share capital</t>
  </si>
  <si>
    <t>Issued and paid-up share capital</t>
  </si>
  <si>
    <t>Share premium on ordinary shares</t>
  </si>
  <si>
    <t xml:space="preserve">Retained earnings </t>
  </si>
  <si>
    <t>Appropriated - Legal reserve</t>
  </si>
  <si>
    <t xml:space="preserve">Unappropriated </t>
  </si>
  <si>
    <t>TOTAL SHAREHOLDERS’ EQUITY</t>
  </si>
  <si>
    <t>TOTAL  LIABILITIES  AND  SHAREHOLDERS’  EQUITY</t>
  </si>
  <si>
    <t>March 31,</t>
  </si>
  <si>
    <t>Balance as at March 31, 2021</t>
  </si>
  <si>
    <t>Cost of sales and rendering services</t>
  </si>
  <si>
    <t xml:space="preserve">Gain (loss) on </t>
  </si>
  <si>
    <t xml:space="preserve">investment in </t>
  </si>
  <si>
    <t xml:space="preserve">equity designated </t>
  </si>
  <si>
    <t>at fair value</t>
  </si>
  <si>
    <t xml:space="preserve"> through other </t>
  </si>
  <si>
    <t xml:space="preserve">comprehensive </t>
  </si>
  <si>
    <t>income</t>
  </si>
  <si>
    <t>Balance as at January 1, 2021</t>
  </si>
  <si>
    <t xml:space="preserve">    at fair value through other comprehensive income</t>
  </si>
  <si>
    <t>TOTAL  COMPREHENSIVE  INCOME  ATTRIBUTABLE TO:</t>
  </si>
  <si>
    <t>TOTAL  COMPREHENSIVE  INCOME  FOR  THE  PERIOD</t>
  </si>
  <si>
    <t>Total comprehensive income (loss) for the period</t>
  </si>
  <si>
    <t xml:space="preserve">Adjustments to reconcile profit before income tax expenses to </t>
  </si>
  <si>
    <t>net cash provided by (used in) operating activities</t>
  </si>
  <si>
    <t>Cash paid for income tax expense</t>
  </si>
  <si>
    <t>PROFIT  FOR  THE  PERIODS</t>
  </si>
  <si>
    <t>TOTAL  COMPREHENSIVE  INCOME  FOR  THE  PERIODS</t>
  </si>
  <si>
    <t>Cash received from long-term loan to subsidiary</t>
  </si>
  <si>
    <t>680,000,000 ordinary shares of Baht 0.50 each, fully paid</t>
  </si>
  <si>
    <t>Short-term loans</t>
  </si>
  <si>
    <t>Notes to the financial statements form an integral part of these statements</t>
  </si>
  <si>
    <t>690,000,000 ordinary shares of Baht 0.50 each</t>
  </si>
  <si>
    <t>Other surpluses (deficits)</t>
  </si>
  <si>
    <t>Surplus on share based payment</t>
  </si>
  <si>
    <t>Deficit arising from change in ownership interest in subsidiaries</t>
  </si>
  <si>
    <r>
      <t xml:space="preserve">AS  AT  MARCH  </t>
    </r>
    <r>
      <rPr>
        <b/>
        <sz val="11"/>
        <rFont val="Times New Roman"/>
        <family val="1"/>
      </rPr>
      <t>31,  2022</t>
    </r>
  </si>
  <si>
    <r>
      <t xml:space="preserve">FOR  THE  THREE-MONTH  PERIOD  ENDED  MARCH  </t>
    </r>
    <r>
      <rPr>
        <b/>
        <sz val="12"/>
        <rFont val="Times New Roman"/>
        <family val="1"/>
      </rPr>
      <t>31,  2022</t>
    </r>
  </si>
  <si>
    <t>2021</t>
  </si>
  <si>
    <r>
      <t xml:space="preserve">FOR  THE  THREE-MONTH  PERIOD  ENDED  MARCH </t>
    </r>
    <r>
      <rPr>
        <b/>
        <sz val="12"/>
        <color indexed="8"/>
        <rFont val="Times New Roman"/>
        <family val="1"/>
      </rPr>
      <t xml:space="preserve"> 31,  2022</t>
    </r>
  </si>
  <si>
    <t>Balance as at March 31, 2022</t>
  </si>
  <si>
    <t>Balance as at January 1, 2022</t>
  </si>
  <si>
    <r>
      <t xml:space="preserve">FOR  THE  THREE-MONTH  PERIOD  ENDED  MARCH </t>
    </r>
    <r>
      <rPr>
        <b/>
        <sz val="12"/>
        <rFont val="Times New Roman"/>
        <family val="1"/>
      </rPr>
      <t xml:space="preserve"> 31,  2022</t>
    </r>
  </si>
  <si>
    <t>Cash received from sales of equipment</t>
  </si>
  <si>
    <t>Gain on disposal of equipment</t>
  </si>
  <si>
    <t>Total shareholders’ equity attributable to owners of the Company</t>
  </si>
  <si>
    <t>Distribution costs</t>
  </si>
  <si>
    <t xml:space="preserve">Exchange differences on translation financial statements </t>
  </si>
  <si>
    <t>reclassified subsequently to profit or loss</t>
  </si>
  <si>
    <t xml:space="preserve">Total components of other comprehensive income (loss) that may be </t>
  </si>
  <si>
    <t xml:space="preserve">Gain (loss) on investment in equity designated at fair value through </t>
  </si>
  <si>
    <t xml:space="preserve">other comprehensive income </t>
  </si>
  <si>
    <t>Total components of other comprehensive income (loss) that</t>
  </si>
  <si>
    <t xml:space="preserve">will not be reclassified to profit or loss, net of tax </t>
  </si>
  <si>
    <t>Other comprehensive income (loss) for the year, net of tax</t>
  </si>
  <si>
    <t>PROFIT (LOSS) ATTRIBUTABLE TO:</t>
  </si>
  <si>
    <t>Share premium</t>
  </si>
  <si>
    <t xml:space="preserve">Surplus on </t>
  </si>
  <si>
    <t xml:space="preserve">share based </t>
  </si>
  <si>
    <t>Deficit arising</t>
  </si>
  <si>
    <t xml:space="preserve">from change in </t>
  </si>
  <si>
    <t xml:space="preserve">ownership </t>
  </si>
  <si>
    <t xml:space="preserve">interest in </t>
  </si>
  <si>
    <t>subsidiaries</t>
  </si>
  <si>
    <t xml:space="preserve"> on translation </t>
  </si>
  <si>
    <t xml:space="preserve">financial statements </t>
  </si>
  <si>
    <t xml:space="preserve">Shareholders’ </t>
  </si>
  <si>
    <t xml:space="preserve">equity </t>
  </si>
  <si>
    <t xml:space="preserve">attributable to </t>
  </si>
  <si>
    <t>Non-</t>
  </si>
  <si>
    <t xml:space="preserve">controlling </t>
  </si>
  <si>
    <t>interests</t>
  </si>
  <si>
    <t>Profit on disposal of investment in equity as measured</t>
  </si>
  <si>
    <t xml:space="preserve">  at fair value through other comprehensive income</t>
  </si>
  <si>
    <t xml:space="preserve">Non-controlling interest arising from investment </t>
  </si>
  <si>
    <t xml:space="preserve">  in subsidiaries</t>
  </si>
  <si>
    <t>Allowance for expected credit losses</t>
  </si>
  <si>
    <t>Cash paid for acquisition of other current and non-current financial assets</t>
  </si>
  <si>
    <t>Cash received from sales of other current and non-current financial assets</t>
  </si>
  <si>
    <t xml:space="preserve">Cash paid for short-term loan </t>
  </si>
  <si>
    <t>Gain on disposal of other current and non-current financial assets</t>
  </si>
  <si>
    <t>Dividend income</t>
  </si>
  <si>
    <t>Exchange differences from translation financial statements</t>
  </si>
  <si>
    <r>
      <t xml:space="preserve">STATEMENTS  OF  CHANGES  IN  SHAREHOLDERS’  EQUITY  </t>
    </r>
    <r>
      <rPr>
        <sz val="11"/>
        <color indexed="8"/>
        <rFont val="Times New Roman"/>
        <family val="1"/>
      </rPr>
      <t>(CONTINUED)</t>
    </r>
  </si>
  <si>
    <t>FOR  THE  THREE-MONTH  PERIOD  ENDED  MARCH  31,  2022</t>
  </si>
  <si>
    <t xml:space="preserve">Components of other comprehensive income (loss) that may be </t>
  </si>
  <si>
    <t xml:space="preserve">Components of other comprehensive income (loss) that will not be </t>
  </si>
  <si>
    <t>reclassified to profit or loss</t>
  </si>
  <si>
    <t>Share of (loss) profit of associates accounted for using equity method</t>
  </si>
  <si>
    <t>Decrease (Increase) in restricted bank deposits</t>
  </si>
  <si>
    <t>Cash paid for acquisition of investments in associate and subsidiaries</t>
  </si>
  <si>
    <t>Net cash used in investing activities</t>
  </si>
  <si>
    <t>Net decrease in cash and cash equivalents</t>
  </si>
  <si>
    <t xml:space="preserve">Effect of exchange rate changes on cash and cash equivalents </t>
  </si>
  <si>
    <t xml:space="preserve">Unrealized loss on change in value of other current and </t>
  </si>
  <si>
    <t>non-current financial assets</t>
  </si>
  <si>
    <t>Net cash provided by operating activities</t>
  </si>
  <si>
    <t>Basic earnings per share (Baht)</t>
  </si>
  <si>
    <t>Share of loss (profit) from investments in associates</t>
  </si>
  <si>
    <t>Unrealized loss on foreign exchange rates</t>
  </si>
  <si>
    <t>STATEMENTS   OF  COMPREHENSIVE  INCOME</t>
  </si>
  <si>
    <r>
      <t>STATEMENTS  OF  COMPREHENSIVE  INCOME</t>
    </r>
    <r>
      <rPr>
        <sz val="10"/>
        <rFont val="Times New Roman"/>
        <family val="1"/>
      </rPr>
      <t xml:space="preserve">  (CONTINUED)</t>
    </r>
  </si>
  <si>
    <t>Other comprehensive income for the period</t>
  </si>
  <si>
    <t>Total comprehensive income for the period</t>
  </si>
  <si>
    <t>Other comprehensive  loss for the period</t>
  </si>
  <si>
    <t>Other comprehensive income  for the period</t>
  </si>
  <si>
    <t>Other comprehensive loss for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</si>
</sst>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5" formatCode="&quot;฿&quot;#,##0;\-&quot;฿&quot;#,##0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;\(#,##0\)"/>
    <numFmt numFmtId="190" formatCode="_(* #,##0_);_(* \(#,##0\);_(* &quot;-&quot;??_);_(@_)"/>
    <numFmt numFmtId="191" formatCode="&quot;&quot;#,##0;\(&quot;&quot;#,##0\)"/>
    <numFmt numFmtId="192" formatCode="_-* #,##0_-;\-* #,##0_-;_-* &quot;-&quot;??_-;_-@_-"/>
    <numFmt numFmtId="193" formatCode="_(* #,##0.0000_);_(* \(#,##0.0000\);_(* &quot;-&quot;????_);_(@_)"/>
    <numFmt numFmtId="194" formatCode="_(* #,##0_);_(* \(#,##0\);_(* &quot;-&quot;????_);_(@_)"/>
    <numFmt numFmtId="195" formatCode="_(* #,##0.00000_);_(* \(#,##0.00000\);_(* &quot;-&quot;?????_);_(@_)"/>
    <numFmt numFmtId="196" formatCode="_(* #,##0_);_(* \(#,##0\);_(* &quot;-&quot;?????_);_(@_)"/>
    <numFmt numFmtId="197" formatCode="\-"/>
    <numFmt numFmtId="198" formatCode="0_);\(0\)"/>
    <numFmt numFmtId="199" formatCode="#,##0.0000;\(#,##0.0000\);&quot;-&quot;;@"/>
    <numFmt numFmtId="200" formatCode="_(* #,##0_);_(* \(#,##0\);_(* &quot;-&quot;????????_);_(@_)"/>
    <numFmt numFmtId="201" formatCode="_(* #,##0.00_);_(* \(#,##0.00\);_(* &quot;-&quot;????_);_(@_)"/>
  </numFmts>
  <fonts count="31" x14ac:knownFonts="1">
    <font>
      <sz val="10"/>
      <name val="Arial"/>
    </font>
    <font>
      <sz val="10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2"/>
      <name val="Times New Roman"/>
      <family val="1"/>
    </font>
    <font>
      <sz val="9"/>
      <color rgb="FFFF000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indexed="8"/>
      <name val="Times New Roman"/>
      <family val="1"/>
    </font>
    <font>
      <sz val="16"/>
      <name val="Angsana New"/>
      <family val="1"/>
    </font>
    <font>
      <sz val="16"/>
      <color indexed="8"/>
      <name val="Angsana New"/>
      <family val="1"/>
    </font>
    <font>
      <sz val="16"/>
      <color theme="1"/>
      <name val="Angsana New"/>
      <family val="1"/>
    </font>
    <font>
      <sz val="8"/>
      <color indexed="8"/>
      <name val="Times New Roman"/>
      <family val="1"/>
    </font>
    <font>
      <b/>
      <sz val="8"/>
      <color indexed="8"/>
      <name val="Times New Roman"/>
      <family val="1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1" fillId="0" borderId="0"/>
  </cellStyleXfs>
  <cellXfs count="373">
    <xf numFmtId="0" fontId="0" fillId="0" borderId="0" xfId="0"/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8" fillId="0" borderId="0" xfId="0" applyNumberFormat="1" applyFont="1" applyAlignment="1">
      <alignment vertical="center"/>
    </xf>
    <xf numFmtId="191" fontId="8" fillId="0" borderId="0" xfId="0" applyNumberFormat="1" applyFont="1" applyAlignment="1">
      <alignment horizontal="right" vertical="center"/>
    </xf>
    <xf numFmtId="191" fontId="8" fillId="0" borderId="0" xfId="15" applyNumberFormat="1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0" fontId="7" fillId="0" borderId="0" xfId="0" applyNumberFormat="1" applyFont="1" applyAlignment="1">
      <alignment vertical="center"/>
    </xf>
    <xf numFmtId="0" fontId="8" fillId="0" borderId="0" xfId="15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191" fontId="8" fillId="0" borderId="0" xfId="0" applyNumberFormat="1" applyFont="1" applyFill="1" applyAlignment="1">
      <alignment vertical="center"/>
    </xf>
    <xf numFmtId="191" fontId="22" fillId="0" borderId="0" xfId="0" applyNumberFormat="1" applyFont="1" applyFill="1" applyAlignment="1">
      <alignment vertical="center"/>
    </xf>
    <xf numFmtId="191" fontId="8" fillId="0" borderId="0" xfId="0" applyNumberFormat="1" applyFont="1" applyFill="1" applyAlignment="1">
      <alignment horizontal="right" vertical="center"/>
    </xf>
    <xf numFmtId="191" fontId="8" fillId="0" borderId="0" xfId="15" applyNumberFormat="1" applyFont="1" applyFill="1" applyBorder="1" applyAlignment="1">
      <alignment vertical="center"/>
    </xf>
    <xf numFmtId="191" fontId="8" fillId="0" borderId="0" xfId="15" applyNumberFormat="1" applyFont="1" applyFill="1" applyAlignment="1">
      <alignment vertical="center"/>
    </xf>
    <xf numFmtId="191" fontId="8" fillId="0" borderId="0" xfId="15" applyNumberFormat="1" applyFont="1" applyFill="1" applyBorder="1" applyAlignment="1">
      <alignment horizontal="right" vertical="center"/>
    </xf>
    <xf numFmtId="191" fontId="8" fillId="0" borderId="0" xfId="15" applyNumberFormat="1" applyFont="1" applyFill="1" applyAlignment="1">
      <alignment horizontal="right" vertical="center"/>
    </xf>
    <xf numFmtId="0" fontId="7" fillId="0" borderId="0" xfId="0" applyNumberFormat="1" applyFont="1" applyFill="1" applyAlignment="1">
      <alignment vertical="center"/>
    </xf>
    <xf numFmtId="191" fontId="8" fillId="0" borderId="0" xfId="0" applyNumberFormat="1" applyFont="1" applyFill="1"/>
    <xf numFmtId="191" fontId="8" fillId="0" borderId="0" xfId="0" applyNumberFormat="1" applyFont="1" applyFill="1" applyAlignment="1">
      <alignment horizontal="right"/>
    </xf>
    <xf numFmtId="0" fontId="22" fillId="0" borderId="0" xfId="15" applyFont="1" applyFill="1" applyBorder="1" applyAlignment="1">
      <alignment horizontal="center" vertical="center"/>
    </xf>
    <xf numFmtId="0" fontId="8" fillId="0" borderId="0" xfId="0" applyFont="1" applyFill="1"/>
    <xf numFmtId="0" fontId="9" fillId="0" borderId="0" xfId="0" applyFont="1" applyFill="1"/>
    <xf numFmtId="0" fontId="8" fillId="0" borderId="0" xfId="0" applyNumberFormat="1" applyFont="1" applyFill="1"/>
    <xf numFmtId="0" fontId="17" fillId="0" borderId="0" xfId="15" applyFont="1" applyFill="1" applyAlignment="1">
      <alignment horizontal="center" vertical="center"/>
    </xf>
    <xf numFmtId="0" fontId="17" fillId="0" borderId="0" xfId="0" applyFont="1" applyFill="1" applyBorder="1" applyAlignment="1">
      <alignment vertical="center"/>
    </xf>
    <xf numFmtId="0" fontId="17" fillId="0" borderId="0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justify" vertical="center"/>
    </xf>
    <xf numFmtId="0" fontId="16" fillId="0" borderId="0" xfId="15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18" fillId="0" borderId="0" xfId="0" applyFont="1" applyAlignment="1">
      <alignment vertical="center"/>
    </xf>
    <xf numFmtId="0" fontId="20" fillId="0" borderId="0" xfId="0" applyFont="1" applyFill="1" applyAlignment="1">
      <alignment vertical="center"/>
    </xf>
    <xf numFmtId="0" fontId="10" fillId="0" borderId="0" xfId="0" applyFont="1" applyAlignment="1">
      <alignment vertical="center"/>
    </xf>
    <xf numFmtId="189" fontId="10" fillId="0" borderId="0" xfId="15" applyNumberFormat="1" applyFont="1" applyAlignment="1">
      <alignment horizontal="center" vertical="center"/>
    </xf>
    <xf numFmtId="0" fontId="11" fillId="0" borderId="0" xfId="15" applyFont="1" applyBorder="1" applyAlignment="1">
      <alignment horizontal="center" vertical="center"/>
    </xf>
    <xf numFmtId="0" fontId="11" fillId="0" borderId="0" xfId="15" applyFont="1" applyBorder="1" applyAlignment="1">
      <alignment vertical="center"/>
    </xf>
    <xf numFmtId="189" fontId="11" fillId="0" borderId="0" xfId="15" applyNumberFormat="1" applyFont="1" applyBorder="1" applyAlignment="1">
      <alignment horizontal="right" vertical="center"/>
    </xf>
    <xf numFmtId="189" fontId="10" fillId="0" borderId="0" xfId="15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15" applyFont="1" applyAlignment="1">
      <alignment vertical="center"/>
    </xf>
    <xf numFmtId="0" fontId="11" fillId="0" borderId="0" xfId="15" applyFont="1" applyAlignment="1">
      <alignment vertical="center"/>
    </xf>
    <xf numFmtId="192" fontId="11" fillId="0" borderId="0" xfId="1" applyNumberFormat="1" applyFont="1" applyBorder="1" applyAlignment="1">
      <alignment vertical="center"/>
    </xf>
    <xf numFmtId="0" fontId="10" fillId="0" borderId="0" xfId="15" applyFont="1" applyBorder="1" applyAlignment="1">
      <alignment vertical="center"/>
    </xf>
    <xf numFmtId="195" fontId="11" fillId="0" borderId="0" xfId="14" applyNumberFormat="1" applyFont="1" applyFill="1" applyBorder="1" applyAlignment="1">
      <alignment vertical="center"/>
    </xf>
    <xf numFmtId="195" fontId="11" fillId="0" borderId="2" xfId="14" applyNumberFormat="1" applyFont="1" applyFill="1" applyBorder="1" applyAlignment="1">
      <alignment vertical="center"/>
    </xf>
    <xf numFmtId="0" fontId="7" fillId="0" borderId="0" xfId="15" applyFont="1" applyFill="1" applyBorder="1" applyAlignment="1">
      <alignment horizontal="center" vertical="center"/>
    </xf>
    <xf numFmtId="0" fontId="8" fillId="0" borderId="0" xfId="15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191" fontId="8" fillId="0" borderId="0" xfId="15" applyNumberFormat="1" applyFont="1" applyBorder="1" applyAlignment="1">
      <alignment vertical="center"/>
    </xf>
    <xf numFmtId="37" fontId="8" fillId="0" borderId="0" xfId="15" applyNumberFormat="1" applyFont="1" applyFill="1" applyAlignment="1">
      <alignment vertical="center"/>
    </xf>
    <xf numFmtId="37" fontId="8" fillId="0" borderId="0" xfId="15" applyNumberFormat="1" applyFont="1" applyFill="1" applyBorder="1" applyAlignment="1">
      <alignment vertical="center"/>
    </xf>
    <xf numFmtId="37" fontId="8" fillId="0" borderId="0" xfId="15" applyNumberFormat="1" applyFont="1" applyFill="1" applyAlignment="1">
      <alignment horizontal="right" vertical="center"/>
    </xf>
    <xf numFmtId="37" fontId="8" fillId="0" borderId="0" xfId="15" applyNumberFormat="1" applyFont="1" applyFill="1" applyBorder="1" applyAlignment="1">
      <alignment horizontal="right" vertical="center"/>
    </xf>
    <xf numFmtId="37" fontId="8" fillId="0" borderId="0" xfId="0" applyNumberFormat="1" applyFont="1" applyFill="1" applyAlignment="1">
      <alignment horizontal="right" vertical="center"/>
    </xf>
    <xf numFmtId="194" fontId="8" fillId="0" borderId="0" xfId="14" applyNumberFormat="1" applyFont="1" applyFill="1" applyBorder="1" applyAlignment="1">
      <alignment vertical="center"/>
    </xf>
    <xf numFmtId="194" fontId="8" fillId="0" borderId="0" xfId="14" applyNumberFormat="1" applyFont="1" applyFill="1" applyAlignment="1">
      <alignment vertical="center"/>
    </xf>
    <xf numFmtId="191" fontId="8" fillId="0" borderId="0" xfId="0" applyNumberFormat="1" applyFont="1" applyAlignment="1">
      <alignment vertical="center"/>
    </xf>
    <xf numFmtId="0" fontId="8" fillId="0" borderId="0" xfId="0" applyNumberFormat="1" applyFont="1" applyAlignment="1">
      <alignment horizontal="left" vertical="center" indent="2"/>
    </xf>
    <xf numFmtId="0" fontId="8" fillId="0" borderId="0" xfId="0" applyNumberFormat="1" applyFont="1" applyFill="1" applyAlignment="1">
      <alignment horizontal="left" vertical="center" indent="2"/>
    </xf>
    <xf numFmtId="0" fontId="8" fillId="0" borderId="0" xfId="0" applyNumberFormat="1" applyFont="1" applyAlignment="1">
      <alignment horizontal="left" vertical="center" indent="4"/>
    </xf>
    <xf numFmtId="0" fontId="8" fillId="0" borderId="0" xfId="0" applyNumberFormat="1" applyFont="1" applyFill="1" applyAlignment="1">
      <alignment horizontal="left" vertical="center" indent="4"/>
    </xf>
    <xf numFmtId="0" fontId="8" fillId="0" borderId="0" xfId="0" applyFont="1" applyFill="1" applyAlignment="1">
      <alignment horizontal="left" vertical="center" indent="2"/>
    </xf>
    <xf numFmtId="0" fontId="8" fillId="0" borderId="0" xfId="0" applyNumberFormat="1" applyFont="1" applyFill="1" applyAlignment="1">
      <alignment horizontal="left" vertical="center" indent="1"/>
    </xf>
    <xf numFmtId="198" fontId="7" fillId="0" borderId="0" xfId="15" quotePrefix="1" applyNumberFormat="1" applyFont="1" applyFill="1" applyAlignment="1">
      <alignment horizontal="center" vertical="center"/>
    </xf>
    <xf numFmtId="191" fontId="7" fillId="0" borderId="0" xfId="15" applyNumberFormat="1" applyFont="1" applyFill="1" applyAlignment="1">
      <alignment horizontal="center" vertical="center"/>
    </xf>
    <xf numFmtId="191" fontId="7" fillId="0" borderId="0" xfId="15" quotePrefix="1" applyNumberFormat="1" applyFont="1" applyFill="1" applyAlignment="1">
      <alignment horizontal="center" vertical="center"/>
    </xf>
    <xf numFmtId="191" fontId="8" fillId="0" borderId="0" xfId="15" applyNumberFormat="1" applyFont="1" applyFill="1" applyAlignment="1">
      <alignment horizontal="center" vertical="center"/>
    </xf>
    <xf numFmtId="37" fontId="8" fillId="0" borderId="0" xfId="10" applyNumberFormat="1" applyFont="1" applyFill="1" applyAlignment="1">
      <alignment vertical="center"/>
    </xf>
    <xf numFmtId="193" fontId="8" fillId="0" borderId="0" xfId="14" applyNumberFormat="1" applyFont="1" applyFill="1" applyAlignment="1">
      <alignment vertical="center"/>
    </xf>
    <xf numFmtId="37" fontId="8" fillId="0" borderId="0" xfId="1" applyNumberFormat="1" applyFont="1" applyFill="1" applyAlignment="1">
      <alignment vertical="center"/>
    </xf>
    <xf numFmtId="37" fontId="8" fillId="0" borderId="0" xfId="0" applyNumberFormat="1" applyFont="1" applyFill="1" applyAlignment="1">
      <alignment vertical="center"/>
    </xf>
    <xf numFmtId="37" fontId="8" fillId="0" borderId="4" xfId="14" applyNumberFormat="1" applyFont="1" applyFill="1" applyBorder="1" applyAlignment="1">
      <alignment vertical="center"/>
    </xf>
    <xf numFmtId="37" fontId="8" fillId="0" borderId="4" xfId="1" applyNumberFormat="1" applyFont="1" applyFill="1" applyBorder="1" applyAlignment="1">
      <alignment vertical="center"/>
    </xf>
    <xf numFmtId="37" fontId="8" fillId="0" borderId="0" xfId="1" applyNumberFormat="1" applyFont="1" applyFill="1" applyAlignment="1">
      <alignment horizontal="right" vertical="center"/>
    </xf>
    <xf numFmtId="37" fontId="8" fillId="0" borderId="0" xfId="14" applyNumberFormat="1" applyFont="1" applyFill="1" applyAlignment="1">
      <alignment vertical="center"/>
    </xf>
    <xf numFmtId="37" fontId="8" fillId="0" borderId="0" xfId="14" applyNumberFormat="1" applyFont="1" applyFill="1" applyBorder="1" applyAlignment="1">
      <alignment vertical="center"/>
    </xf>
    <xf numFmtId="37" fontId="8" fillId="0" borderId="2" xfId="14" applyNumberFormat="1" applyFont="1" applyFill="1" applyBorder="1" applyAlignment="1">
      <alignment vertical="center"/>
    </xf>
    <xf numFmtId="193" fontId="8" fillId="0" borderId="0" xfId="14" applyNumberFormat="1" applyFont="1" applyFill="1" applyBorder="1" applyAlignment="1">
      <alignment vertical="center"/>
    </xf>
    <xf numFmtId="37" fontId="8" fillId="0" borderId="3" xfId="14" applyNumberFormat="1" applyFont="1" applyFill="1" applyBorder="1" applyAlignment="1">
      <alignment vertical="center"/>
    </xf>
    <xf numFmtId="37" fontId="8" fillId="0" borderId="0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vertical="center"/>
    </xf>
    <xf numFmtId="39" fontId="8" fillId="0" borderId="0" xfId="14" applyNumberFormat="1" applyFont="1" applyFill="1" applyBorder="1" applyAlignment="1">
      <alignment vertical="center"/>
    </xf>
    <xf numFmtId="39" fontId="8" fillId="0" borderId="3" xfId="14" applyNumberFormat="1" applyFont="1" applyFill="1" applyBorder="1" applyAlignment="1">
      <alignment vertical="center"/>
    </xf>
    <xf numFmtId="38" fontId="8" fillId="0" borderId="0" xfId="0" applyNumberFormat="1" applyFont="1" applyFill="1" applyAlignment="1">
      <alignment horizontal="left" vertical="center"/>
    </xf>
    <xf numFmtId="0" fontId="23" fillId="0" borderId="0" xfId="0" applyNumberFormat="1" applyFont="1" applyFill="1" applyAlignment="1">
      <alignment vertical="center"/>
    </xf>
    <xf numFmtId="194" fontId="22" fillId="0" borderId="0" xfId="15" applyNumberFormat="1" applyFont="1" applyFill="1" applyAlignment="1">
      <alignment horizontal="center" vertical="center"/>
    </xf>
    <xf numFmtId="194" fontId="8" fillId="0" borderId="0" xfId="15" applyNumberFormat="1" applyFont="1" applyFill="1" applyAlignment="1">
      <alignment horizontal="center" vertical="center"/>
    </xf>
    <xf numFmtId="194" fontId="8" fillId="0" borderId="0" xfId="15" applyNumberFormat="1" applyFont="1" applyAlignment="1">
      <alignment horizontal="center" vertical="center"/>
    </xf>
    <xf numFmtId="197" fontId="22" fillId="0" borderId="0" xfId="15" applyNumberFormat="1" applyFont="1" applyFill="1" applyAlignment="1">
      <alignment horizontal="center" vertical="center"/>
    </xf>
    <xf numFmtId="0" fontId="8" fillId="0" borderId="0" xfId="0" applyNumberFormat="1" applyFont="1" applyFill="1" applyAlignment="1">
      <alignment horizontal="center" vertical="center"/>
    </xf>
    <xf numFmtId="197" fontId="11" fillId="0" borderId="0" xfId="4" applyNumberFormat="1" applyFont="1" applyFill="1" applyAlignment="1">
      <alignment horizontal="center" vertical="center"/>
    </xf>
    <xf numFmtId="43" fontId="11" fillId="0" borderId="0" xfId="1" applyFont="1" applyFill="1" applyAlignment="1">
      <alignment horizontal="center" vertical="center"/>
    </xf>
    <xf numFmtId="194" fontId="8" fillId="0" borderId="2" xfId="15" applyNumberFormat="1" applyFont="1" applyFill="1" applyBorder="1" applyAlignment="1">
      <alignment horizontal="center" vertical="center"/>
    </xf>
    <xf numFmtId="37" fontId="11" fillId="0" borderId="0" xfId="0" applyNumberFormat="1" applyFont="1" applyFill="1" applyAlignment="1">
      <alignment vertical="center"/>
    </xf>
    <xf numFmtId="37" fontId="11" fillId="0" borderId="0" xfId="0" applyNumberFormat="1" applyFont="1" applyFill="1" applyBorder="1" applyAlignment="1">
      <alignment horizontal="right" vertical="center"/>
    </xf>
    <xf numFmtId="194" fontId="22" fillId="0" borderId="0" xfId="15" applyNumberFormat="1" applyFont="1" applyFill="1" applyBorder="1" applyAlignment="1">
      <alignment horizontal="center" vertical="center"/>
    </xf>
    <xf numFmtId="37" fontId="11" fillId="0" borderId="0" xfId="0" applyNumberFormat="1" applyFont="1" applyFill="1" applyBorder="1" applyAlignment="1">
      <alignment vertical="center"/>
    </xf>
    <xf numFmtId="194" fontId="8" fillId="0" borderId="0" xfId="15" applyNumberFormat="1" applyFont="1" applyFill="1" applyBorder="1" applyAlignment="1">
      <alignment horizontal="center" vertical="center"/>
    </xf>
    <xf numFmtId="37" fontId="22" fillId="0" borderId="0" xfId="0" applyNumberFormat="1" applyFont="1" applyFill="1" applyAlignment="1">
      <alignment vertical="center"/>
    </xf>
    <xf numFmtId="37" fontId="8" fillId="0" borderId="0" xfId="0" applyNumberFormat="1" applyFont="1" applyAlignment="1">
      <alignment vertical="center"/>
    </xf>
    <xf numFmtId="0" fontId="8" fillId="0" borderId="0" xfId="0" applyNumberFormat="1" applyFont="1" applyAlignment="1">
      <alignment horizontal="left" vertical="center" indent="3"/>
    </xf>
    <xf numFmtId="194" fontId="22" fillId="0" borderId="2" xfId="15" applyNumberFormat="1" applyFont="1" applyFill="1" applyBorder="1" applyAlignment="1">
      <alignment horizontal="center" vertical="center"/>
    </xf>
    <xf numFmtId="37" fontId="11" fillId="0" borderId="0" xfId="0" applyNumberFormat="1" applyFont="1" applyFill="1" applyAlignment="1">
      <alignment horizontal="right" vertical="center"/>
    </xf>
    <xf numFmtId="194" fontId="22" fillId="0" borderId="4" xfId="15" applyNumberFormat="1" applyFont="1" applyFill="1" applyBorder="1" applyAlignment="1">
      <alignment horizontal="center" vertical="center"/>
    </xf>
    <xf numFmtId="191" fontId="23" fillId="0" borderId="0" xfId="15" quotePrefix="1" applyNumberFormat="1" applyFont="1" applyFill="1" applyAlignment="1">
      <alignment horizontal="center" vertical="center"/>
    </xf>
    <xf numFmtId="37" fontId="8" fillId="0" borderId="0" xfId="0" applyNumberFormat="1" applyFont="1" applyBorder="1" applyAlignment="1">
      <alignment vertical="center" wrapText="1"/>
    </xf>
    <xf numFmtId="43" fontId="22" fillId="0" borderId="0" xfId="1" applyFont="1" applyFill="1" applyBorder="1" applyAlignment="1">
      <alignment vertical="center"/>
    </xf>
    <xf numFmtId="37" fontId="22" fillId="0" borderId="0" xfId="0" applyNumberFormat="1" applyFont="1" applyFill="1" applyBorder="1" applyAlignment="1">
      <alignment vertical="center"/>
    </xf>
    <xf numFmtId="43" fontId="8" fillId="0" borderId="0" xfId="1" applyFont="1" applyFill="1" applyBorder="1" applyAlignment="1">
      <alignment vertical="center"/>
    </xf>
    <xf numFmtId="0" fontId="23" fillId="0" borderId="0" xfId="0" applyNumberFormat="1" applyFont="1" applyFill="1" applyBorder="1" applyAlignment="1">
      <alignment vertical="center"/>
    </xf>
    <xf numFmtId="191" fontId="8" fillId="0" borderId="0" xfId="0" applyNumberFormat="1" applyFont="1" applyFill="1" applyBorder="1" applyAlignment="1">
      <alignment vertical="center"/>
    </xf>
    <xf numFmtId="191" fontId="8" fillId="0" borderId="0" xfId="0" applyNumberFormat="1" applyFont="1" applyFill="1" applyBorder="1" applyAlignment="1">
      <alignment horizontal="right" vertical="center"/>
    </xf>
    <xf numFmtId="191" fontId="8" fillId="0" borderId="0" xfId="0" applyNumberFormat="1" applyFont="1" applyBorder="1" applyAlignment="1">
      <alignment horizontal="right" vertical="center"/>
    </xf>
    <xf numFmtId="193" fontId="8" fillId="0" borderId="0" xfId="15" applyNumberFormat="1" applyFont="1" applyFill="1" applyBorder="1" applyAlignment="1">
      <alignment horizontal="right" vertical="center"/>
    </xf>
    <xf numFmtId="194" fontId="22" fillId="0" borderId="2" xfId="9" applyNumberFormat="1" applyFont="1" applyFill="1" applyBorder="1" applyAlignment="1">
      <alignment vertical="center"/>
    </xf>
    <xf numFmtId="194" fontId="22" fillId="0" borderId="0" xfId="9" applyNumberFormat="1" applyFont="1" applyFill="1" applyBorder="1" applyAlignment="1">
      <alignment vertical="center"/>
    </xf>
    <xf numFmtId="194" fontId="11" fillId="0" borderId="0" xfId="9" applyNumberFormat="1" applyFont="1" applyFill="1" applyBorder="1" applyAlignment="1">
      <alignment vertical="center"/>
    </xf>
    <xf numFmtId="194" fontId="22" fillId="0" borderId="1" xfId="9" applyNumberFormat="1" applyFont="1" applyFill="1" applyBorder="1" applyAlignment="1">
      <alignment vertical="center"/>
    </xf>
    <xf numFmtId="194" fontId="22" fillId="0" borderId="0" xfId="9" applyNumberFormat="1" applyFont="1" applyFill="1" applyAlignment="1">
      <alignment vertical="center"/>
    </xf>
    <xf numFmtId="37" fontId="8" fillId="0" borderId="1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22" fillId="0" borderId="0" xfId="9" applyNumberFormat="1" applyFont="1" applyFill="1" applyBorder="1" applyAlignment="1">
      <alignment horizontal="center" vertical="center"/>
    </xf>
    <xf numFmtId="37" fontId="8" fillId="0" borderId="3" xfId="0" applyNumberFormat="1" applyFont="1" applyFill="1" applyBorder="1" applyAlignment="1">
      <alignment vertical="center"/>
    </xf>
    <xf numFmtId="0" fontId="17" fillId="0" borderId="0" xfId="0" applyNumberFormat="1" applyFont="1" applyFill="1" applyAlignment="1">
      <alignment horizontal="left" vertical="center" indent="1"/>
    </xf>
    <xf numFmtId="0" fontId="8" fillId="0" borderId="0" xfId="0" applyFont="1" applyFill="1" applyBorder="1"/>
    <xf numFmtId="0" fontId="17" fillId="0" borderId="0" xfId="0" applyNumberFormat="1" applyFont="1" applyFill="1" applyAlignment="1">
      <alignment horizontal="left" vertical="center" indent="1"/>
    </xf>
    <xf numFmtId="0" fontId="7" fillId="0" borderId="0" xfId="0" quotePrefix="1" applyFont="1" applyFill="1" applyAlignment="1">
      <alignment horizontal="left" vertical="center"/>
    </xf>
    <xf numFmtId="0" fontId="8" fillId="0" borderId="0" xfId="0" quotePrefix="1" applyNumberFormat="1" applyFont="1" applyAlignment="1">
      <alignment horizontal="left" vertical="center" indent="2"/>
    </xf>
    <xf numFmtId="0" fontId="8" fillId="0" borderId="0" xfId="0" quotePrefix="1" applyNumberFormat="1" applyFont="1" applyAlignment="1">
      <alignment horizontal="left" vertical="center"/>
    </xf>
    <xf numFmtId="0" fontId="8" fillId="0" borderId="0" xfId="0" quotePrefix="1" applyNumberFormat="1" applyFont="1" applyAlignment="1">
      <alignment horizontal="left" vertical="center" indent="1"/>
    </xf>
    <xf numFmtId="188" fontId="22" fillId="0" borderId="2" xfId="15" applyNumberFormat="1" applyFont="1" applyFill="1" applyBorder="1" applyAlignment="1">
      <alignment horizontal="center" vertical="center"/>
    </xf>
    <xf numFmtId="0" fontId="8" fillId="0" borderId="0" xfId="15" applyFont="1" applyAlignment="1">
      <alignment horizontal="center" vertical="center"/>
    </xf>
    <xf numFmtId="191" fontId="8" fillId="0" borderId="0" xfId="15" applyNumberFormat="1" applyFont="1" applyAlignment="1">
      <alignment vertical="center"/>
    </xf>
    <xf numFmtId="191" fontId="8" fillId="0" borderId="0" xfId="15" applyNumberFormat="1" applyFont="1" applyAlignment="1">
      <alignment horizontal="right" vertical="center"/>
    </xf>
    <xf numFmtId="0" fontId="7" fillId="0" borderId="0" xfId="15" applyFont="1" applyAlignment="1">
      <alignment horizontal="center" vertical="center"/>
    </xf>
    <xf numFmtId="191" fontId="8" fillId="0" borderId="0" xfId="15" applyNumberFormat="1" applyFont="1" applyAlignment="1">
      <alignment horizontal="center" vertical="center"/>
    </xf>
    <xf numFmtId="0" fontId="7" fillId="0" borderId="0" xfId="15" quotePrefix="1" applyFont="1" applyAlignment="1">
      <alignment horizontal="center" vertical="center"/>
    </xf>
    <xf numFmtId="191" fontId="7" fillId="0" borderId="0" xfId="15" applyNumberFormat="1" applyFont="1" applyAlignment="1">
      <alignment horizontal="right" vertical="center"/>
    </xf>
    <xf numFmtId="0" fontId="7" fillId="0" borderId="0" xfId="15" quotePrefix="1" applyFont="1" applyAlignment="1">
      <alignment horizontal="left" vertical="center"/>
    </xf>
    <xf numFmtId="0" fontId="8" fillId="0" borderId="0" xfId="15" applyFont="1" applyAlignment="1">
      <alignment horizontal="left" vertical="center" indent="2"/>
    </xf>
    <xf numFmtId="37" fontId="8" fillId="0" borderId="0" xfId="15" applyNumberFormat="1" applyFont="1" applyAlignment="1">
      <alignment vertical="center"/>
    </xf>
    <xf numFmtId="196" fontId="8" fillId="0" borderId="0" xfId="3" applyNumberFormat="1" applyFont="1" applyFill="1" applyAlignment="1">
      <alignment vertical="center"/>
    </xf>
    <xf numFmtId="188" fontId="8" fillId="0" borderId="0" xfId="3" applyNumberFormat="1" applyFont="1" applyFill="1" applyAlignment="1">
      <alignment horizontal="center" vertical="center"/>
    </xf>
    <xf numFmtId="197" fontId="8" fillId="0" borderId="0" xfId="3" applyNumberFormat="1" applyFont="1" applyFill="1" applyAlignment="1">
      <alignment horizontal="center" vertical="center"/>
    </xf>
    <xf numFmtId="37" fontId="8" fillId="0" borderId="2" xfId="15" applyNumberFormat="1" applyFont="1" applyBorder="1" applyAlignment="1">
      <alignment vertical="center"/>
    </xf>
    <xf numFmtId="0" fontId="8" fillId="0" borderId="0" xfId="0" applyFont="1" applyAlignment="1">
      <alignment horizontal="left" vertical="center" indent="3"/>
    </xf>
    <xf numFmtId="37" fontId="8" fillId="0" borderId="4" xfId="15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37" fontId="8" fillId="0" borderId="1" xfId="15" applyNumberFormat="1" applyFont="1" applyBorder="1" applyAlignment="1">
      <alignment vertical="center"/>
    </xf>
    <xf numFmtId="0" fontId="7" fillId="0" borderId="0" xfId="0" quotePrefix="1" applyFont="1" applyAlignment="1">
      <alignment horizontal="left" vertical="center"/>
    </xf>
    <xf numFmtId="0" fontId="8" fillId="0" borderId="0" xfId="0" applyFont="1" applyAlignment="1">
      <alignment horizontal="left" vertical="center" indent="2"/>
    </xf>
    <xf numFmtId="190" fontId="8" fillId="0" borderId="0" xfId="4" applyNumberFormat="1" applyFont="1" applyFill="1" applyAlignment="1">
      <alignment vertical="center"/>
    </xf>
    <xf numFmtId="192" fontId="8" fillId="0" borderId="0" xfId="15" applyNumberFormat="1" applyFont="1" applyAlignment="1">
      <alignment vertical="center"/>
    </xf>
    <xf numFmtId="0" fontId="8" fillId="0" borderId="0" xfId="0" applyFont="1" applyAlignment="1">
      <alignment horizontal="left" vertical="center" indent="4"/>
    </xf>
    <xf numFmtId="37" fontId="8" fillId="0" borderId="4" xfId="15" applyNumberFormat="1" applyFont="1" applyBorder="1" applyAlignment="1">
      <alignment horizontal="right" vertical="center"/>
    </xf>
    <xf numFmtId="37" fontId="8" fillId="0" borderId="0" xfId="15" applyNumberFormat="1" applyFont="1" applyAlignment="1">
      <alignment horizontal="right" vertical="center"/>
    </xf>
    <xf numFmtId="0" fontId="7" fillId="0" borderId="0" xfId="0" quotePrefix="1" applyFont="1" applyAlignment="1">
      <alignment vertical="center"/>
    </xf>
    <xf numFmtId="37" fontId="8" fillId="0" borderId="0" xfId="0" applyNumberFormat="1" applyFont="1" applyAlignment="1">
      <alignment horizontal="right" vertical="center"/>
    </xf>
    <xf numFmtId="194" fontId="8" fillId="0" borderId="0" xfId="14" applyNumberFormat="1" applyFont="1" applyAlignment="1">
      <alignment vertical="center"/>
    </xf>
    <xf numFmtId="38" fontId="8" fillId="0" borderId="0" xfId="0" applyNumberFormat="1" applyFont="1" applyAlignment="1">
      <alignment horizontal="left" vertical="center" indent="2"/>
    </xf>
    <xf numFmtId="190" fontId="8" fillId="0" borderId="2" xfId="4" applyNumberFormat="1" applyFont="1" applyFill="1" applyBorder="1" applyAlignment="1">
      <alignment vertical="center"/>
    </xf>
    <xf numFmtId="192" fontId="8" fillId="0" borderId="4" xfId="3" applyNumberFormat="1" applyFont="1" applyFill="1" applyBorder="1" applyAlignment="1">
      <alignment vertical="center"/>
    </xf>
    <xf numFmtId="192" fontId="8" fillId="0" borderId="0" xfId="3" applyNumberFormat="1" applyFont="1" applyFill="1" applyAlignment="1">
      <alignment vertical="center"/>
    </xf>
    <xf numFmtId="0" fontId="8" fillId="0" borderId="0" xfId="0" applyFont="1" applyAlignment="1">
      <alignment horizontal="center" vertical="center"/>
    </xf>
    <xf numFmtId="38" fontId="8" fillId="0" borderId="0" xfId="0" applyNumberFormat="1" applyFont="1" applyAlignment="1">
      <alignment vertical="center"/>
    </xf>
    <xf numFmtId="190" fontId="8" fillId="0" borderId="2" xfId="2" applyNumberFormat="1" applyFont="1" applyFill="1" applyBorder="1" applyAlignment="1">
      <alignment horizontal="center" vertical="center"/>
    </xf>
    <xf numFmtId="192" fontId="8" fillId="0" borderId="2" xfId="3" applyNumberFormat="1" applyFont="1" applyFill="1" applyBorder="1" applyAlignment="1">
      <alignment vertical="center"/>
    </xf>
    <xf numFmtId="192" fontId="8" fillId="0" borderId="1" xfId="3" applyNumberFormat="1" applyFont="1" applyFill="1" applyBorder="1" applyAlignment="1">
      <alignment vertical="center"/>
    </xf>
    <xf numFmtId="0" fontId="17" fillId="0" borderId="0" xfId="0" applyNumberFormat="1" applyFont="1" applyFill="1" applyAlignment="1">
      <alignment horizontal="left" vertical="center" indent="1"/>
    </xf>
    <xf numFmtId="0" fontId="7" fillId="0" borderId="0" xfId="15" applyFont="1" applyFill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Border="1" applyAlignment="1">
      <alignment horizontal="justify" vertical="center"/>
    </xf>
    <xf numFmtId="37" fontId="8" fillId="0" borderId="2" xfId="0" applyNumberFormat="1" applyFont="1" applyFill="1" applyBorder="1" applyAlignment="1">
      <alignment vertical="center"/>
    </xf>
    <xf numFmtId="0" fontId="7" fillId="0" borderId="0" xfId="0" applyFont="1" applyAlignment="1">
      <alignment horizontal="center" vertical="center"/>
    </xf>
    <xf numFmtId="191" fontId="7" fillId="0" borderId="0" xfId="0" applyNumberFormat="1" applyFont="1" applyAlignment="1">
      <alignment horizontal="center" vertical="center"/>
    </xf>
    <xf numFmtId="0" fontId="8" fillId="0" borderId="0" xfId="15" applyFont="1" applyAlignment="1">
      <alignment horizontal="left" vertical="center" indent="3"/>
    </xf>
    <xf numFmtId="37" fontId="8" fillId="0" borderId="0" xfId="1" applyNumberFormat="1" applyFont="1" applyFill="1" applyBorder="1" applyAlignment="1">
      <alignment vertical="center"/>
    </xf>
    <xf numFmtId="194" fontId="8" fillId="0" borderId="0" xfId="16" applyNumberFormat="1" applyFont="1" applyAlignment="1">
      <alignment horizontal="right" vertical="center"/>
    </xf>
    <xf numFmtId="43" fontId="25" fillId="0" borderId="0" xfId="1" applyFont="1" applyFill="1" applyBorder="1" applyAlignment="1">
      <alignment horizontal="right" vertical="center"/>
    </xf>
    <xf numFmtId="194" fontId="26" fillId="0" borderId="3" xfId="16" applyNumberFormat="1" applyFont="1" applyBorder="1" applyAlignment="1">
      <alignment horizontal="right" vertical="center"/>
    </xf>
    <xf numFmtId="0" fontId="11" fillId="0" borderId="0" xfId="0" applyFont="1" applyFill="1" applyAlignment="1">
      <alignment vertical="center"/>
    </xf>
    <xf numFmtId="194" fontId="22" fillId="0" borderId="0" xfId="15" applyNumberFormat="1" applyFont="1" applyAlignment="1">
      <alignment horizontal="center" vertical="center"/>
    </xf>
    <xf numFmtId="194" fontId="8" fillId="0" borderId="2" xfId="15" applyNumberFormat="1" applyFont="1" applyBorder="1" applyAlignment="1">
      <alignment horizontal="center" vertical="center"/>
    </xf>
    <xf numFmtId="37" fontId="22" fillId="0" borderId="0" xfId="0" applyNumberFormat="1" applyFont="1" applyAlignment="1">
      <alignment vertical="center"/>
    </xf>
    <xf numFmtId="190" fontId="8" fillId="0" borderId="0" xfId="3" applyNumberFormat="1" applyFont="1" applyFill="1" applyAlignment="1">
      <alignment horizontal="center" vertical="center"/>
    </xf>
    <xf numFmtId="188" fontId="8" fillId="0" borderId="2" xfId="3" applyNumberFormat="1" applyFont="1" applyFill="1" applyBorder="1" applyAlignment="1">
      <alignment horizontal="center" vertical="center"/>
    </xf>
    <xf numFmtId="194" fontId="11" fillId="0" borderId="0" xfId="16" applyNumberFormat="1" applyFont="1" applyAlignment="1">
      <alignment horizontal="right" vertical="center"/>
    </xf>
    <xf numFmtId="194" fontId="11" fillId="0" borderId="4" xfId="16" applyNumberFormat="1" applyFont="1" applyBorder="1" applyAlignment="1">
      <alignment horizontal="right" vertical="center"/>
    </xf>
    <xf numFmtId="37" fontId="11" fillId="0" borderId="0" xfId="0" applyNumberFormat="1" applyFont="1" applyAlignment="1">
      <alignment vertical="center"/>
    </xf>
    <xf numFmtId="200" fontId="8" fillId="0" borderId="0" xfId="16" applyNumberFormat="1" applyFont="1" applyAlignment="1">
      <alignment horizontal="left" vertical="center" wrapText="1"/>
    </xf>
    <xf numFmtId="200" fontId="8" fillId="0" borderId="2" xfId="16" applyNumberFormat="1" applyFont="1" applyBorder="1" applyAlignment="1">
      <alignment horizontal="left" vertical="center" wrapText="1"/>
    </xf>
    <xf numFmtId="190" fontId="11" fillId="0" borderId="4" xfId="2" applyNumberFormat="1" applyFont="1" applyFill="1" applyBorder="1" applyAlignment="1">
      <alignment horizontal="right" vertical="center"/>
    </xf>
    <xf numFmtId="190" fontId="11" fillId="0" borderId="0" xfId="2" applyNumberFormat="1" applyFont="1" applyFill="1" applyAlignment="1">
      <alignment vertical="center"/>
    </xf>
    <xf numFmtId="190" fontId="11" fillId="0" borderId="0" xfId="2" applyNumberFormat="1" applyFont="1" applyFill="1" applyBorder="1" applyAlignment="1">
      <alignment vertical="center"/>
    </xf>
    <xf numFmtId="200" fontId="8" fillId="0" borderId="0" xfId="16" applyNumberFormat="1" applyFont="1" applyBorder="1" applyAlignment="1">
      <alignment horizontal="left" vertical="center" wrapText="1"/>
    </xf>
    <xf numFmtId="0" fontId="7" fillId="0" borderId="0" xfId="0" applyFont="1" applyFill="1" applyAlignment="1">
      <alignment horizontal="left" vertical="center" indent="1"/>
    </xf>
    <xf numFmtId="37" fontId="11" fillId="0" borderId="0" xfId="14" applyNumberFormat="1" applyFont="1" applyFill="1" applyBorder="1" applyAlignment="1">
      <alignment vertical="center"/>
    </xf>
    <xf numFmtId="37" fontId="11" fillId="0" borderId="0" xfId="14" applyNumberFormat="1" applyFont="1" applyFill="1" applyAlignment="1">
      <alignment vertical="center"/>
    </xf>
    <xf numFmtId="0" fontId="18" fillId="0" borderId="0" xfId="0" applyFont="1" applyBorder="1" applyAlignment="1">
      <alignment vertical="center"/>
    </xf>
    <xf numFmtId="0" fontId="18" fillId="0" borderId="0" xfId="0" applyFont="1" applyFill="1" applyAlignment="1">
      <alignment vertical="center"/>
    </xf>
    <xf numFmtId="0" fontId="10" fillId="0" borderId="0" xfId="15" applyNumberFormat="1" applyFont="1" applyFill="1" applyBorder="1" applyAlignment="1">
      <alignment horizontal="center" vertical="center"/>
    </xf>
    <xf numFmtId="0" fontId="10" fillId="0" borderId="0" xfId="15" applyFont="1" applyBorder="1" applyAlignment="1">
      <alignment horizontal="center" vertical="center"/>
    </xf>
    <xf numFmtId="0" fontId="10" fillId="0" borderId="0" xfId="15" applyFont="1" applyFill="1" applyBorder="1" applyAlignment="1">
      <alignment horizontal="center" vertical="center"/>
    </xf>
    <xf numFmtId="189" fontId="10" fillId="0" borderId="0" xfId="15" applyNumberFormat="1" applyFont="1" applyFill="1" applyAlignment="1">
      <alignment horizontal="center" vertical="center"/>
    </xf>
    <xf numFmtId="0" fontId="10" fillId="0" borderId="0" xfId="15" applyFont="1" applyAlignment="1">
      <alignment horizontal="center" vertical="center"/>
    </xf>
    <xf numFmtId="0" fontId="8" fillId="0" borderId="0" xfId="0" applyFont="1" applyBorder="1" applyAlignment="1">
      <alignment horizontal="justify" vertical="center"/>
    </xf>
    <xf numFmtId="0" fontId="28" fillId="0" borderId="0" xfId="0" applyFont="1" applyAlignment="1">
      <alignment vertical="center"/>
    </xf>
    <xf numFmtId="0" fontId="29" fillId="0" borderId="0" xfId="15" applyFont="1" applyAlignment="1">
      <alignment horizontal="center" vertical="center"/>
    </xf>
    <xf numFmtId="0" fontId="29" fillId="0" borderId="0" xfId="15" applyFont="1" applyBorder="1" applyAlignment="1">
      <alignment vertical="center"/>
    </xf>
    <xf numFmtId="189" fontId="29" fillId="0" borderId="0" xfId="15" applyNumberFormat="1" applyFont="1" applyAlignment="1">
      <alignment horizontal="center" vertical="center"/>
    </xf>
    <xf numFmtId="189" fontId="29" fillId="0" borderId="0" xfId="15" applyNumberFormat="1" applyFont="1" applyBorder="1" applyAlignment="1">
      <alignment horizontal="center" vertical="center"/>
    </xf>
    <xf numFmtId="0" fontId="29" fillId="0" borderId="0" xfId="15" applyFont="1" applyBorder="1" applyAlignment="1">
      <alignment horizontal="center" vertical="center"/>
    </xf>
    <xf numFmtId="0" fontId="29" fillId="0" borderId="0" xfId="15" applyFont="1" applyFill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9" fillId="0" borderId="0" xfId="0" applyFont="1" applyFill="1" applyAlignment="1">
      <alignment vertical="center" wrapText="1"/>
    </xf>
    <xf numFmtId="189" fontId="29" fillId="0" borderId="0" xfId="15" applyNumberFormat="1" applyFont="1" applyAlignment="1">
      <alignment vertical="center"/>
    </xf>
    <xf numFmtId="0" fontId="28" fillId="0" borderId="0" xfId="0" applyFont="1" applyFill="1" applyAlignment="1">
      <alignment horizontal="center" vertical="center"/>
    </xf>
    <xf numFmtId="0" fontId="29" fillId="0" borderId="0" xfId="15" applyNumberFormat="1" applyFont="1" applyFill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28" fillId="0" borderId="0" xfId="0" applyFont="1" applyFill="1" applyBorder="1" applyAlignment="1">
      <alignment horizontal="center" vertical="center"/>
    </xf>
    <xf numFmtId="189" fontId="29" fillId="0" borderId="0" xfId="15" applyNumberFormat="1" applyFont="1" applyBorder="1" applyAlignment="1">
      <alignment vertical="center"/>
    </xf>
    <xf numFmtId="0" fontId="29" fillId="0" borderId="0" xfId="0" applyFont="1" applyBorder="1" applyAlignment="1">
      <alignment horizontal="center" vertical="center"/>
    </xf>
    <xf numFmtId="0" fontId="29" fillId="0" borderId="0" xfId="15" applyFont="1" applyAlignment="1">
      <alignment horizontal="left" vertical="center"/>
    </xf>
    <xf numFmtId="192" fontId="28" fillId="0" borderId="0" xfId="1" applyNumberFormat="1" applyFont="1" applyAlignment="1">
      <alignment vertical="center"/>
    </xf>
    <xf numFmtId="192" fontId="28" fillId="0" borderId="0" xfId="1" applyNumberFormat="1" applyFont="1" applyBorder="1" applyAlignment="1">
      <alignment vertical="center"/>
    </xf>
    <xf numFmtId="190" fontId="28" fillId="0" borderId="0" xfId="4" applyNumberFormat="1" applyFont="1" applyAlignment="1">
      <alignment horizontal="right" vertical="center"/>
    </xf>
    <xf numFmtId="190" fontId="28" fillId="0" borderId="0" xfId="4" applyNumberFormat="1" applyFont="1" applyBorder="1" applyAlignment="1">
      <alignment horizontal="right" vertical="center"/>
    </xf>
    <xf numFmtId="0" fontId="28" fillId="0" borderId="0" xfId="15" applyFont="1" applyBorder="1" applyAlignment="1">
      <alignment vertical="center"/>
    </xf>
    <xf numFmtId="195" fontId="28" fillId="0" borderId="0" xfId="14" applyNumberFormat="1" applyFont="1" applyFill="1" applyBorder="1" applyAlignment="1">
      <alignment vertical="center"/>
    </xf>
    <xf numFmtId="190" fontId="28" fillId="0" borderId="0" xfId="4" applyNumberFormat="1" applyFont="1" applyFill="1" applyBorder="1" applyAlignment="1">
      <alignment horizontal="right" vertical="center"/>
    </xf>
    <xf numFmtId="192" fontId="28" fillId="0" borderId="0" xfId="1" applyNumberFormat="1" applyFont="1" applyFill="1" applyBorder="1" applyAlignment="1">
      <alignment vertical="center"/>
    </xf>
    <xf numFmtId="0" fontId="28" fillId="0" borderId="0" xfId="15" applyFont="1" applyAlignment="1">
      <alignment vertical="center"/>
    </xf>
    <xf numFmtId="195" fontId="28" fillId="0" borderId="2" xfId="14" applyNumberFormat="1" applyFont="1" applyFill="1" applyBorder="1" applyAlignment="1">
      <alignment vertical="center"/>
    </xf>
    <xf numFmtId="195" fontId="28" fillId="0" borderId="0" xfId="14" applyNumberFormat="1" applyFont="1" applyFill="1" applyAlignment="1">
      <alignment vertical="center"/>
    </xf>
    <xf numFmtId="192" fontId="28" fillId="0" borderId="0" xfId="1" applyNumberFormat="1" applyFont="1" applyFill="1" applyAlignment="1">
      <alignment vertical="center"/>
    </xf>
    <xf numFmtId="190" fontId="28" fillId="0" borderId="2" xfId="4" applyNumberFormat="1" applyFont="1" applyFill="1" applyBorder="1" applyAlignment="1">
      <alignment horizontal="right" vertical="center"/>
    </xf>
    <xf numFmtId="190" fontId="28" fillId="0" borderId="2" xfId="4" applyNumberFormat="1" applyFont="1" applyBorder="1" applyAlignment="1">
      <alignment horizontal="right" vertical="center"/>
    </xf>
    <xf numFmtId="0" fontId="29" fillId="0" borderId="0" xfId="15" applyFont="1" applyAlignment="1">
      <alignment vertical="center"/>
    </xf>
    <xf numFmtId="190" fontId="28" fillId="0" borderId="1" xfId="4" applyNumberFormat="1" applyFont="1" applyBorder="1" applyAlignment="1">
      <alignment horizontal="right" vertical="center"/>
    </xf>
    <xf numFmtId="196" fontId="30" fillId="0" borderId="0" xfId="14" applyNumberFormat="1" applyFont="1" applyAlignment="1">
      <alignment vertical="center"/>
    </xf>
    <xf numFmtId="196" fontId="30" fillId="0" borderId="0" xfId="4" applyNumberFormat="1" applyFont="1" applyFill="1" applyAlignment="1">
      <alignment horizontal="right" vertical="center"/>
    </xf>
    <xf numFmtId="196" fontId="30" fillId="0" borderId="0" xfId="14" applyNumberFormat="1" applyFont="1" applyFill="1" applyAlignment="1">
      <alignment vertical="center"/>
    </xf>
    <xf numFmtId="190" fontId="28" fillId="0" borderId="0" xfId="4" applyNumberFormat="1" applyFont="1" applyFill="1" applyAlignment="1">
      <alignment horizontal="right" vertical="center"/>
    </xf>
    <xf numFmtId="195" fontId="30" fillId="0" borderId="2" xfId="14" applyNumberFormat="1" applyFont="1" applyFill="1" applyBorder="1" applyAlignment="1">
      <alignment vertical="center"/>
    </xf>
    <xf numFmtId="196" fontId="28" fillId="0" borderId="0" xfId="14" applyNumberFormat="1" applyFont="1" applyFill="1" applyBorder="1" applyAlignment="1">
      <alignment vertical="center"/>
    </xf>
    <xf numFmtId="37" fontId="28" fillId="0" borderId="0" xfId="14" applyNumberFormat="1" applyFont="1" applyFill="1" applyBorder="1" applyAlignment="1">
      <alignment vertical="center"/>
    </xf>
    <xf numFmtId="37" fontId="28" fillId="0" borderId="0" xfId="14" applyNumberFormat="1" applyFont="1" applyFill="1" applyAlignment="1">
      <alignment vertical="center"/>
    </xf>
    <xf numFmtId="0" fontId="28" fillId="0" borderId="0" xfId="0" applyFont="1" applyFill="1" applyAlignment="1">
      <alignment vertical="center"/>
    </xf>
    <xf numFmtId="0" fontId="11" fillId="0" borderId="0" xfId="0" applyFont="1" applyBorder="1" applyAlignment="1">
      <alignment vertical="center"/>
    </xf>
    <xf numFmtId="0" fontId="10" fillId="0" borderId="0" xfId="15" quotePrefix="1" applyFont="1" applyAlignment="1">
      <alignment horizontal="center" vertical="center"/>
    </xf>
    <xf numFmtId="0" fontId="10" fillId="0" borderId="0" xfId="0" applyFont="1" applyFill="1" applyAlignment="1">
      <alignment horizontal="center" vertical="center" wrapText="1"/>
    </xf>
    <xf numFmtId="189" fontId="10" fillId="0" borderId="0" xfId="15" applyNumberFormat="1" applyFont="1" applyFill="1" applyAlignment="1">
      <alignment vertical="center"/>
    </xf>
    <xf numFmtId="189" fontId="10" fillId="0" borderId="0" xfId="15" applyNumberFormat="1" applyFont="1" applyFill="1" applyBorder="1" applyAlignment="1">
      <alignment vertical="center"/>
    </xf>
    <xf numFmtId="187" fontId="7" fillId="0" borderId="0" xfId="0" applyNumberFormat="1" applyFont="1" applyFill="1" applyAlignment="1">
      <alignment horizontal="center" vertical="center"/>
    </xf>
    <xf numFmtId="187" fontId="7" fillId="0" borderId="0" xfId="0" applyNumberFormat="1" applyFont="1" applyFill="1" applyBorder="1" applyAlignment="1">
      <alignment horizontal="center" vertical="center"/>
    </xf>
    <xf numFmtId="189" fontId="10" fillId="0" borderId="0" xfId="15" applyNumberFormat="1" applyFont="1" applyBorder="1" applyAlignment="1">
      <alignment horizontal="right" vertical="center"/>
    </xf>
    <xf numFmtId="0" fontId="10" fillId="0" borderId="0" xfId="15" applyNumberFormat="1" applyFont="1" applyAlignment="1">
      <alignment horizontal="center" vertical="center"/>
    </xf>
    <xf numFmtId="189" fontId="10" fillId="0" borderId="0" xfId="15" applyNumberFormat="1" applyFont="1" applyFill="1" applyBorder="1" applyAlignment="1">
      <alignment horizontal="center" vertical="center"/>
    </xf>
    <xf numFmtId="0" fontId="10" fillId="0" borderId="0" xfId="15" applyNumberFormat="1" applyFont="1" applyBorder="1" applyAlignment="1">
      <alignment horizontal="center" vertical="center"/>
    </xf>
    <xf numFmtId="0" fontId="11" fillId="0" borderId="0" xfId="15" applyFont="1" applyBorder="1" applyAlignment="1">
      <alignment horizontal="right" vertical="center"/>
    </xf>
    <xf numFmtId="37" fontId="11" fillId="0" borderId="0" xfId="14" applyNumberFormat="1" applyFont="1" applyAlignment="1">
      <alignment vertical="center"/>
    </xf>
    <xf numFmtId="189" fontId="11" fillId="0" borderId="0" xfId="14" applyNumberFormat="1" applyFont="1" applyAlignment="1">
      <alignment horizontal="right" vertical="center" wrapText="1"/>
    </xf>
    <xf numFmtId="189" fontId="11" fillId="0" borderId="0" xfId="14" applyNumberFormat="1" applyFont="1" applyBorder="1" applyAlignment="1">
      <alignment horizontal="right" vertical="center" wrapText="1"/>
    </xf>
    <xf numFmtId="189" fontId="11" fillId="0" borderId="0" xfId="15" applyNumberFormat="1" applyFont="1" applyAlignment="1">
      <alignment horizontal="right" vertical="center"/>
    </xf>
    <xf numFmtId="196" fontId="8" fillId="0" borderId="0" xfId="14" applyNumberFormat="1" applyFont="1" applyBorder="1" applyAlignment="1">
      <alignment horizontal="right" vertical="center"/>
    </xf>
    <xf numFmtId="37" fontId="11" fillId="0" borderId="5" xfId="14" applyNumberFormat="1" applyFont="1" applyFill="1" applyBorder="1" applyAlignment="1">
      <alignment vertical="center"/>
    </xf>
    <xf numFmtId="196" fontId="8" fillId="0" borderId="5" xfId="14" applyNumberFormat="1" applyFont="1" applyBorder="1" applyAlignment="1">
      <alignment horizontal="right" vertical="center"/>
    </xf>
    <xf numFmtId="37" fontId="11" fillId="0" borderId="2" xfId="14" applyNumberFormat="1" applyFont="1" applyFill="1" applyBorder="1" applyAlignment="1">
      <alignment vertical="center"/>
    </xf>
    <xf numFmtId="37" fontId="11" fillId="0" borderId="1" xfId="14" applyNumberFormat="1" applyFont="1" applyFill="1" applyBorder="1" applyAlignment="1">
      <alignment vertical="center"/>
    </xf>
    <xf numFmtId="195" fontId="11" fillId="0" borderId="0" xfId="14" applyNumberFormat="1" applyFont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vertical="center"/>
    </xf>
    <xf numFmtId="37" fontId="25" fillId="0" borderId="0" xfId="0" applyNumberFormat="1" applyFont="1" applyBorder="1" applyAlignment="1">
      <alignment horizontal="right" vertical="center"/>
    </xf>
    <xf numFmtId="37" fontId="25" fillId="0" borderId="0" xfId="0" applyNumberFormat="1" applyFont="1" applyBorder="1" applyAlignment="1">
      <alignment vertical="center"/>
    </xf>
    <xf numFmtId="37" fontId="8" fillId="0" borderId="0" xfId="0" applyNumberFormat="1" applyFont="1" applyBorder="1" applyAlignment="1">
      <alignment vertical="center"/>
    </xf>
    <xf numFmtId="0" fontId="25" fillId="0" borderId="0" xfId="0" applyFont="1" applyBorder="1" applyAlignment="1">
      <alignment horizontal="right" vertical="center"/>
    </xf>
    <xf numFmtId="0" fontId="25" fillId="0" borderId="0" xfId="0" applyFont="1" applyBorder="1" applyAlignment="1">
      <alignment vertical="center"/>
    </xf>
    <xf numFmtId="197" fontId="25" fillId="0" borderId="0" xfId="4" applyNumberFormat="1" applyFont="1" applyFill="1" applyBorder="1" applyAlignment="1">
      <alignment horizontal="center" vertical="center"/>
    </xf>
    <xf numFmtId="190" fontId="25" fillId="0" borderId="0" xfId="4" applyNumberFormat="1" applyFont="1" applyFill="1" applyBorder="1" applyAlignment="1">
      <alignment vertical="center"/>
    </xf>
    <xf numFmtId="43" fontId="25" fillId="0" borderId="0" xfId="1" applyFont="1" applyFill="1" applyBorder="1" applyAlignment="1">
      <alignment vertical="center"/>
    </xf>
    <xf numFmtId="37" fontId="25" fillId="0" borderId="0" xfId="15" applyNumberFormat="1" applyFont="1" applyBorder="1" applyAlignment="1">
      <alignment vertical="center"/>
    </xf>
    <xf numFmtId="190" fontId="25" fillId="0" borderId="0" xfId="4" applyNumberFormat="1" applyFont="1" applyFill="1" applyBorder="1" applyAlignment="1">
      <alignment horizontal="right" vertical="center"/>
    </xf>
    <xf numFmtId="192" fontId="25" fillId="0" borderId="0" xfId="1" applyNumberFormat="1" applyFont="1" applyFill="1" applyBorder="1" applyAlignment="1">
      <alignment horizontal="right" vertical="center"/>
    </xf>
    <xf numFmtId="190" fontId="8" fillId="0" borderId="0" xfId="0" applyNumberFormat="1" applyFont="1" applyBorder="1" applyAlignment="1">
      <alignment vertical="center"/>
    </xf>
    <xf numFmtId="192" fontId="8" fillId="0" borderId="0" xfId="0" applyNumberFormat="1" applyFont="1" applyBorder="1" applyAlignment="1">
      <alignment vertical="center"/>
    </xf>
    <xf numFmtId="190" fontId="25" fillId="0" borderId="0" xfId="2" applyNumberFormat="1" applyFont="1" applyFill="1" applyBorder="1" applyAlignment="1">
      <alignment horizontal="right" vertical="center"/>
    </xf>
    <xf numFmtId="37" fontId="25" fillId="0" borderId="0" xfId="0" applyNumberFormat="1" applyFont="1" applyBorder="1" applyAlignment="1">
      <alignment horizontal="right" vertical="center" wrapText="1"/>
    </xf>
    <xf numFmtId="37" fontId="25" fillId="0" borderId="0" xfId="0" applyNumberFormat="1" applyFont="1" applyBorder="1" applyAlignment="1">
      <alignment horizontal="center" vertical="center"/>
    </xf>
    <xf numFmtId="37" fontId="25" fillId="0" borderId="0" xfId="0" applyNumberFormat="1" applyFont="1" applyBorder="1" applyAlignment="1">
      <alignment horizontal="center" vertical="center" wrapText="1"/>
    </xf>
    <xf numFmtId="37" fontId="25" fillId="0" borderId="0" xfId="1" applyNumberFormat="1" applyFont="1" applyFill="1" applyBorder="1" applyAlignment="1">
      <alignment horizontal="right" vertical="center"/>
    </xf>
    <xf numFmtId="192" fontId="8" fillId="0" borderId="0" xfId="3" applyNumberFormat="1" applyFont="1" applyFill="1" applyBorder="1" applyAlignment="1">
      <alignment vertical="center"/>
    </xf>
    <xf numFmtId="190" fontId="26" fillId="0" borderId="0" xfId="2" applyNumberFormat="1" applyFont="1" applyFill="1" applyBorder="1" applyAlignment="1">
      <alignment horizontal="right" vertical="center"/>
    </xf>
    <xf numFmtId="190" fontId="26" fillId="0" borderId="0" xfId="2" applyNumberFormat="1" applyFont="1" applyFill="1" applyBorder="1" applyAlignment="1">
      <alignment vertical="center" wrapText="1"/>
    </xf>
    <xf numFmtId="190" fontId="26" fillId="0" borderId="0" xfId="2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9" fillId="0" borderId="0" xfId="0" applyFont="1" applyFill="1" applyBorder="1"/>
    <xf numFmtId="194" fontId="26" fillId="0" borderId="0" xfId="16" applyNumberFormat="1" applyFont="1" applyBorder="1" applyAlignment="1">
      <alignment horizontal="right" vertical="center"/>
    </xf>
    <xf numFmtId="37" fontId="17" fillId="0" borderId="0" xfId="15" applyNumberFormat="1" applyFont="1" applyBorder="1" applyAlignment="1">
      <alignment horizontal="right" vertical="center"/>
    </xf>
    <xf numFmtId="37" fontId="17" fillId="0" borderId="0" xfId="10" applyNumberFormat="1" applyFont="1" applyFill="1" applyBorder="1" applyAlignment="1">
      <alignment vertical="center"/>
    </xf>
    <xf numFmtId="194" fontId="8" fillId="0" borderId="0" xfId="0" applyNumberFormat="1" applyFont="1" applyFill="1" applyBorder="1"/>
    <xf numFmtId="37" fontId="26" fillId="0" borderId="0" xfId="0" applyNumberFormat="1" applyFont="1" applyBorder="1" applyAlignment="1">
      <alignment vertical="center"/>
    </xf>
    <xf numFmtId="37" fontId="26" fillId="0" borderId="0" xfId="0" applyNumberFormat="1" applyFont="1" applyBorder="1" applyAlignment="1">
      <alignment horizontal="center" vertical="center" wrapText="1"/>
    </xf>
    <xf numFmtId="200" fontId="25" fillId="0" borderId="0" xfId="16" applyNumberFormat="1" applyFont="1" applyBorder="1" applyAlignment="1">
      <alignment horizontal="left" vertical="center" wrapText="1"/>
    </xf>
    <xf numFmtId="0" fontId="9" fillId="0" borderId="0" xfId="0" applyFont="1" applyFill="1" applyBorder="1" applyAlignment="1">
      <alignment vertical="center"/>
    </xf>
    <xf numFmtId="0" fontId="20" fillId="0" borderId="0" xfId="0" applyFont="1" applyFill="1" applyBorder="1" applyAlignment="1">
      <alignment vertical="center"/>
    </xf>
    <xf numFmtId="199" fontId="20" fillId="0" borderId="0" xfId="0" applyNumberFormat="1" applyFont="1" applyFill="1" applyBorder="1" applyAlignment="1">
      <alignment vertical="center"/>
    </xf>
    <xf numFmtId="188" fontId="22" fillId="0" borderId="0" xfId="15" applyNumberFormat="1" applyFont="1" applyFill="1" applyBorder="1" applyAlignment="1">
      <alignment horizontal="center" vertical="center"/>
    </xf>
    <xf numFmtId="0" fontId="21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194" fontId="27" fillId="0" borderId="0" xfId="15" applyNumberFormat="1" applyFont="1" applyBorder="1" applyAlignment="1">
      <alignment horizontal="center" vertical="center"/>
    </xf>
    <xf numFmtId="194" fontId="25" fillId="0" borderId="0" xfId="15" applyNumberFormat="1" applyFont="1" applyBorder="1" applyAlignment="1">
      <alignment horizontal="center" vertical="center"/>
    </xf>
    <xf numFmtId="194" fontId="9" fillId="0" borderId="0" xfId="0" applyNumberFormat="1" applyFont="1" applyBorder="1" applyAlignment="1">
      <alignment vertical="center"/>
    </xf>
    <xf numFmtId="194" fontId="22" fillId="0" borderId="0" xfId="15" applyNumberFormat="1" applyFont="1" applyBorder="1" applyAlignment="1">
      <alignment horizontal="center" vertical="center"/>
    </xf>
    <xf numFmtId="201" fontId="9" fillId="0" borderId="0" xfId="0" applyNumberFormat="1" applyFont="1" applyBorder="1" applyAlignment="1">
      <alignment vertical="center"/>
    </xf>
    <xf numFmtId="197" fontId="26" fillId="0" borderId="0" xfId="4" applyNumberFormat="1" applyFont="1" applyFill="1" applyBorder="1" applyAlignment="1">
      <alignment horizontal="center" vertical="center"/>
    </xf>
    <xf numFmtId="43" fontId="26" fillId="0" borderId="0" xfId="10" applyFont="1" applyFill="1" applyBorder="1" applyAlignment="1">
      <alignment horizontal="center" vertical="center"/>
    </xf>
    <xf numFmtId="197" fontId="27" fillId="0" borderId="0" xfId="15" applyNumberFormat="1" applyFont="1" applyBorder="1" applyAlignment="1">
      <alignment horizontal="center" vertical="center"/>
    </xf>
    <xf numFmtId="194" fontId="8" fillId="0" borderId="0" xfId="15" applyNumberFormat="1" applyFont="1" applyBorder="1" applyAlignment="1">
      <alignment horizontal="center" vertical="center"/>
    </xf>
    <xf numFmtId="37" fontId="26" fillId="0" borderId="0" xfId="0" applyNumberFormat="1" applyFont="1" applyBorder="1" applyAlignment="1">
      <alignment horizontal="right" vertical="center"/>
    </xf>
    <xf numFmtId="37" fontId="27" fillId="0" borderId="0" xfId="0" applyNumberFormat="1" applyFont="1" applyBorder="1" applyAlignment="1">
      <alignment vertical="center"/>
    </xf>
    <xf numFmtId="37" fontId="22" fillId="0" borderId="0" xfId="0" applyNumberFormat="1" applyFont="1" applyBorder="1" applyAlignment="1">
      <alignment vertical="center"/>
    </xf>
    <xf numFmtId="0" fontId="17" fillId="0" borderId="0" xfId="0" applyFont="1" applyBorder="1" applyAlignment="1">
      <alignment vertical="center"/>
    </xf>
    <xf numFmtId="194" fontId="22" fillId="0" borderId="2" xfId="15" applyNumberFormat="1" applyFont="1" applyBorder="1" applyAlignment="1">
      <alignment horizontal="center" vertical="center"/>
    </xf>
    <xf numFmtId="37" fontId="11" fillId="0" borderId="0" xfId="0" applyNumberFormat="1" applyFont="1" applyAlignment="1">
      <alignment horizontal="right" vertical="center"/>
    </xf>
    <xf numFmtId="197" fontId="8" fillId="0" borderId="5" xfId="4" applyNumberFormat="1" applyFont="1" applyFill="1" applyBorder="1" applyAlignment="1">
      <alignment horizontal="center" vertical="center"/>
    </xf>
    <xf numFmtId="192" fontId="8" fillId="0" borderId="2" xfId="1" applyNumberFormat="1" applyFont="1" applyFill="1" applyBorder="1" applyAlignment="1">
      <alignment horizontal="center" vertical="center"/>
    </xf>
    <xf numFmtId="194" fontId="11" fillId="0" borderId="2" xfId="9" applyNumberFormat="1" applyFont="1" applyFill="1" applyBorder="1" applyAlignment="1">
      <alignment vertical="center"/>
    </xf>
    <xf numFmtId="0" fontId="11" fillId="0" borderId="0" xfId="0" applyFont="1" applyAlignment="1">
      <alignment horizontal="left" vertical="center" indent="3"/>
    </xf>
    <xf numFmtId="189" fontId="10" fillId="0" borderId="0" xfId="15" applyNumberFormat="1" applyFont="1" applyFill="1" applyBorder="1" applyAlignment="1">
      <alignment horizontal="center" vertical="center"/>
    </xf>
    <xf numFmtId="0" fontId="10" fillId="0" borderId="2" xfId="15" applyFont="1" applyBorder="1" applyAlignment="1">
      <alignment horizontal="center" vertical="center"/>
    </xf>
    <xf numFmtId="0" fontId="10" fillId="0" borderId="2" xfId="15" applyFont="1" applyBorder="1" applyAlignment="1">
      <alignment vertical="center"/>
    </xf>
    <xf numFmtId="0" fontId="7" fillId="0" borderId="0" xfId="0" applyNumberFormat="1" applyFont="1" applyFill="1" applyAlignment="1">
      <alignment horizontal="left" vertical="center"/>
    </xf>
    <xf numFmtId="0" fontId="7" fillId="0" borderId="0" xfId="0" applyNumberFormat="1" applyFont="1" applyFill="1" applyAlignment="1">
      <alignment horizontal="left" vertical="center" indent="1"/>
    </xf>
    <xf numFmtId="191" fontId="7" fillId="0" borderId="0" xfId="0" applyNumberFormat="1" applyFont="1" applyAlignment="1">
      <alignment horizontal="center" vertical="center"/>
    </xf>
    <xf numFmtId="0" fontId="8" fillId="0" borderId="0" xfId="15" applyFont="1" applyAlignment="1">
      <alignment horizontal="left" vertical="center" indent="3"/>
    </xf>
    <xf numFmtId="0" fontId="8" fillId="0" borderId="0" xfId="0" quotePrefix="1" applyFont="1" applyAlignment="1">
      <alignment horizontal="left" vertical="center"/>
    </xf>
    <xf numFmtId="0" fontId="8" fillId="0" borderId="0" xfId="0" applyFont="1" applyAlignment="1">
      <alignment horizontal="justify" vertical="center"/>
    </xf>
    <xf numFmtId="191" fontId="7" fillId="0" borderId="2" xfId="15" applyNumberFormat="1" applyFont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191" fontId="7" fillId="0" borderId="0" xfId="0" applyNumberFormat="1" applyFont="1" applyBorder="1" applyAlignment="1">
      <alignment horizontal="center" vertical="center"/>
    </xf>
    <xf numFmtId="38" fontId="7" fillId="0" borderId="0" xfId="0" applyNumberFormat="1" applyFont="1" applyFill="1" applyBorder="1" applyAlignment="1">
      <alignment horizontal="center" vertical="center"/>
    </xf>
    <xf numFmtId="191" fontId="7" fillId="0" borderId="2" xfId="15" applyNumberFormat="1" applyFont="1" applyFill="1" applyBorder="1" applyAlignment="1">
      <alignment horizontal="right" vertical="center"/>
    </xf>
    <xf numFmtId="0" fontId="8" fillId="0" borderId="0" xfId="0" applyNumberFormat="1" applyFont="1" applyFill="1" applyAlignment="1">
      <alignment horizontal="left" vertical="center" indent="1"/>
    </xf>
    <xf numFmtId="0" fontId="17" fillId="0" borderId="0" xfId="0" applyFont="1" applyBorder="1" applyAlignment="1">
      <alignment horizontal="justify" vertical="center"/>
    </xf>
    <xf numFmtId="0" fontId="7" fillId="0" borderId="0" xfId="0" applyNumberFormat="1" applyFont="1" applyFill="1" applyAlignment="1">
      <alignment horizontal="left" vertical="center" indent="1"/>
    </xf>
    <xf numFmtId="0" fontId="7" fillId="0" borderId="0" xfId="0" applyNumberFormat="1" applyFont="1" applyFill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0" fontId="29" fillId="0" borderId="0" xfId="15" applyNumberFormat="1" applyFont="1" applyFill="1" applyBorder="1" applyAlignment="1">
      <alignment horizontal="center" vertical="center"/>
    </xf>
    <xf numFmtId="0" fontId="29" fillId="0" borderId="0" xfId="15" quotePrefix="1" applyFont="1" applyBorder="1" applyAlignment="1">
      <alignment horizontal="center" vertical="center"/>
    </xf>
    <xf numFmtId="0" fontId="29" fillId="0" borderId="0" xfId="15" applyFont="1" applyBorder="1" applyAlignment="1">
      <alignment horizontal="center" vertical="center"/>
    </xf>
    <xf numFmtId="0" fontId="29" fillId="0" borderId="2" xfId="0" applyFont="1" applyFill="1" applyBorder="1" applyAlignment="1">
      <alignment horizontal="center" vertical="center" wrapText="1"/>
    </xf>
    <xf numFmtId="0" fontId="29" fillId="0" borderId="0" xfId="15" applyFont="1" applyFill="1" applyBorder="1" applyAlignment="1">
      <alignment horizontal="center" vertical="center"/>
    </xf>
    <xf numFmtId="189" fontId="29" fillId="0" borderId="0" xfId="15" applyNumberFormat="1" applyFont="1" applyFill="1" applyAlignment="1">
      <alignment horizontal="center" vertical="center"/>
    </xf>
    <xf numFmtId="0" fontId="29" fillId="0" borderId="2" xfId="15" applyNumberFormat="1" applyFont="1" applyFill="1" applyBorder="1" applyAlignment="1">
      <alignment horizontal="center" vertical="center"/>
    </xf>
    <xf numFmtId="0" fontId="29" fillId="0" borderId="2" xfId="15" applyFont="1" applyBorder="1" applyAlignment="1">
      <alignment horizontal="center" vertical="center"/>
    </xf>
    <xf numFmtId="0" fontId="10" fillId="0" borderId="0" xfId="15" applyFont="1" applyAlignment="1">
      <alignment horizontal="center" vertical="center"/>
    </xf>
    <xf numFmtId="189" fontId="10" fillId="0" borderId="2" xfId="15" applyNumberFormat="1" applyFont="1" applyBorder="1" applyAlignment="1">
      <alignment horizontal="right" vertical="center"/>
    </xf>
    <xf numFmtId="189" fontId="10" fillId="0" borderId="0" xfId="15" applyNumberFormat="1" applyFont="1" applyFill="1" applyBorder="1" applyAlignment="1">
      <alignment horizontal="center" vertical="center"/>
    </xf>
    <xf numFmtId="0" fontId="19" fillId="0" borderId="0" xfId="15" applyFont="1" applyAlignment="1">
      <alignment horizontal="center" vertical="center"/>
    </xf>
    <xf numFmtId="0" fontId="19" fillId="0" borderId="2" xfId="0" applyFont="1" applyBorder="1" applyAlignment="1">
      <alignment horizontal="right" vertical="center"/>
    </xf>
    <xf numFmtId="187" fontId="7" fillId="0" borderId="2" xfId="0" applyNumberFormat="1" applyFont="1" applyFill="1" applyBorder="1" applyAlignment="1">
      <alignment horizontal="center" vertical="center"/>
    </xf>
    <xf numFmtId="0" fontId="10" fillId="0" borderId="2" xfId="15" applyFont="1" applyBorder="1" applyAlignment="1">
      <alignment horizontal="center" vertical="center"/>
    </xf>
    <xf numFmtId="0" fontId="7" fillId="0" borderId="0" xfId="0" applyNumberFormat="1" applyFont="1" applyAlignment="1">
      <alignment horizontal="center" vertical="center"/>
    </xf>
    <xf numFmtId="38" fontId="8" fillId="0" borderId="0" xfId="0" quotePrefix="1" applyNumberFormat="1" applyFont="1" applyFill="1" applyAlignment="1">
      <alignment horizontal="left" vertical="center" indent="1"/>
    </xf>
    <xf numFmtId="38" fontId="8" fillId="0" borderId="0" xfId="0" applyNumberFormat="1" applyFont="1" applyFill="1" applyAlignment="1">
      <alignment horizontal="left" vertical="center" indent="1"/>
    </xf>
    <xf numFmtId="0" fontId="8" fillId="0" borderId="0" xfId="0" applyFont="1" applyBorder="1" applyAlignment="1">
      <alignment horizontal="justify" vertical="center"/>
    </xf>
  </cellXfs>
  <cellStyles count="17">
    <cellStyle name="Comma" xfId="1" builtinId="3"/>
    <cellStyle name="Comma 10" xfId="2" xr:uid="{00000000-0005-0000-0000-000001000000}"/>
    <cellStyle name="Comma 11" xfId="3" xr:uid="{00000000-0005-0000-0000-000002000000}"/>
    <cellStyle name="Comma 2" xfId="4" xr:uid="{00000000-0005-0000-0000-000003000000}"/>
    <cellStyle name="Comma 3" xfId="5" xr:uid="{00000000-0005-0000-0000-000004000000}"/>
    <cellStyle name="Comma 4" xfId="6" xr:uid="{00000000-0005-0000-0000-000005000000}"/>
    <cellStyle name="Comma 5" xfId="7" xr:uid="{00000000-0005-0000-0000-000006000000}"/>
    <cellStyle name="Comma 5 2" xfId="8" xr:uid="{00000000-0005-0000-0000-000007000000}"/>
    <cellStyle name="Comma 6" xfId="9" xr:uid="{00000000-0005-0000-0000-000008000000}"/>
    <cellStyle name="Comma 7" xfId="10" xr:uid="{00000000-0005-0000-0000-000009000000}"/>
    <cellStyle name="Comma 8" xfId="11" xr:uid="{00000000-0005-0000-0000-00000A000000}"/>
    <cellStyle name="Comma 9" xfId="12" xr:uid="{00000000-0005-0000-0000-00000B000000}"/>
    <cellStyle name="Normal" xfId="0" builtinId="0"/>
    <cellStyle name="Normal 2" xfId="13" xr:uid="{00000000-0005-0000-0000-00000D000000}"/>
    <cellStyle name="Normal_Ace Insurance thai" xfId="16" xr:uid="{00000000-0005-0000-0000-00000E000000}"/>
    <cellStyle name="Normal_Ace Insurance thai 2" xfId="14" xr:uid="{00000000-0005-0000-0000-00000F000000}"/>
    <cellStyle name="Normal_Sheet1" xfId="15" xr:uid="{00000000-0005-0000-0000-00001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Z97"/>
  <sheetViews>
    <sheetView tabSelected="1" zoomScale="85" zoomScaleNormal="85" zoomScaleSheetLayoutView="94" workbookViewId="0">
      <selection activeCell="B84" sqref="B84"/>
    </sheetView>
  </sheetViews>
  <sheetFormatPr defaultColWidth="9.5" defaultRowHeight="20.95" customHeight="1" x14ac:dyDescent="0.2"/>
  <cols>
    <col min="1" max="1" width="59.125" style="6" customWidth="1"/>
    <col min="2" max="2" width="5.5" style="6" bestFit="1" customWidth="1"/>
    <col min="3" max="3" width="11.5" style="58" customWidth="1"/>
    <col min="4" max="4" width="0.5" style="58" customWidth="1"/>
    <col min="5" max="5" width="11.5" style="58" customWidth="1"/>
    <col min="6" max="6" width="0.5" style="58" customWidth="1"/>
    <col min="7" max="7" width="11.5" style="4" customWidth="1"/>
    <col min="8" max="8" width="0.5" style="4" customWidth="1"/>
    <col min="9" max="9" width="11.5" style="4" customWidth="1"/>
    <col min="10" max="12" width="9.5" style="278"/>
    <col min="13" max="13" width="13.5" style="278" bestFit="1" customWidth="1"/>
    <col min="14" max="26" width="9.5" style="278"/>
    <col min="27" max="16384" width="9.5" style="6"/>
  </cols>
  <sheetData>
    <row r="1" spans="1:24" ht="20.95" customHeight="1" x14ac:dyDescent="0.2">
      <c r="A1" s="345" t="s">
        <v>72</v>
      </c>
      <c r="B1" s="345"/>
      <c r="C1" s="345"/>
      <c r="D1" s="345"/>
      <c r="E1" s="345"/>
      <c r="F1" s="345"/>
      <c r="G1" s="345"/>
      <c r="H1" s="345"/>
      <c r="I1" s="345"/>
    </row>
    <row r="2" spans="1:24" ht="20.95" customHeight="1" x14ac:dyDescent="0.2">
      <c r="A2" s="345" t="s">
        <v>89</v>
      </c>
      <c r="B2" s="345"/>
      <c r="C2" s="345"/>
      <c r="D2" s="345"/>
      <c r="E2" s="345"/>
      <c r="F2" s="345"/>
      <c r="G2" s="345"/>
      <c r="H2" s="345"/>
      <c r="I2" s="345"/>
    </row>
    <row r="3" spans="1:24" ht="20.95" customHeight="1" x14ac:dyDescent="0.2">
      <c r="A3" s="345" t="s">
        <v>163</v>
      </c>
      <c r="B3" s="345"/>
      <c r="C3" s="345"/>
      <c r="D3" s="345"/>
      <c r="E3" s="345"/>
      <c r="F3" s="345"/>
      <c r="G3" s="345"/>
      <c r="H3" s="345"/>
      <c r="I3" s="345"/>
    </row>
    <row r="4" spans="1:24" ht="20.95" customHeight="1" x14ac:dyDescent="0.2">
      <c r="A4" s="344" t="s">
        <v>90</v>
      </c>
      <c r="B4" s="344"/>
      <c r="C4" s="344"/>
      <c r="D4" s="344"/>
      <c r="E4" s="344"/>
      <c r="F4" s="344"/>
      <c r="G4" s="344"/>
      <c r="H4" s="344"/>
      <c r="I4" s="344"/>
    </row>
    <row r="5" spans="1:24" ht="9" customHeight="1" x14ac:dyDescent="0.2">
      <c r="B5" s="136"/>
      <c r="C5" s="137"/>
      <c r="D5" s="137"/>
      <c r="E5" s="137"/>
      <c r="F5" s="137"/>
      <c r="H5" s="138"/>
    </row>
    <row r="6" spans="1:24" ht="20.95" customHeight="1" x14ac:dyDescent="0.2">
      <c r="B6" s="139" t="s">
        <v>0</v>
      </c>
      <c r="C6" s="340" t="s">
        <v>21</v>
      </c>
      <c r="D6" s="340"/>
      <c r="E6" s="340"/>
      <c r="F6" s="137"/>
      <c r="G6" s="345" t="s">
        <v>22</v>
      </c>
      <c r="H6" s="345"/>
      <c r="I6" s="345"/>
    </row>
    <row r="7" spans="1:24" ht="20.95" customHeight="1" x14ac:dyDescent="0.2">
      <c r="B7" s="136"/>
      <c r="C7" s="340" t="s">
        <v>25</v>
      </c>
      <c r="D7" s="340"/>
      <c r="E7" s="340"/>
      <c r="F7" s="137"/>
      <c r="G7" s="340" t="s">
        <v>25</v>
      </c>
      <c r="H7" s="340"/>
      <c r="I7" s="340"/>
    </row>
    <row r="8" spans="1:24" ht="20.95" customHeight="1" x14ac:dyDescent="0.2">
      <c r="C8" s="180" t="s">
        <v>91</v>
      </c>
      <c r="D8" s="139"/>
      <c r="E8" s="180" t="s">
        <v>91</v>
      </c>
      <c r="F8" s="140"/>
      <c r="G8" s="180" t="s">
        <v>91</v>
      </c>
      <c r="H8" s="139"/>
      <c r="I8" s="180" t="s">
        <v>91</v>
      </c>
    </row>
    <row r="9" spans="1:24" ht="20.95" customHeight="1" x14ac:dyDescent="0.2">
      <c r="C9" s="180" t="s">
        <v>135</v>
      </c>
      <c r="D9" s="139"/>
      <c r="E9" s="180" t="s">
        <v>92</v>
      </c>
      <c r="F9" s="140"/>
      <c r="G9" s="180" t="s">
        <v>135</v>
      </c>
      <c r="H9" s="139"/>
      <c r="I9" s="180" t="s">
        <v>92</v>
      </c>
    </row>
    <row r="10" spans="1:24" ht="20.95" customHeight="1" x14ac:dyDescent="0.2">
      <c r="C10" s="141">
        <v>2022</v>
      </c>
      <c r="D10" s="139"/>
      <c r="E10" s="141">
        <v>2021</v>
      </c>
      <c r="F10" s="140"/>
      <c r="G10" s="141">
        <v>2022</v>
      </c>
      <c r="H10" s="139"/>
      <c r="I10" s="141">
        <v>2021</v>
      </c>
    </row>
    <row r="11" spans="1:24" ht="20.95" customHeight="1" x14ac:dyDescent="0.2">
      <c r="A11" s="139" t="s">
        <v>93</v>
      </c>
      <c r="B11" s="139"/>
      <c r="C11" s="137"/>
      <c r="D11" s="137"/>
      <c r="E11" s="137"/>
      <c r="F11" s="137"/>
      <c r="G11" s="142"/>
      <c r="H11" s="142"/>
      <c r="I11" s="180"/>
    </row>
    <row r="12" spans="1:24" ht="20.95" customHeight="1" x14ac:dyDescent="0.2">
      <c r="A12" s="143" t="s">
        <v>94</v>
      </c>
      <c r="B12" s="139"/>
      <c r="C12" s="137"/>
      <c r="D12" s="137"/>
      <c r="E12" s="137"/>
      <c r="F12" s="137"/>
      <c r="G12" s="142"/>
      <c r="H12" s="142"/>
      <c r="I12" s="142"/>
    </row>
    <row r="13" spans="1:24" ht="20.95" customHeight="1" x14ac:dyDescent="0.2">
      <c r="A13" s="144" t="s">
        <v>95</v>
      </c>
      <c r="B13" s="136">
        <v>5.0999999999999996</v>
      </c>
      <c r="C13" s="145">
        <v>249944</v>
      </c>
      <c r="D13" s="145"/>
      <c r="E13" s="145">
        <v>334587</v>
      </c>
      <c r="F13" s="145"/>
      <c r="G13" s="145">
        <v>53631</v>
      </c>
      <c r="H13" s="145"/>
      <c r="I13" s="145">
        <v>147329</v>
      </c>
      <c r="J13" s="279"/>
      <c r="K13" s="279"/>
      <c r="L13" s="279"/>
      <c r="M13" s="280"/>
      <c r="N13" s="279"/>
      <c r="O13" s="279"/>
      <c r="P13" s="279"/>
      <c r="Q13" s="281"/>
      <c r="R13" s="281"/>
      <c r="S13" s="281"/>
      <c r="T13" s="281"/>
      <c r="U13" s="281"/>
      <c r="V13" s="281"/>
      <c r="W13" s="281"/>
      <c r="X13" s="281"/>
    </row>
    <row r="14" spans="1:24" ht="20.95" customHeight="1" x14ac:dyDescent="0.2">
      <c r="A14" s="144" t="s">
        <v>64</v>
      </c>
      <c r="B14" s="136">
        <v>6</v>
      </c>
      <c r="C14" s="145">
        <v>156346</v>
      </c>
      <c r="D14" s="145"/>
      <c r="E14" s="145">
        <v>128569</v>
      </c>
      <c r="F14" s="145"/>
      <c r="G14" s="146">
        <v>106368</v>
      </c>
      <c r="H14" s="145"/>
      <c r="I14" s="146">
        <v>88287</v>
      </c>
      <c r="J14" s="279"/>
      <c r="K14" s="279"/>
      <c r="L14" s="279"/>
      <c r="M14" s="280"/>
      <c r="N14" s="279"/>
      <c r="O14" s="279"/>
      <c r="P14" s="279"/>
      <c r="Q14" s="281"/>
      <c r="R14" s="281"/>
      <c r="S14" s="281"/>
      <c r="T14" s="281"/>
      <c r="U14" s="281"/>
      <c r="V14" s="281"/>
      <c r="W14" s="281"/>
    </row>
    <row r="15" spans="1:24" ht="20.95" customHeight="1" x14ac:dyDescent="0.2">
      <c r="A15" s="144" t="s">
        <v>74</v>
      </c>
      <c r="B15" s="136"/>
      <c r="C15" s="145">
        <v>38939</v>
      </c>
      <c r="D15" s="145"/>
      <c r="E15" s="145">
        <v>35800</v>
      </c>
      <c r="F15" s="145"/>
      <c r="G15" s="146">
        <v>39019</v>
      </c>
      <c r="H15" s="145"/>
      <c r="I15" s="146">
        <v>36289</v>
      </c>
      <c r="J15" s="279"/>
      <c r="K15" s="279"/>
      <c r="L15" s="279"/>
      <c r="M15" s="280"/>
      <c r="N15" s="279"/>
      <c r="O15" s="279"/>
      <c r="P15" s="279"/>
      <c r="Q15" s="281"/>
      <c r="R15" s="281"/>
      <c r="S15" s="281"/>
      <c r="T15" s="281"/>
      <c r="U15" s="281"/>
      <c r="V15" s="281"/>
      <c r="W15" s="281"/>
    </row>
    <row r="16" spans="1:24" ht="20.95" customHeight="1" x14ac:dyDescent="0.2">
      <c r="A16" s="144" t="s">
        <v>157</v>
      </c>
      <c r="B16" s="136"/>
      <c r="C16" s="145">
        <v>3375</v>
      </c>
      <c r="D16" s="145"/>
      <c r="E16" s="145">
        <v>3375</v>
      </c>
      <c r="F16" s="145"/>
      <c r="G16" s="146">
        <v>3375</v>
      </c>
      <c r="H16" s="145"/>
      <c r="I16" s="146">
        <v>3375</v>
      </c>
      <c r="J16" s="279"/>
      <c r="K16" s="282"/>
      <c r="L16" s="279"/>
      <c r="M16" s="283"/>
      <c r="N16" s="279"/>
      <c r="O16" s="284"/>
      <c r="P16" s="285"/>
      <c r="Q16" s="281"/>
      <c r="R16" s="281"/>
      <c r="S16" s="281"/>
      <c r="T16" s="281"/>
      <c r="U16" s="281"/>
      <c r="V16" s="281"/>
      <c r="W16" s="281"/>
    </row>
    <row r="17" spans="1:23" ht="20.95" customHeight="1" x14ac:dyDescent="0.2">
      <c r="A17" s="144" t="s">
        <v>73</v>
      </c>
      <c r="B17" s="136">
        <v>7</v>
      </c>
      <c r="C17" s="145">
        <v>13888</v>
      </c>
      <c r="D17" s="145"/>
      <c r="E17" s="145">
        <v>14551</v>
      </c>
      <c r="F17" s="137"/>
      <c r="G17" s="147">
        <v>0</v>
      </c>
      <c r="H17" s="148"/>
      <c r="I17" s="147">
        <v>0</v>
      </c>
      <c r="J17" s="279"/>
      <c r="K17" s="279"/>
      <c r="L17" s="279"/>
      <c r="M17" s="286"/>
      <c r="N17" s="284"/>
      <c r="O17" s="283"/>
      <c r="P17" s="284"/>
      <c r="Q17" s="281"/>
      <c r="R17" s="281"/>
      <c r="S17" s="281"/>
      <c r="T17" s="281"/>
      <c r="U17" s="281"/>
      <c r="V17" s="281"/>
      <c r="W17" s="281"/>
    </row>
    <row r="18" spans="1:23" ht="20.95" customHeight="1" x14ac:dyDescent="0.2">
      <c r="A18" s="144" t="s">
        <v>96</v>
      </c>
      <c r="B18" s="136">
        <v>8</v>
      </c>
      <c r="C18" s="146">
        <v>99941</v>
      </c>
      <c r="D18" s="145"/>
      <c r="E18" s="146">
        <v>50096</v>
      </c>
      <c r="F18" s="145"/>
      <c r="G18" s="146">
        <v>97941</v>
      </c>
      <c r="H18" s="145"/>
      <c r="I18" s="146">
        <v>48096</v>
      </c>
      <c r="J18" s="279"/>
      <c r="K18" s="279"/>
      <c r="L18" s="279"/>
      <c r="M18" s="280"/>
      <c r="N18" s="279"/>
      <c r="O18" s="279"/>
      <c r="P18" s="279"/>
      <c r="Q18" s="281"/>
      <c r="R18" s="281"/>
      <c r="S18" s="281"/>
      <c r="T18" s="281"/>
      <c r="U18" s="281"/>
      <c r="V18" s="281"/>
      <c r="W18" s="281"/>
    </row>
    <row r="19" spans="1:23" ht="20.95" customHeight="1" x14ac:dyDescent="0.2">
      <c r="A19" s="144" t="s">
        <v>11</v>
      </c>
      <c r="B19" s="136"/>
      <c r="C19" s="149">
        <v>1750</v>
      </c>
      <c r="D19" s="145"/>
      <c r="E19" s="149">
        <v>4531</v>
      </c>
      <c r="F19" s="145"/>
      <c r="G19" s="149">
        <v>1222</v>
      </c>
      <c r="H19" s="145"/>
      <c r="I19" s="149">
        <v>4107</v>
      </c>
      <c r="J19" s="279"/>
      <c r="K19" s="279"/>
      <c r="L19" s="279"/>
      <c r="M19" s="280"/>
      <c r="N19" s="279"/>
      <c r="O19" s="279"/>
      <c r="P19" s="279"/>
      <c r="Q19" s="281"/>
      <c r="R19" s="281"/>
      <c r="S19" s="281"/>
      <c r="T19" s="281"/>
      <c r="U19" s="281"/>
      <c r="V19" s="281"/>
      <c r="W19" s="281"/>
    </row>
    <row r="20" spans="1:23" ht="20.95" customHeight="1" x14ac:dyDescent="0.2">
      <c r="A20" s="150" t="s">
        <v>97</v>
      </c>
      <c r="B20" s="136"/>
      <c r="C20" s="151">
        <f>SUM(C13:C19)</f>
        <v>564183</v>
      </c>
      <c r="D20" s="145"/>
      <c r="E20" s="151">
        <f>SUM(E13:E19)</f>
        <v>571509</v>
      </c>
      <c r="F20" s="145"/>
      <c r="G20" s="151">
        <f>SUM(G13:G19)</f>
        <v>301556</v>
      </c>
      <c r="H20" s="145"/>
      <c r="I20" s="151">
        <f>SUM(I13:I19)</f>
        <v>327483</v>
      </c>
      <c r="J20" s="279"/>
      <c r="K20" s="279"/>
      <c r="L20" s="279"/>
      <c r="M20" s="280"/>
      <c r="N20" s="279"/>
      <c r="O20" s="279"/>
      <c r="P20" s="279"/>
      <c r="Q20" s="281"/>
      <c r="R20" s="281"/>
      <c r="S20" s="281"/>
      <c r="T20" s="281"/>
      <c r="U20" s="281"/>
      <c r="V20" s="281"/>
      <c r="W20" s="281"/>
    </row>
    <row r="21" spans="1:23" ht="20.95" customHeight="1" x14ac:dyDescent="0.2">
      <c r="A21" s="152" t="s">
        <v>98</v>
      </c>
      <c r="B21" s="136"/>
      <c r="C21" s="137"/>
      <c r="D21" s="137"/>
      <c r="E21" s="137"/>
      <c r="F21" s="137"/>
      <c r="G21" s="138"/>
      <c r="H21" s="138"/>
      <c r="I21" s="138"/>
      <c r="J21" s="279"/>
      <c r="K21" s="282"/>
      <c r="L21" s="279"/>
      <c r="M21" s="283"/>
      <c r="N21" s="282"/>
      <c r="O21" s="282"/>
      <c r="P21" s="282"/>
      <c r="Q21" s="281"/>
      <c r="R21" s="281"/>
      <c r="S21" s="281"/>
      <c r="T21" s="281"/>
      <c r="U21" s="281"/>
      <c r="V21" s="281"/>
      <c r="W21" s="281"/>
    </row>
    <row r="22" spans="1:23" ht="20.95" customHeight="1" x14ac:dyDescent="0.2">
      <c r="A22" s="143" t="s">
        <v>99</v>
      </c>
      <c r="B22" s="136"/>
      <c r="C22" s="137"/>
      <c r="D22" s="137"/>
      <c r="E22" s="137"/>
      <c r="F22" s="137"/>
      <c r="G22" s="137"/>
      <c r="H22" s="137"/>
      <c r="I22" s="137"/>
      <c r="J22" s="282"/>
      <c r="K22" s="282"/>
      <c r="L22" s="282"/>
      <c r="M22" s="283"/>
      <c r="N22" s="282"/>
      <c r="O22" s="282"/>
      <c r="P22" s="282"/>
      <c r="Q22" s="281"/>
      <c r="R22" s="281"/>
      <c r="S22" s="281"/>
      <c r="T22" s="281"/>
      <c r="U22" s="281"/>
      <c r="V22" s="281"/>
      <c r="W22" s="281"/>
    </row>
    <row r="23" spans="1:23" ht="20.95" customHeight="1" x14ac:dyDescent="0.2">
      <c r="A23" s="144" t="s">
        <v>100</v>
      </c>
      <c r="B23" s="136"/>
      <c r="C23" s="145">
        <v>610</v>
      </c>
      <c r="D23" s="145"/>
      <c r="E23" s="145">
        <v>641</v>
      </c>
      <c r="F23" s="145"/>
      <c r="G23" s="145">
        <v>575</v>
      </c>
      <c r="H23" s="148"/>
      <c r="I23" s="145">
        <v>574</v>
      </c>
      <c r="J23" s="287"/>
      <c r="K23" s="282"/>
      <c r="L23" s="287"/>
      <c r="M23" s="283"/>
      <c r="N23" s="288"/>
      <c r="O23" s="284"/>
      <c r="P23" s="288"/>
      <c r="Q23" s="281"/>
      <c r="R23" s="281"/>
      <c r="S23" s="281"/>
      <c r="T23" s="281"/>
      <c r="U23" s="281"/>
      <c r="V23" s="281"/>
      <c r="W23" s="281"/>
    </row>
    <row r="24" spans="1:23" ht="20.95" customHeight="1" x14ac:dyDescent="0.2">
      <c r="A24" s="144" t="s">
        <v>101</v>
      </c>
      <c r="B24" s="136">
        <v>8</v>
      </c>
      <c r="C24" s="145">
        <v>630770</v>
      </c>
      <c r="D24" s="145"/>
      <c r="E24" s="145">
        <v>634150</v>
      </c>
      <c r="F24" s="145"/>
      <c r="G24" s="145">
        <v>630770</v>
      </c>
      <c r="H24" s="148"/>
      <c r="I24" s="145">
        <v>634150</v>
      </c>
      <c r="J24" s="287"/>
      <c r="K24" s="282"/>
      <c r="L24" s="287"/>
      <c r="M24" s="283"/>
      <c r="N24" s="285"/>
      <c r="O24" s="284"/>
      <c r="P24" s="285"/>
      <c r="Q24" s="281"/>
      <c r="R24" s="281"/>
      <c r="S24" s="281"/>
      <c r="T24" s="281"/>
      <c r="U24" s="281"/>
      <c r="V24" s="281"/>
      <c r="W24" s="281"/>
    </row>
    <row r="25" spans="1:23" ht="20.95" customHeight="1" x14ac:dyDescent="0.2">
      <c r="A25" s="144" t="s">
        <v>102</v>
      </c>
      <c r="B25" s="136">
        <v>9</v>
      </c>
      <c r="C25" s="145">
        <v>101120</v>
      </c>
      <c r="D25" s="137"/>
      <c r="E25" s="145">
        <v>63675</v>
      </c>
      <c r="F25" s="137"/>
      <c r="G25" s="145">
        <v>98599</v>
      </c>
      <c r="H25" s="138"/>
      <c r="I25" s="145">
        <v>60798</v>
      </c>
      <c r="J25" s="287"/>
      <c r="K25" s="282"/>
      <c r="L25" s="287"/>
      <c r="M25" s="283"/>
      <c r="N25" s="285"/>
      <c r="O25" s="282"/>
      <c r="P25" s="285"/>
      <c r="Q25" s="281"/>
      <c r="R25" s="281"/>
      <c r="S25" s="281"/>
      <c r="T25" s="281"/>
      <c r="U25" s="281"/>
      <c r="V25" s="281"/>
      <c r="W25" s="281"/>
    </row>
    <row r="26" spans="1:23" ht="20.95" customHeight="1" x14ac:dyDescent="0.2">
      <c r="A26" s="144" t="s">
        <v>103</v>
      </c>
      <c r="B26" s="136">
        <v>10</v>
      </c>
      <c r="C26" s="147">
        <v>0</v>
      </c>
      <c r="D26" s="148"/>
      <c r="E26" s="147">
        <v>0</v>
      </c>
      <c r="F26" s="137"/>
      <c r="G26" s="145">
        <v>276504</v>
      </c>
      <c r="H26" s="138"/>
      <c r="I26" s="145">
        <v>276504</v>
      </c>
      <c r="J26" s="284"/>
      <c r="K26" s="284"/>
      <c r="L26" s="284"/>
      <c r="M26" s="283"/>
      <c r="N26" s="288"/>
      <c r="O26" s="282"/>
      <c r="P26" s="288"/>
      <c r="Q26" s="281"/>
      <c r="R26" s="281"/>
      <c r="S26" s="281"/>
      <c r="T26" s="281"/>
      <c r="U26" s="281"/>
      <c r="V26" s="281"/>
      <c r="W26" s="281"/>
    </row>
    <row r="27" spans="1:23" ht="20.95" customHeight="1" x14ac:dyDescent="0.2">
      <c r="A27" s="144" t="s">
        <v>104</v>
      </c>
      <c r="B27" s="136">
        <v>11</v>
      </c>
      <c r="C27" s="145">
        <v>39413</v>
      </c>
      <c r="D27" s="137"/>
      <c r="E27" s="145">
        <v>43740</v>
      </c>
      <c r="F27" s="137"/>
      <c r="G27" s="145">
        <v>33287</v>
      </c>
      <c r="H27" s="138"/>
      <c r="I27" s="145">
        <v>37246</v>
      </c>
      <c r="J27" s="287"/>
      <c r="K27" s="282"/>
      <c r="L27" s="287"/>
      <c r="M27" s="283"/>
      <c r="N27" s="285"/>
      <c r="O27" s="282"/>
      <c r="P27" s="285"/>
      <c r="Q27" s="281"/>
      <c r="R27" s="281"/>
      <c r="S27" s="281"/>
      <c r="T27" s="281"/>
      <c r="U27" s="281"/>
      <c r="V27" s="281"/>
      <c r="W27" s="281"/>
    </row>
    <row r="28" spans="1:23" ht="20.95" customHeight="1" x14ac:dyDescent="0.2">
      <c r="A28" s="144" t="s">
        <v>105</v>
      </c>
      <c r="B28" s="136">
        <v>12</v>
      </c>
      <c r="C28" s="145">
        <v>137990</v>
      </c>
      <c r="D28" s="137"/>
      <c r="E28" s="145">
        <v>136032</v>
      </c>
      <c r="F28" s="137"/>
      <c r="G28" s="145">
        <v>125836</v>
      </c>
      <c r="H28" s="138"/>
      <c r="I28" s="145">
        <v>130761</v>
      </c>
      <c r="J28" s="287"/>
      <c r="K28" s="282"/>
      <c r="L28" s="287"/>
      <c r="M28" s="283"/>
      <c r="N28" s="285"/>
      <c r="O28" s="282"/>
      <c r="P28" s="285"/>
      <c r="Q28" s="281"/>
      <c r="R28" s="281"/>
      <c r="S28" s="281"/>
      <c r="T28" s="281"/>
      <c r="U28" s="281"/>
      <c r="V28" s="281"/>
      <c r="W28" s="281"/>
    </row>
    <row r="29" spans="1:23" ht="20.95" customHeight="1" x14ac:dyDescent="0.2">
      <c r="A29" s="144" t="s">
        <v>106</v>
      </c>
      <c r="B29" s="136"/>
      <c r="C29" s="145">
        <v>108619</v>
      </c>
      <c r="D29" s="137"/>
      <c r="E29" s="145">
        <v>108619</v>
      </c>
      <c r="F29" s="137"/>
      <c r="G29" s="147">
        <v>0</v>
      </c>
      <c r="H29" s="148"/>
      <c r="I29" s="147">
        <v>0</v>
      </c>
      <c r="J29" s="287"/>
      <c r="K29" s="282"/>
      <c r="L29" s="287"/>
      <c r="M29" s="283"/>
      <c r="N29" s="284"/>
      <c r="O29" s="184"/>
      <c r="P29" s="284"/>
      <c r="Q29" s="281"/>
      <c r="R29" s="281"/>
      <c r="S29" s="281"/>
      <c r="T29" s="281"/>
      <c r="U29" s="281"/>
      <c r="V29" s="281"/>
      <c r="W29" s="281"/>
    </row>
    <row r="30" spans="1:23" ht="20.95" customHeight="1" x14ac:dyDescent="0.2">
      <c r="A30" s="144" t="s">
        <v>107</v>
      </c>
      <c r="B30" s="136">
        <v>13</v>
      </c>
      <c r="C30" s="145">
        <v>184238</v>
      </c>
      <c r="D30" s="137"/>
      <c r="E30" s="145">
        <v>177166</v>
      </c>
      <c r="F30" s="137"/>
      <c r="G30" s="145">
        <v>118720</v>
      </c>
      <c r="H30" s="138"/>
      <c r="I30" s="145">
        <v>107570</v>
      </c>
      <c r="J30" s="287"/>
      <c r="K30" s="282"/>
      <c r="L30" s="287"/>
      <c r="M30" s="283"/>
      <c r="N30" s="285"/>
      <c r="O30" s="284"/>
      <c r="P30" s="285"/>
      <c r="Q30" s="281"/>
      <c r="R30" s="281"/>
      <c r="S30" s="281"/>
      <c r="T30" s="281"/>
      <c r="U30" s="281"/>
      <c r="V30" s="281"/>
      <c r="W30" s="281"/>
    </row>
    <row r="31" spans="1:23" ht="20.95" customHeight="1" x14ac:dyDescent="0.2">
      <c r="A31" s="144" t="s">
        <v>108</v>
      </c>
      <c r="B31" s="136">
        <v>14</v>
      </c>
      <c r="C31" s="145">
        <v>2455</v>
      </c>
      <c r="D31" s="137"/>
      <c r="E31" s="145">
        <v>15864</v>
      </c>
      <c r="F31" s="137"/>
      <c r="G31" s="145">
        <v>2455</v>
      </c>
      <c r="H31" s="138"/>
      <c r="I31" s="145">
        <v>15864</v>
      </c>
      <c r="J31" s="287"/>
      <c r="K31" s="282"/>
      <c r="L31" s="287"/>
      <c r="M31" s="283"/>
      <c r="N31" s="289"/>
      <c r="O31" s="184"/>
      <c r="P31" s="289"/>
      <c r="Q31" s="281"/>
      <c r="R31" s="281"/>
      <c r="S31" s="281"/>
      <c r="T31" s="281"/>
      <c r="U31" s="281"/>
      <c r="V31" s="281"/>
      <c r="W31" s="281"/>
    </row>
    <row r="32" spans="1:23" ht="20.95" customHeight="1" x14ac:dyDescent="0.2">
      <c r="A32" s="144" t="s">
        <v>109</v>
      </c>
      <c r="B32" s="136"/>
      <c r="C32" s="145">
        <v>8651</v>
      </c>
      <c r="D32" s="137"/>
      <c r="E32" s="145">
        <v>4793</v>
      </c>
      <c r="F32" s="137"/>
      <c r="G32" s="190">
        <v>4410</v>
      </c>
      <c r="H32" s="138"/>
      <c r="I32" s="147">
        <v>0</v>
      </c>
      <c r="J32" s="287"/>
      <c r="K32" s="282"/>
      <c r="L32" s="287"/>
      <c r="M32" s="283"/>
      <c r="N32" s="287"/>
      <c r="O32" s="282"/>
      <c r="P32" s="284"/>
      <c r="Q32" s="281"/>
      <c r="R32" s="281"/>
      <c r="S32" s="281"/>
      <c r="T32" s="281"/>
      <c r="U32" s="281"/>
      <c r="V32" s="281"/>
      <c r="W32" s="281"/>
    </row>
    <row r="33" spans="1:23" ht="20.95" customHeight="1" x14ac:dyDescent="0.2">
      <c r="A33" s="144" t="s">
        <v>20</v>
      </c>
      <c r="B33" s="136">
        <v>15</v>
      </c>
      <c r="C33" s="149">
        <v>13375</v>
      </c>
      <c r="D33" s="137"/>
      <c r="E33" s="149">
        <v>13824</v>
      </c>
      <c r="F33" s="137"/>
      <c r="G33" s="149">
        <v>10510</v>
      </c>
      <c r="H33" s="138"/>
      <c r="I33" s="149">
        <v>10599</v>
      </c>
      <c r="J33" s="287"/>
      <c r="K33" s="282"/>
      <c r="L33" s="287"/>
      <c r="M33" s="283"/>
      <c r="N33" s="285"/>
      <c r="O33" s="282"/>
      <c r="P33" s="285"/>
      <c r="Q33" s="281"/>
      <c r="R33" s="281"/>
      <c r="S33" s="281"/>
      <c r="T33" s="281"/>
      <c r="U33" s="281"/>
      <c r="V33" s="281"/>
      <c r="W33" s="281"/>
    </row>
    <row r="34" spans="1:23" ht="20.95" customHeight="1" x14ac:dyDescent="0.2">
      <c r="A34" s="150" t="s">
        <v>110</v>
      </c>
      <c r="B34" s="136"/>
      <c r="C34" s="149">
        <f>SUM(C23:C33)</f>
        <v>1227241</v>
      </c>
      <c r="D34" s="137"/>
      <c r="E34" s="149">
        <f>SUM(E23:E33)</f>
        <v>1198504</v>
      </c>
      <c r="F34" s="137"/>
      <c r="G34" s="149">
        <f>SUM(G23:G33)</f>
        <v>1301666</v>
      </c>
      <c r="H34" s="138"/>
      <c r="I34" s="149">
        <f>SUM(I23:I33)</f>
        <v>1274066</v>
      </c>
      <c r="J34" s="288"/>
      <c r="K34" s="282"/>
      <c r="L34" s="288"/>
      <c r="M34" s="283"/>
      <c r="N34" s="288"/>
      <c r="O34" s="282"/>
      <c r="P34" s="288"/>
      <c r="Q34" s="281"/>
      <c r="R34" s="281"/>
      <c r="S34" s="281"/>
      <c r="T34" s="281"/>
      <c r="U34" s="281"/>
      <c r="V34" s="281"/>
      <c r="W34" s="281"/>
    </row>
    <row r="35" spans="1:23" ht="20.95" customHeight="1" thickBot="1" x14ac:dyDescent="0.25">
      <c r="A35" s="152" t="s">
        <v>111</v>
      </c>
      <c r="B35" s="136"/>
      <c r="C35" s="153">
        <f>C20+C34</f>
        <v>1791424</v>
      </c>
      <c r="D35" s="137"/>
      <c r="E35" s="153">
        <f>E20+E34</f>
        <v>1770013</v>
      </c>
      <c r="F35" s="137"/>
      <c r="G35" s="153">
        <f>G20+G34</f>
        <v>1603222</v>
      </c>
      <c r="H35" s="138"/>
      <c r="I35" s="153">
        <f>I20+I34</f>
        <v>1601549</v>
      </c>
      <c r="J35" s="280"/>
      <c r="K35" s="283"/>
      <c r="L35" s="280"/>
      <c r="M35" s="283"/>
      <c r="N35" s="280"/>
      <c r="O35" s="283"/>
      <c r="P35" s="280"/>
      <c r="Q35" s="281"/>
      <c r="R35" s="281"/>
      <c r="S35" s="281"/>
      <c r="T35" s="281"/>
      <c r="U35" s="281"/>
      <c r="V35" s="281"/>
      <c r="W35" s="281"/>
    </row>
    <row r="36" spans="1:23" ht="20.95" customHeight="1" thickTop="1" x14ac:dyDescent="0.2">
      <c r="A36" s="152"/>
      <c r="B36" s="136"/>
      <c r="C36" s="137"/>
      <c r="D36" s="137"/>
      <c r="E36" s="137"/>
      <c r="F36" s="137"/>
      <c r="G36" s="145"/>
      <c r="H36" s="138"/>
      <c r="I36" s="138"/>
    </row>
    <row r="37" spans="1:23" ht="20.95" customHeight="1" x14ac:dyDescent="0.2">
      <c r="A37" s="152"/>
      <c r="B37" s="136"/>
      <c r="C37" s="137"/>
      <c r="D37" s="137"/>
      <c r="E37" s="137"/>
      <c r="F37" s="137"/>
      <c r="G37" s="138"/>
      <c r="H37" s="138"/>
      <c r="I37" s="138"/>
    </row>
    <row r="38" spans="1:23" ht="20.95" customHeight="1" x14ac:dyDescent="0.2">
      <c r="A38" s="152"/>
      <c r="B38" s="136"/>
      <c r="C38" s="137"/>
      <c r="D38" s="137"/>
      <c r="E38" s="137"/>
      <c r="F38" s="137"/>
      <c r="G38" s="138"/>
      <c r="H38" s="138"/>
      <c r="I38" s="138"/>
    </row>
    <row r="39" spans="1:23" ht="20.95" customHeight="1" x14ac:dyDescent="0.2">
      <c r="A39" s="152"/>
      <c r="B39" s="136"/>
      <c r="C39" s="137"/>
      <c r="D39" s="137"/>
      <c r="E39" s="137"/>
      <c r="F39" s="137"/>
      <c r="G39" s="138"/>
      <c r="H39" s="138"/>
      <c r="I39" s="138"/>
    </row>
    <row r="40" spans="1:23" ht="20.95" customHeight="1" x14ac:dyDescent="0.2">
      <c r="A40" s="152"/>
      <c r="B40" s="136"/>
      <c r="C40" s="137"/>
      <c r="D40" s="137"/>
      <c r="E40" s="137"/>
      <c r="F40" s="137"/>
      <c r="G40" s="138"/>
      <c r="H40" s="138"/>
      <c r="I40" s="138"/>
    </row>
    <row r="41" spans="1:23" ht="20.95" customHeight="1" x14ac:dyDescent="0.2">
      <c r="A41" s="152"/>
      <c r="B41" s="136"/>
      <c r="C41" s="137"/>
      <c r="D41" s="137"/>
      <c r="E41" s="137"/>
      <c r="F41" s="137"/>
      <c r="G41" s="138"/>
      <c r="H41" s="138"/>
      <c r="I41" s="138"/>
    </row>
    <row r="42" spans="1:23" ht="20.95" customHeight="1" x14ac:dyDescent="0.2">
      <c r="A42" s="152"/>
      <c r="B42" s="136"/>
      <c r="C42" s="137"/>
      <c r="D42" s="137"/>
      <c r="E42" s="137"/>
      <c r="F42" s="137"/>
      <c r="G42" s="138"/>
      <c r="H42" s="138"/>
      <c r="I42" s="138"/>
    </row>
    <row r="43" spans="1:23" ht="20.95" customHeight="1" x14ac:dyDescent="0.2">
      <c r="A43" s="152"/>
      <c r="B43" s="136"/>
      <c r="C43" s="137"/>
      <c r="D43" s="137"/>
      <c r="E43" s="137"/>
      <c r="F43" s="137"/>
      <c r="G43" s="138"/>
      <c r="H43" s="138"/>
      <c r="I43" s="138"/>
    </row>
    <row r="44" spans="1:23" ht="20.95" customHeight="1" x14ac:dyDescent="0.2">
      <c r="A44" s="342" t="s">
        <v>158</v>
      </c>
      <c r="B44" s="343"/>
      <c r="C44" s="343"/>
      <c r="D44" s="343"/>
      <c r="E44" s="343"/>
      <c r="F44" s="343"/>
      <c r="G44" s="343"/>
      <c r="H44" s="343"/>
      <c r="I44" s="343"/>
    </row>
    <row r="45" spans="1:23" ht="20.95" customHeight="1" x14ac:dyDescent="0.2">
      <c r="A45" s="345" t="s">
        <v>72</v>
      </c>
      <c r="B45" s="345"/>
      <c r="C45" s="345"/>
      <c r="D45" s="345"/>
      <c r="E45" s="345"/>
      <c r="F45" s="345"/>
      <c r="G45" s="345"/>
      <c r="H45" s="345"/>
      <c r="I45" s="345"/>
    </row>
    <row r="46" spans="1:23" ht="20.95" customHeight="1" x14ac:dyDescent="0.2">
      <c r="A46" s="345" t="s">
        <v>112</v>
      </c>
      <c r="B46" s="345"/>
      <c r="C46" s="345"/>
      <c r="D46" s="345"/>
      <c r="E46" s="345"/>
      <c r="F46" s="345"/>
      <c r="G46" s="345"/>
      <c r="H46" s="345"/>
      <c r="I46" s="345"/>
    </row>
    <row r="47" spans="1:23" ht="20.95" customHeight="1" x14ac:dyDescent="0.2">
      <c r="A47" s="345" t="s">
        <v>163</v>
      </c>
      <c r="B47" s="345"/>
      <c r="C47" s="345"/>
      <c r="D47" s="345"/>
      <c r="E47" s="345"/>
      <c r="F47" s="345"/>
      <c r="G47" s="345"/>
      <c r="H47" s="345"/>
      <c r="I47" s="345"/>
    </row>
    <row r="48" spans="1:23" ht="20.95" customHeight="1" x14ac:dyDescent="0.2">
      <c r="A48" s="344" t="s">
        <v>90</v>
      </c>
      <c r="B48" s="344"/>
      <c r="C48" s="344"/>
      <c r="D48" s="344"/>
      <c r="E48" s="344"/>
      <c r="F48" s="344"/>
      <c r="G48" s="344"/>
      <c r="H48" s="344"/>
      <c r="I48" s="344"/>
    </row>
    <row r="49" spans="1:24" ht="9" customHeight="1" x14ac:dyDescent="0.2">
      <c r="B49" s="136"/>
      <c r="C49" s="137"/>
      <c r="D49" s="137"/>
      <c r="E49" s="137"/>
      <c r="F49" s="137"/>
      <c r="G49" s="138"/>
      <c r="H49" s="138"/>
      <c r="I49" s="138"/>
    </row>
    <row r="50" spans="1:24" ht="20.149999999999999" customHeight="1" x14ac:dyDescent="0.2">
      <c r="B50" s="139" t="s">
        <v>0</v>
      </c>
      <c r="C50" s="340" t="s">
        <v>21</v>
      </c>
      <c r="D50" s="340"/>
      <c r="E50" s="340"/>
      <c r="F50" s="137"/>
      <c r="G50" s="345" t="s">
        <v>22</v>
      </c>
      <c r="H50" s="345"/>
      <c r="I50" s="345"/>
    </row>
    <row r="51" spans="1:24" ht="20.149999999999999" customHeight="1" x14ac:dyDescent="0.2">
      <c r="B51" s="136"/>
      <c r="C51" s="340" t="s">
        <v>25</v>
      </c>
      <c r="D51" s="340"/>
      <c r="E51" s="340"/>
      <c r="F51" s="137"/>
      <c r="G51" s="340" t="s">
        <v>25</v>
      </c>
      <c r="H51" s="340"/>
      <c r="I51" s="340"/>
    </row>
    <row r="52" spans="1:24" ht="20.149999999999999" customHeight="1" x14ac:dyDescent="0.2">
      <c r="C52" s="180" t="s">
        <v>91</v>
      </c>
      <c r="D52" s="139"/>
      <c r="E52" s="180" t="s">
        <v>91</v>
      </c>
      <c r="F52" s="140"/>
      <c r="G52" s="180" t="s">
        <v>91</v>
      </c>
      <c r="H52" s="139"/>
      <c r="I52" s="180" t="s">
        <v>91</v>
      </c>
    </row>
    <row r="53" spans="1:24" ht="20.149999999999999" customHeight="1" x14ac:dyDescent="0.2">
      <c r="C53" s="180" t="s">
        <v>135</v>
      </c>
      <c r="D53" s="139"/>
      <c r="E53" s="180" t="s">
        <v>92</v>
      </c>
      <c r="F53" s="140"/>
      <c r="G53" s="180" t="s">
        <v>135</v>
      </c>
      <c r="H53" s="139"/>
      <c r="I53" s="180" t="s">
        <v>92</v>
      </c>
    </row>
    <row r="54" spans="1:24" ht="20.149999999999999" customHeight="1" x14ac:dyDescent="0.2">
      <c r="C54" s="141">
        <v>2022</v>
      </c>
      <c r="D54" s="139"/>
      <c r="E54" s="141">
        <v>2021</v>
      </c>
      <c r="F54" s="140"/>
      <c r="G54" s="141">
        <v>2022</v>
      </c>
      <c r="H54" s="139"/>
      <c r="I54" s="141">
        <v>2021</v>
      </c>
    </row>
    <row r="55" spans="1:24" ht="20.149999999999999" customHeight="1" x14ac:dyDescent="0.2">
      <c r="A55" s="179" t="s">
        <v>113</v>
      </c>
      <c r="C55" s="6"/>
      <c r="D55" s="137"/>
      <c r="E55" s="137"/>
      <c r="F55" s="137"/>
      <c r="G55" s="138"/>
      <c r="H55" s="138"/>
      <c r="I55" s="138"/>
    </row>
    <row r="56" spans="1:24" ht="20.149999999999999" customHeight="1" x14ac:dyDescent="0.2">
      <c r="A56" s="154" t="s">
        <v>114</v>
      </c>
      <c r="B56" s="136"/>
      <c r="C56" s="137"/>
      <c r="D56" s="137"/>
      <c r="E56" s="137"/>
      <c r="F56" s="137"/>
      <c r="G56" s="138"/>
      <c r="H56" s="138"/>
      <c r="I56" s="138"/>
    </row>
    <row r="57" spans="1:24" ht="20.149999999999999" customHeight="1" x14ac:dyDescent="0.2">
      <c r="A57" s="155" t="s">
        <v>115</v>
      </c>
      <c r="B57" s="136">
        <v>16</v>
      </c>
      <c r="C57" s="145">
        <v>30681</v>
      </c>
      <c r="D57" s="145"/>
      <c r="E57" s="145">
        <v>51127</v>
      </c>
      <c r="F57" s="145"/>
      <c r="G57" s="156">
        <v>15755</v>
      </c>
      <c r="H57" s="157"/>
      <c r="I57" s="156">
        <v>25851</v>
      </c>
      <c r="J57" s="292"/>
      <c r="K57" s="293"/>
      <c r="L57" s="292"/>
      <c r="M57" s="280"/>
      <c r="N57" s="285"/>
      <c r="O57" s="293"/>
      <c r="P57" s="285"/>
      <c r="Q57" s="290"/>
      <c r="R57" s="290"/>
      <c r="S57" s="290"/>
      <c r="T57" s="290"/>
      <c r="U57" s="290"/>
      <c r="V57" s="290"/>
      <c r="W57" s="290"/>
      <c r="X57" s="290"/>
    </row>
    <row r="58" spans="1:24" ht="20.149999999999999" customHeight="1" x14ac:dyDescent="0.2">
      <c r="A58" s="155" t="s">
        <v>75</v>
      </c>
      <c r="B58" s="136"/>
      <c r="C58" s="51">
        <v>64302</v>
      </c>
      <c r="D58" s="145"/>
      <c r="E58" s="145">
        <v>58017</v>
      </c>
      <c r="F58" s="145"/>
      <c r="G58" s="156">
        <v>41098</v>
      </c>
      <c r="H58" s="157"/>
      <c r="I58" s="156">
        <v>38622</v>
      </c>
      <c r="J58" s="292"/>
      <c r="K58" s="293"/>
      <c r="L58" s="292"/>
      <c r="M58" s="280"/>
      <c r="N58" s="285"/>
      <c r="O58" s="293"/>
      <c r="P58" s="285"/>
      <c r="Q58" s="290"/>
      <c r="R58" s="290"/>
      <c r="S58" s="290"/>
      <c r="T58" s="290"/>
      <c r="U58" s="290"/>
      <c r="V58" s="290"/>
      <c r="W58" s="290"/>
      <c r="X58" s="290"/>
    </row>
    <row r="59" spans="1:24" ht="20.149999999999999" customHeight="1" x14ac:dyDescent="0.2">
      <c r="A59" s="155" t="s">
        <v>116</v>
      </c>
      <c r="B59" s="136">
        <v>17</v>
      </c>
      <c r="C59" s="145">
        <v>23713</v>
      </c>
      <c r="D59" s="145"/>
      <c r="E59" s="145">
        <v>20670</v>
      </c>
      <c r="F59" s="145"/>
      <c r="G59" s="156">
        <v>16981</v>
      </c>
      <c r="H59" s="145"/>
      <c r="I59" s="156">
        <v>17067</v>
      </c>
      <c r="J59" s="292"/>
      <c r="K59" s="293"/>
      <c r="L59" s="292"/>
      <c r="M59" s="280"/>
      <c r="N59" s="285"/>
      <c r="O59" s="293"/>
      <c r="P59" s="285"/>
      <c r="Q59" s="290"/>
      <c r="R59" s="290"/>
      <c r="S59" s="290"/>
      <c r="T59" s="290"/>
      <c r="U59" s="290"/>
      <c r="V59" s="290"/>
      <c r="W59" s="290"/>
      <c r="X59" s="290"/>
    </row>
    <row r="60" spans="1:24" ht="20.149999999999999" customHeight="1" x14ac:dyDescent="0.2">
      <c r="A60" s="155" t="s">
        <v>117</v>
      </c>
      <c r="B60" s="136"/>
      <c r="C60" s="145">
        <v>12812</v>
      </c>
      <c r="D60" s="148"/>
      <c r="E60" s="145">
        <v>11049</v>
      </c>
      <c r="F60" s="145"/>
      <c r="G60" s="156">
        <v>3969</v>
      </c>
      <c r="H60" s="145"/>
      <c r="I60" s="156">
        <v>5102</v>
      </c>
      <c r="J60" s="292"/>
      <c r="K60" s="293"/>
      <c r="L60" s="292"/>
      <c r="M60" s="294"/>
      <c r="N60" s="285"/>
      <c r="O60" s="295"/>
      <c r="P60" s="285"/>
      <c r="Q60" s="290"/>
      <c r="R60" s="290"/>
      <c r="S60" s="290"/>
      <c r="T60" s="290"/>
      <c r="U60" s="290"/>
      <c r="V60" s="290"/>
      <c r="W60" s="290"/>
      <c r="X60" s="290"/>
    </row>
    <row r="61" spans="1:24" ht="20.149999999999999" customHeight="1" x14ac:dyDescent="0.2">
      <c r="A61" s="155" t="s">
        <v>18</v>
      </c>
      <c r="B61" s="136"/>
      <c r="C61" s="145">
        <v>16636</v>
      </c>
      <c r="D61" s="145"/>
      <c r="E61" s="145">
        <v>14820</v>
      </c>
      <c r="F61" s="145"/>
      <c r="G61" s="156">
        <v>9744</v>
      </c>
      <c r="H61" s="148"/>
      <c r="I61" s="156">
        <v>9492</v>
      </c>
      <c r="J61" s="292"/>
      <c r="K61" s="284"/>
      <c r="L61" s="292"/>
      <c r="M61" s="294"/>
      <c r="N61" s="285"/>
      <c r="O61" s="293"/>
      <c r="P61" s="285"/>
      <c r="Q61" s="290"/>
      <c r="R61" s="290"/>
      <c r="S61" s="290"/>
      <c r="T61" s="290"/>
      <c r="U61" s="290"/>
      <c r="V61" s="290"/>
      <c r="W61" s="290"/>
      <c r="X61" s="290"/>
    </row>
    <row r="62" spans="1:24" ht="20.149999999999999" customHeight="1" x14ac:dyDescent="0.2">
      <c r="A62" s="158" t="s">
        <v>118</v>
      </c>
      <c r="B62" s="136"/>
      <c r="C62" s="159">
        <f>SUM(C56:C61)</f>
        <v>148144</v>
      </c>
      <c r="D62" s="145"/>
      <c r="E62" s="159">
        <f>SUM(E56:E61)</f>
        <v>155683</v>
      </c>
      <c r="F62" s="145"/>
      <c r="G62" s="159">
        <f>SUM(G56:G61)</f>
        <v>87547</v>
      </c>
      <c r="H62" s="160"/>
      <c r="I62" s="159">
        <f>SUM(I56:I61)</f>
        <v>96134</v>
      </c>
      <c r="J62" s="292"/>
      <c r="K62" s="293"/>
      <c r="L62" s="292"/>
      <c r="M62" s="280"/>
      <c r="N62" s="279"/>
      <c r="O62" s="293"/>
      <c r="P62" s="279"/>
      <c r="Q62" s="290"/>
      <c r="R62" s="290"/>
      <c r="S62" s="290"/>
      <c r="T62" s="290"/>
      <c r="U62" s="290"/>
      <c r="V62" s="290"/>
      <c r="W62" s="290"/>
      <c r="X62" s="290"/>
    </row>
    <row r="63" spans="1:24" ht="6.05" customHeight="1" x14ac:dyDescent="0.2">
      <c r="A63" s="158"/>
      <c r="B63" s="136"/>
      <c r="C63" s="160"/>
      <c r="D63" s="145"/>
      <c r="E63" s="160"/>
      <c r="F63" s="145"/>
      <c r="G63" s="160"/>
      <c r="H63" s="160"/>
      <c r="I63" s="160"/>
      <c r="J63" s="283"/>
      <c r="K63" s="279"/>
      <c r="L63" s="283"/>
      <c r="M63" s="280"/>
      <c r="N63" s="283"/>
      <c r="O63" s="279"/>
      <c r="P63" s="283"/>
      <c r="Q63" s="290"/>
      <c r="R63" s="290"/>
      <c r="S63" s="290"/>
      <c r="T63" s="290"/>
      <c r="U63" s="290"/>
      <c r="V63" s="290"/>
      <c r="W63" s="290"/>
      <c r="X63" s="290"/>
    </row>
    <row r="64" spans="1:24" ht="20.149999999999999" customHeight="1" x14ac:dyDescent="0.2">
      <c r="A64" s="161" t="s">
        <v>119</v>
      </c>
      <c r="B64" s="136"/>
      <c r="C64" s="145"/>
      <c r="D64" s="145"/>
      <c r="E64" s="145"/>
      <c r="F64" s="145"/>
      <c r="G64" s="162"/>
      <c r="H64" s="160"/>
      <c r="I64" s="162"/>
      <c r="J64" s="279"/>
      <c r="K64" s="279"/>
      <c r="L64" s="279"/>
      <c r="M64" s="280"/>
      <c r="N64" s="279"/>
      <c r="O64" s="279"/>
      <c r="P64" s="279"/>
      <c r="Q64" s="290"/>
      <c r="R64" s="290"/>
      <c r="S64" s="290"/>
      <c r="T64" s="290"/>
      <c r="U64" s="290"/>
      <c r="V64" s="290"/>
      <c r="W64" s="290"/>
      <c r="X64" s="290"/>
    </row>
    <row r="65" spans="1:24" ht="20.149999999999999" customHeight="1" x14ac:dyDescent="0.2">
      <c r="A65" s="155" t="s">
        <v>120</v>
      </c>
      <c r="B65" s="136">
        <v>17</v>
      </c>
      <c r="C65" s="162">
        <v>128803</v>
      </c>
      <c r="D65" s="145"/>
      <c r="E65" s="162">
        <v>128992</v>
      </c>
      <c r="F65" s="145"/>
      <c r="G65" s="156">
        <v>123079</v>
      </c>
      <c r="H65" s="160"/>
      <c r="I65" s="156">
        <v>127163</v>
      </c>
      <c r="J65" s="292"/>
      <c r="K65" s="293"/>
      <c r="L65" s="292"/>
      <c r="M65" s="280"/>
      <c r="N65" s="285"/>
      <c r="O65" s="293"/>
      <c r="P65" s="285"/>
      <c r="Q65" s="290"/>
      <c r="R65" s="290"/>
      <c r="S65" s="290"/>
      <c r="T65" s="290"/>
      <c r="U65" s="290"/>
      <c r="V65" s="290"/>
      <c r="W65" s="290"/>
      <c r="X65" s="290"/>
    </row>
    <row r="66" spans="1:24" ht="20.149999999999999" customHeight="1" x14ac:dyDescent="0.2">
      <c r="A66" s="155" t="s">
        <v>121</v>
      </c>
      <c r="B66" s="136"/>
      <c r="C66" s="162">
        <v>12897</v>
      </c>
      <c r="D66" s="163"/>
      <c r="E66" s="162">
        <v>15018</v>
      </c>
      <c r="F66" s="163"/>
      <c r="G66" s="147">
        <v>0</v>
      </c>
      <c r="H66" s="148"/>
      <c r="I66" s="182">
        <v>636</v>
      </c>
      <c r="J66" s="292"/>
      <c r="K66" s="293"/>
      <c r="L66" s="292"/>
      <c r="M66" s="280"/>
      <c r="N66" s="284"/>
      <c r="O66" s="293"/>
      <c r="P66" s="296"/>
      <c r="Q66" s="290"/>
      <c r="R66" s="290"/>
      <c r="S66" s="290"/>
      <c r="T66" s="290"/>
      <c r="U66" s="290"/>
      <c r="V66" s="290"/>
      <c r="W66" s="290"/>
      <c r="X66" s="290"/>
    </row>
    <row r="67" spans="1:24" ht="20.149999999999999" customHeight="1" x14ac:dyDescent="0.2">
      <c r="A67" s="155" t="s">
        <v>122</v>
      </c>
      <c r="B67" s="136">
        <v>18</v>
      </c>
      <c r="C67" s="183">
        <v>32967</v>
      </c>
      <c r="D67" s="145"/>
      <c r="E67" s="183">
        <v>31752</v>
      </c>
      <c r="F67" s="145"/>
      <c r="G67" s="156">
        <v>21474</v>
      </c>
      <c r="H67" s="148"/>
      <c r="I67" s="156">
        <v>20725</v>
      </c>
      <c r="J67" s="292"/>
      <c r="K67" s="293"/>
      <c r="L67" s="292"/>
      <c r="M67" s="280"/>
      <c r="N67" s="285"/>
      <c r="O67" s="293"/>
      <c r="P67" s="285"/>
      <c r="Q67" s="290"/>
      <c r="R67" s="290"/>
      <c r="S67" s="290"/>
      <c r="T67" s="290"/>
      <c r="U67" s="290"/>
      <c r="V67" s="290"/>
      <c r="W67" s="290"/>
      <c r="X67" s="290"/>
    </row>
    <row r="68" spans="1:24" ht="20.149999999999999" customHeight="1" x14ac:dyDescent="0.2">
      <c r="A68" s="164" t="s">
        <v>12</v>
      </c>
      <c r="B68" s="136"/>
      <c r="C68" s="165">
        <v>1076</v>
      </c>
      <c r="D68" s="145"/>
      <c r="E68" s="165">
        <v>941</v>
      </c>
      <c r="F68" s="145"/>
      <c r="G68" s="156">
        <v>1220</v>
      </c>
      <c r="H68" s="160"/>
      <c r="I68" s="156">
        <v>1085</v>
      </c>
      <c r="J68" s="292"/>
      <c r="K68" s="293"/>
      <c r="L68" s="292"/>
      <c r="M68" s="280"/>
      <c r="N68" s="285"/>
      <c r="O68" s="293"/>
      <c r="P68" s="285"/>
      <c r="Q68" s="290"/>
      <c r="R68" s="290"/>
      <c r="S68" s="290"/>
      <c r="T68" s="290"/>
      <c r="U68" s="290"/>
      <c r="V68" s="290"/>
      <c r="W68" s="290"/>
      <c r="X68" s="290"/>
    </row>
    <row r="69" spans="1:24" ht="20.149999999999999" customHeight="1" x14ac:dyDescent="0.2">
      <c r="A69" s="158" t="s">
        <v>123</v>
      </c>
      <c r="B69" s="136"/>
      <c r="C69" s="166">
        <f>SUM(C65:C68)</f>
        <v>175743</v>
      </c>
      <c r="D69" s="167"/>
      <c r="E69" s="166">
        <f>SUM(E65:E68)</f>
        <v>176703</v>
      </c>
      <c r="F69" s="6"/>
      <c r="G69" s="159">
        <f>SUM(G65:G68)</f>
        <v>145773</v>
      </c>
      <c r="H69" s="6"/>
      <c r="I69" s="159">
        <f>SUM(I65:I68)</f>
        <v>149609</v>
      </c>
      <c r="J69" s="279"/>
      <c r="K69" s="279"/>
      <c r="L69" s="279"/>
      <c r="M69" s="280"/>
      <c r="N69" s="279"/>
      <c r="O69" s="279"/>
      <c r="P69" s="279"/>
      <c r="Q69" s="290"/>
      <c r="R69" s="290"/>
      <c r="S69" s="290"/>
      <c r="T69" s="290"/>
      <c r="U69" s="290"/>
      <c r="V69" s="290"/>
      <c r="W69" s="290"/>
      <c r="X69" s="290"/>
    </row>
    <row r="70" spans="1:24" ht="20.149999999999999" customHeight="1" x14ac:dyDescent="0.2">
      <c r="A70" s="154" t="s">
        <v>124</v>
      </c>
      <c r="B70" s="136"/>
      <c r="C70" s="151">
        <f>C62+C69</f>
        <v>323887</v>
      </c>
      <c r="D70" s="145"/>
      <c r="E70" s="151">
        <f>E62+E69</f>
        <v>332386</v>
      </c>
      <c r="F70" s="145"/>
      <c r="G70" s="151">
        <f>G62+G69</f>
        <v>233320</v>
      </c>
      <c r="H70" s="145"/>
      <c r="I70" s="151">
        <f>I62+I69</f>
        <v>245743</v>
      </c>
      <c r="J70" s="279"/>
      <c r="K70" s="293"/>
      <c r="L70" s="279"/>
      <c r="M70" s="280"/>
      <c r="N70" s="279"/>
      <c r="O70" s="293"/>
      <c r="P70" s="279"/>
      <c r="Q70" s="290"/>
      <c r="R70" s="290"/>
      <c r="S70" s="290"/>
      <c r="T70" s="290"/>
      <c r="U70" s="290"/>
      <c r="V70" s="290"/>
      <c r="W70" s="290"/>
      <c r="X70" s="290"/>
    </row>
    <row r="71" spans="1:24" ht="6.05" customHeight="1" x14ac:dyDescent="0.2">
      <c r="A71" s="158"/>
      <c r="B71" s="136"/>
      <c r="C71" s="160"/>
      <c r="D71" s="145"/>
      <c r="E71" s="160"/>
      <c r="F71" s="145"/>
      <c r="G71" s="160"/>
      <c r="H71" s="160"/>
      <c r="I71" s="160"/>
    </row>
    <row r="72" spans="1:24" ht="20.149999999999999" customHeight="1" x14ac:dyDescent="0.2">
      <c r="A72" s="154" t="s">
        <v>125</v>
      </c>
      <c r="C72" s="6"/>
      <c r="D72" s="137"/>
      <c r="E72" s="6"/>
      <c r="F72" s="137"/>
      <c r="G72" s="138"/>
      <c r="H72" s="138"/>
      <c r="I72" s="138"/>
    </row>
    <row r="73" spans="1:24" ht="20.149999999999999" customHeight="1" x14ac:dyDescent="0.2">
      <c r="A73" s="169" t="s">
        <v>126</v>
      </c>
      <c r="B73" s="136"/>
      <c r="C73" s="145"/>
      <c r="D73" s="145"/>
      <c r="E73" s="145"/>
      <c r="F73" s="145"/>
      <c r="G73" s="162"/>
      <c r="H73" s="160"/>
      <c r="I73" s="162"/>
    </row>
    <row r="74" spans="1:24" ht="20.149999999999999" customHeight="1" x14ac:dyDescent="0.2">
      <c r="A74" s="155" t="s">
        <v>127</v>
      </c>
      <c r="B74" s="136">
        <v>20</v>
      </c>
      <c r="C74" s="145"/>
      <c r="D74" s="145"/>
      <c r="E74" s="145"/>
      <c r="F74" s="145"/>
      <c r="G74" s="162"/>
      <c r="H74" s="160"/>
      <c r="I74" s="162"/>
    </row>
    <row r="75" spans="1:24" ht="20.149999999999999" customHeight="1" thickBot="1" x14ac:dyDescent="0.25">
      <c r="A75" s="181" t="s">
        <v>159</v>
      </c>
      <c r="B75" s="136"/>
      <c r="C75" s="185">
        <v>345000</v>
      </c>
      <c r="D75" s="145"/>
      <c r="E75" s="185">
        <v>345000</v>
      </c>
      <c r="F75" s="145"/>
      <c r="G75" s="185">
        <v>345000</v>
      </c>
      <c r="H75" s="160"/>
      <c r="I75" s="185">
        <v>345000</v>
      </c>
    </row>
    <row r="76" spans="1:24" ht="20.149999999999999" customHeight="1" thickTop="1" x14ac:dyDescent="0.2">
      <c r="A76" s="164" t="s">
        <v>128</v>
      </c>
      <c r="B76" s="136"/>
      <c r="C76" s="162"/>
      <c r="D76" s="145"/>
      <c r="E76" s="162"/>
      <c r="F76" s="145"/>
      <c r="G76" s="162"/>
      <c r="H76" s="160"/>
      <c r="I76" s="162"/>
    </row>
    <row r="77" spans="1:24" ht="20.149999999999999" customHeight="1" x14ac:dyDescent="0.2">
      <c r="A77" s="341" t="s">
        <v>156</v>
      </c>
      <c r="B77" s="341"/>
      <c r="C77" s="162">
        <v>340000</v>
      </c>
      <c r="D77" s="145"/>
      <c r="E77" s="162">
        <v>340000</v>
      </c>
      <c r="F77" s="145"/>
      <c r="G77" s="156">
        <v>340000</v>
      </c>
      <c r="H77" s="160"/>
      <c r="I77" s="156">
        <v>340000</v>
      </c>
    </row>
    <row r="78" spans="1:24" ht="20.149999999999999" customHeight="1" x14ac:dyDescent="0.2">
      <c r="A78" s="6" t="s">
        <v>129</v>
      </c>
      <c r="B78" s="136"/>
      <c r="C78" s="162">
        <v>649124</v>
      </c>
      <c r="D78" s="145"/>
      <c r="E78" s="162">
        <v>649124</v>
      </c>
      <c r="F78" s="145"/>
      <c r="G78" s="156">
        <v>649124</v>
      </c>
      <c r="H78" s="145"/>
      <c r="I78" s="156">
        <v>649124</v>
      </c>
    </row>
    <row r="79" spans="1:24" ht="20.149999999999999" customHeight="1" x14ac:dyDescent="0.2">
      <c r="A79" s="6" t="s">
        <v>160</v>
      </c>
      <c r="B79" s="136"/>
      <c r="C79" s="162"/>
      <c r="D79" s="145"/>
      <c r="E79" s="162"/>
      <c r="F79" s="145"/>
      <c r="G79" s="156"/>
      <c r="H79" s="145"/>
      <c r="I79" s="156"/>
    </row>
    <row r="80" spans="1:24" ht="20.149999999999999" customHeight="1" x14ac:dyDescent="0.2">
      <c r="A80" s="155" t="s">
        <v>161</v>
      </c>
      <c r="B80" s="136"/>
      <c r="C80" s="156">
        <v>5145</v>
      </c>
      <c r="D80" s="145"/>
      <c r="E80" s="156">
        <v>5145</v>
      </c>
      <c r="F80" s="145"/>
      <c r="G80" s="156">
        <v>5145</v>
      </c>
      <c r="H80" s="145"/>
      <c r="I80" s="156">
        <v>5145</v>
      </c>
      <c r="Q80" s="290"/>
      <c r="R80" s="290"/>
      <c r="S80" s="290"/>
      <c r="T80" s="290"/>
      <c r="U80" s="290"/>
      <c r="V80" s="290"/>
      <c r="W80" s="290"/>
      <c r="X80" s="290"/>
    </row>
    <row r="81" spans="1:24" ht="20.149999999999999" customHeight="1" x14ac:dyDescent="0.2">
      <c r="A81" s="155" t="s">
        <v>162</v>
      </c>
      <c r="B81" s="136"/>
      <c r="C81" s="156">
        <v>-12666</v>
      </c>
      <c r="D81" s="145"/>
      <c r="E81" s="156">
        <v>-12666</v>
      </c>
      <c r="F81" s="145"/>
      <c r="G81" s="147">
        <v>0</v>
      </c>
      <c r="H81" s="145"/>
      <c r="I81" s="147">
        <v>0</v>
      </c>
      <c r="Q81" s="290"/>
      <c r="R81" s="290"/>
      <c r="S81" s="290"/>
      <c r="T81" s="290"/>
      <c r="U81" s="290"/>
      <c r="V81" s="290"/>
      <c r="W81" s="290"/>
      <c r="X81" s="290"/>
    </row>
    <row r="82" spans="1:24" ht="20.149999999999999" customHeight="1" x14ac:dyDescent="0.2">
      <c r="A82" s="6" t="s">
        <v>130</v>
      </c>
      <c r="B82" s="168"/>
      <c r="C82" s="156"/>
      <c r="D82" s="145"/>
      <c r="E82" s="156"/>
      <c r="F82" s="145"/>
      <c r="G82" s="156"/>
      <c r="H82" s="145"/>
      <c r="I82" s="156"/>
      <c r="Q82" s="290"/>
      <c r="R82" s="290"/>
      <c r="S82" s="290"/>
      <c r="T82" s="290"/>
      <c r="U82" s="290"/>
      <c r="V82" s="290"/>
      <c r="W82" s="290"/>
      <c r="X82" s="290"/>
    </row>
    <row r="83" spans="1:24" ht="20.149999999999999" customHeight="1" x14ac:dyDescent="0.2">
      <c r="A83" s="155" t="s">
        <v>131</v>
      </c>
      <c r="B83" s="168"/>
      <c r="C83" s="162">
        <v>34500</v>
      </c>
      <c r="D83" s="162"/>
      <c r="E83" s="162">
        <v>34500</v>
      </c>
      <c r="F83" s="162"/>
      <c r="G83" s="156">
        <v>34500</v>
      </c>
      <c r="H83" s="162"/>
      <c r="I83" s="156">
        <v>34500</v>
      </c>
      <c r="Q83" s="290"/>
      <c r="R83" s="290"/>
      <c r="S83" s="290"/>
      <c r="T83" s="290"/>
      <c r="U83" s="290"/>
      <c r="V83" s="290"/>
      <c r="W83" s="290"/>
      <c r="X83" s="290"/>
    </row>
    <row r="84" spans="1:24" ht="20.149999999999999" customHeight="1" x14ac:dyDescent="0.2">
      <c r="A84" s="155" t="s">
        <v>132</v>
      </c>
      <c r="B84" s="168"/>
      <c r="C84" s="162">
        <v>411885</v>
      </c>
      <c r="E84" s="162">
        <v>370462</v>
      </c>
      <c r="G84" s="156">
        <v>310211</v>
      </c>
      <c r="I84" s="156">
        <v>285668</v>
      </c>
      <c r="K84" s="290"/>
      <c r="Q84" s="290"/>
      <c r="R84" s="290"/>
      <c r="S84" s="290"/>
      <c r="T84" s="290"/>
      <c r="U84" s="290"/>
      <c r="V84" s="290"/>
      <c r="W84" s="290"/>
      <c r="X84" s="290"/>
    </row>
    <row r="85" spans="1:24" ht="20.149999999999999" customHeight="1" x14ac:dyDescent="0.2">
      <c r="A85" s="6" t="s">
        <v>29</v>
      </c>
      <c r="C85" s="170">
        <v>34529</v>
      </c>
      <c r="E85" s="170">
        <v>45451</v>
      </c>
      <c r="G85" s="165">
        <v>30922</v>
      </c>
      <c r="H85" s="145"/>
      <c r="I85" s="165">
        <v>41369</v>
      </c>
      <c r="Q85" s="290"/>
      <c r="R85" s="290"/>
      <c r="S85" s="290"/>
      <c r="T85" s="290"/>
      <c r="U85" s="290"/>
      <c r="V85" s="290"/>
      <c r="W85" s="290"/>
      <c r="X85" s="290"/>
    </row>
    <row r="86" spans="1:24" ht="20.149999999999999" customHeight="1" x14ac:dyDescent="0.2">
      <c r="A86" s="6" t="s">
        <v>172</v>
      </c>
      <c r="C86" s="162">
        <f>SUM(C77:C85)</f>
        <v>1462517</v>
      </c>
      <c r="E86" s="162">
        <f>SUM(E77:E85)</f>
        <v>1432016</v>
      </c>
      <c r="G86" s="163">
        <f>SUM(G77:G85)</f>
        <v>1369902</v>
      </c>
      <c r="H86" s="145"/>
      <c r="I86" s="163">
        <f>SUM(I77:I85)</f>
        <v>1355806</v>
      </c>
      <c r="Q86" s="290"/>
      <c r="R86" s="290"/>
      <c r="S86" s="290"/>
      <c r="T86" s="290"/>
      <c r="U86" s="290"/>
      <c r="V86" s="290"/>
      <c r="W86" s="290"/>
      <c r="X86" s="290"/>
    </row>
    <row r="87" spans="1:24" ht="20.149999999999999" customHeight="1" x14ac:dyDescent="0.2">
      <c r="A87" s="6" t="s">
        <v>42</v>
      </c>
      <c r="C87" s="170">
        <v>5020</v>
      </c>
      <c r="E87" s="170">
        <v>5611</v>
      </c>
      <c r="G87" s="191">
        <v>0</v>
      </c>
      <c r="H87" s="145"/>
      <c r="I87" s="191">
        <v>0</v>
      </c>
      <c r="Q87" s="290"/>
      <c r="R87" s="290"/>
      <c r="S87" s="290"/>
      <c r="T87" s="290"/>
      <c r="U87" s="290"/>
      <c r="V87" s="290"/>
      <c r="W87" s="290"/>
      <c r="X87" s="290"/>
    </row>
    <row r="88" spans="1:24" ht="20.149999999999999" customHeight="1" x14ac:dyDescent="0.2">
      <c r="A88" s="154" t="s">
        <v>133</v>
      </c>
      <c r="C88" s="171">
        <f>SUM(C86:C87)</f>
        <v>1467537</v>
      </c>
      <c r="E88" s="171">
        <f>SUM(E86:E87)</f>
        <v>1437627</v>
      </c>
      <c r="G88" s="166">
        <f>SUM(G86:G87)</f>
        <v>1369902</v>
      </c>
      <c r="I88" s="166">
        <f>SUM(I86:I87)</f>
        <v>1355806</v>
      </c>
      <c r="J88" s="291"/>
      <c r="Q88" s="290"/>
      <c r="R88" s="290"/>
      <c r="S88" s="290"/>
      <c r="T88" s="290"/>
      <c r="U88" s="290"/>
      <c r="V88" s="290"/>
      <c r="W88" s="290"/>
      <c r="X88" s="290"/>
    </row>
    <row r="89" spans="1:24" ht="20.149999999999999" customHeight="1" thickBot="1" x14ac:dyDescent="0.25">
      <c r="A89" s="152" t="s">
        <v>134</v>
      </c>
      <c r="C89" s="172">
        <f>C70+C88</f>
        <v>1791424</v>
      </c>
      <c r="E89" s="172">
        <f>E70+E88</f>
        <v>1770013</v>
      </c>
      <c r="G89" s="172">
        <f>G70+G88</f>
        <v>1603222</v>
      </c>
      <c r="I89" s="172">
        <f>I70+I88</f>
        <v>1601549</v>
      </c>
      <c r="Q89" s="290"/>
      <c r="R89" s="290"/>
      <c r="S89" s="290"/>
      <c r="T89" s="290"/>
      <c r="U89" s="290"/>
      <c r="V89" s="290"/>
      <c r="W89" s="290"/>
      <c r="X89" s="290"/>
    </row>
    <row r="90" spans="1:24" ht="20.149999999999999" customHeight="1" thickTop="1" x14ac:dyDescent="0.2">
      <c r="A90" s="152"/>
      <c r="C90" s="297"/>
      <c r="E90" s="297"/>
      <c r="G90" s="297"/>
      <c r="I90" s="297"/>
    </row>
    <row r="91" spans="1:24" ht="20.149999999999999" customHeight="1" x14ac:dyDescent="0.2">
      <c r="C91" s="184"/>
      <c r="E91" s="184"/>
      <c r="G91" s="184"/>
      <c r="I91" s="184"/>
    </row>
    <row r="92" spans="1:24" ht="20.149999999999999" customHeight="1" x14ac:dyDescent="0.2">
      <c r="A92" s="342" t="s">
        <v>158</v>
      </c>
      <c r="B92" s="343"/>
      <c r="C92" s="343"/>
      <c r="D92" s="343"/>
      <c r="E92" s="343"/>
      <c r="F92" s="343"/>
      <c r="G92" s="343"/>
      <c r="H92" s="343"/>
      <c r="I92" s="343"/>
    </row>
    <row r="93" spans="1:24" ht="20.149999999999999" customHeight="1" x14ac:dyDescent="0.2"/>
    <row r="94" spans="1:24" ht="20.149999999999999" customHeight="1" x14ac:dyDescent="0.2"/>
    <row r="95" spans="1:24" ht="20.149999999999999" customHeight="1" x14ac:dyDescent="0.2"/>
    <row r="96" spans="1:24" ht="20.149999999999999" customHeight="1" x14ac:dyDescent="0.2"/>
    <row r="97" spans="3:9" ht="20.149999999999999" customHeight="1" x14ac:dyDescent="0.2">
      <c r="C97" s="6"/>
      <c r="D97" s="6"/>
      <c r="E97" s="6"/>
      <c r="F97" s="6"/>
      <c r="G97" s="6"/>
      <c r="H97" s="6"/>
      <c r="I97" s="6"/>
    </row>
  </sheetData>
  <mergeCells count="19">
    <mergeCell ref="C7:E7"/>
    <mergeCell ref="G7:I7"/>
    <mergeCell ref="A45:I45"/>
    <mergeCell ref="A46:I46"/>
    <mergeCell ref="A47:I47"/>
    <mergeCell ref="A1:I1"/>
    <mergeCell ref="A2:I2"/>
    <mergeCell ref="A3:I3"/>
    <mergeCell ref="A4:I4"/>
    <mergeCell ref="C6:E6"/>
    <mergeCell ref="G6:I6"/>
    <mergeCell ref="C51:E51"/>
    <mergeCell ref="G51:I51"/>
    <mergeCell ref="A77:B77"/>
    <mergeCell ref="A92:I92"/>
    <mergeCell ref="A44:I44"/>
    <mergeCell ref="A48:I48"/>
    <mergeCell ref="C50:E50"/>
    <mergeCell ref="G50:I50"/>
  </mergeCells>
  <pageMargins left="1" right="0.3" top="1" bottom="0.5" header="0.5" footer="0.3"/>
  <pageSetup paperSize="9" scale="79" firstPageNumber="2" fitToHeight="0" orientation="portrait" r:id="rId1"/>
  <headerFooter alignWithMargins="0"/>
  <rowBreaks count="1" manualBreakCount="1"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X88"/>
  <sheetViews>
    <sheetView zoomScale="87" zoomScaleNormal="87" zoomScaleSheetLayoutView="89" workbookViewId="0">
      <selection activeCell="M42" sqref="M42"/>
    </sheetView>
  </sheetViews>
  <sheetFormatPr defaultColWidth="9.5" defaultRowHeight="20.95" customHeight="1" x14ac:dyDescent="0.25"/>
  <cols>
    <col min="1" max="1" width="58" style="25" customWidth="1"/>
    <col min="2" max="2" width="8.5" style="23" customWidth="1"/>
    <col min="3" max="3" width="1" style="23" customWidth="1"/>
    <col min="4" max="4" width="10.5" style="20" customWidth="1"/>
    <col min="5" max="5" width="1" style="20" customWidth="1"/>
    <col min="6" max="6" width="10.5" style="20" customWidth="1"/>
    <col min="7" max="7" width="1" style="20" customWidth="1"/>
    <col min="8" max="8" width="10.5" style="21" customWidth="1"/>
    <col min="9" max="9" width="1" style="21" customWidth="1"/>
    <col min="10" max="10" width="10.5" style="21" customWidth="1"/>
    <col min="11" max="11" width="28.875" style="129" customWidth="1"/>
    <col min="12" max="24" width="9.5" style="129"/>
    <col min="25" max="16384" width="9.5" style="23"/>
  </cols>
  <sheetData>
    <row r="1" spans="1:24" s="10" customFormat="1" ht="20.95" customHeight="1" x14ac:dyDescent="0.2">
      <c r="A1" s="345" t="s">
        <v>72</v>
      </c>
      <c r="B1" s="345"/>
      <c r="C1" s="345"/>
      <c r="D1" s="345"/>
      <c r="E1" s="345"/>
      <c r="F1" s="345"/>
      <c r="G1" s="345"/>
      <c r="H1" s="345"/>
      <c r="I1" s="345"/>
      <c r="J1" s="345"/>
      <c r="K1" s="301"/>
      <c r="L1" s="301"/>
      <c r="M1" s="301"/>
      <c r="N1" s="301"/>
      <c r="O1" s="301"/>
      <c r="P1" s="301"/>
      <c r="Q1" s="301"/>
      <c r="R1" s="301"/>
      <c r="S1" s="301"/>
      <c r="T1" s="301"/>
      <c r="U1" s="301"/>
      <c r="V1" s="301"/>
      <c r="W1" s="301"/>
      <c r="X1" s="301"/>
    </row>
    <row r="2" spans="1:24" s="10" customFormat="1" ht="20.95" customHeight="1" x14ac:dyDescent="0.2">
      <c r="A2" s="347" t="s">
        <v>227</v>
      </c>
      <c r="B2" s="347"/>
      <c r="C2" s="347"/>
      <c r="D2" s="347"/>
      <c r="E2" s="347"/>
      <c r="F2" s="347"/>
      <c r="G2" s="347"/>
      <c r="H2" s="347"/>
      <c r="I2" s="347"/>
      <c r="J2" s="347"/>
      <c r="K2" s="301"/>
      <c r="L2" s="301"/>
      <c r="M2" s="301"/>
      <c r="N2" s="301"/>
      <c r="O2" s="301"/>
      <c r="P2" s="301"/>
      <c r="Q2" s="301"/>
      <c r="R2" s="301"/>
      <c r="S2" s="301"/>
      <c r="T2" s="301"/>
      <c r="U2" s="301"/>
      <c r="V2" s="301"/>
      <c r="W2" s="301"/>
      <c r="X2" s="301"/>
    </row>
    <row r="3" spans="1:24" s="10" customFormat="1" ht="20.95" customHeight="1" x14ac:dyDescent="0.2">
      <c r="A3" s="347" t="s">
        <v>164</v>
      </c>
      <c r="B3" s="347"/>
      <c r="C3" s="347"/>
      <c r="D3" s="347"/>
      <c r="E3" s="347"/>
      <c r="F3" s="347"/>
      <c r="G3" s="347"/>
      <c r="H3" s="347"/>
      <c r="I3" s="347"/>
      <c r="J3" s="347"/>
      <c r="K3" s="301"/>
      <c r="L3" s="301"/>
      <c r="M3" s="301"/>
      <c r="N3" s="301"/>
      <c r="O3" s="301"/>
      <c r="P3" s="301"/>
      <c r="Q3" s="301"/>
      <c r="R3" s="301"/>
      <c r="S3" s="301"/>
      <c r="T3" s="301"/>
      <c r="U3" s="301"/>
      <c r="V3" s="301"/>
      <c r="W3" s="301"/>
      <c r="X3" s="301"/>
    </row>
    <row r="4" spans="1:24" ht="20.95" customHeight="1" x14ac:dyDescent="0.25">
      <c r="A4" s="347" t="s">
        <v>30</v>
      </c>
      <c r="B4" s="347"/>
      <c r="C4" s="347"/>
      <c r="D4" s="347"/>
      <c r="E4" s="347"/>
      <c r="F4" s="347"/>
      <c r="G4" s="347"/>
      <c r="H4" s="347"/>
      <c r="I4" s="347"/>
      <c r="J4" s="347"/>
    </row>
    <row r="5" spans="1:24" ht="20.95" customHeight="1" x14ac:dyDescent="0.25">
      <c r="A5" s="348" t="s">
        <v>13</v>
      </c>
      <c r="B5" s="348"/>
      <c r="C5" s="348"/>
      <c r="D5" s="348"/>
      <c r="E5" s="348"/>
      <c r="F5" s="348"/>
      <c r="G5" s="348"/>
      <c r="H5" s="348"/>
      <c r="I5" s="348"/>
      <c r="J5" s="348"/>
    </row>
    <row r="6" spans="1:24" s="10" customFormat="1" ht="9" customHeight="1" x14ac:dyDescent="0.2">
      <c r="A6" s="9"/>
      <c r="B6" s="8"/>
      <c r="C6" s="8"/>
      <c r="D6" s="15"/>
      <c r="E6" s="15"/>
      <c r="F6" s="15"/>
      <c r="G6" s="15"/>
      <c r="H6" s="14"/>
      <c r="I6" s="17"/>
      <c r="J6" s="14"/>
      <c r="K6" s="301"/>
      <c r="L6" s="301"/>
      <c r="M6" s="301"/>
      <c r="N6" s="301"/>
      <c r="O6" s="301"/>
      <c r="P6" s="301"/>
      <c r="Q6" s="301"/>
      <c r="R6" s="301"/>
      <c r="S6" s="301"/>
      <c r="T6" s="301"/>
      <c r="U6" s="301"/>
      <c r="V6" s="301"/>
      <c r="W6" s="301"/>
      <c r="X6" s="301"/>
    </row>
    <row r="7" spans="1:24" s="24" customFormat="1" ht="20.95" customHeight="1" x14ac:dyDescent="0.25">
      <c r="A7" s="25"/>
      <c r="B7" s="47" t="s">
        <v>0</v>
      </c>
      <c r="C7" s="26"/>
      <c r="D7" s="346" t="s">
        <v>21</v>
      </c>
      <c r="E7" s="346"/>
      <c r="F7" s="346"/>
      <c r="G7" s="50"/>
      <c r="H7" s="353" t="s">
        <v>22</v>
      </c>
      <c r="I7" s="353"/>
      <c r="J7" s="353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</row>
    <row r="8" spans="1:24" s="24" customFormat="1" ht="20.95" customHeight="1" x14ac:dyDescent="0.25">
      <c r="A8" s="25"/>
      <c r="B8" s="48"/>
      <c r="C8" s="26"/>
      <c r="D8" s="346" t="s">
        <v>25</v>
      </c>
      <c r="E8" s="346"/>
      <c r="F8" s="346"/>
      <c r="G8" s="50"/>
      <c r="H8" s="346" t="s">
        <v>25</v>
      </c>
      <c r="I8" s="346"/>
      <c r="J8" s="346"/>
      <c r="K8" s="302"/>
      <c r="L8" s="302"/>
      <c r="M8" s="302"/>
      <c r="N8" s="302"/>
      <c r="O8" s="302"/>
      <c r="P8" s="302"/>
      <c r="Q8" s="302"/>
      <c r="R8" s="302"/>
      <c r="S8" s="302"/>
      <c r="T8" s="302"/>
      <c r="U8" s="302"/>
      <c r="V8" s="302"/>
      <c r="W8" s="302"/>
      <c r="X8" s="302"/>
    </row>
    <row r="9" spans="1:24" s="24" customFormat="1" ht="20.95" customHeight="1" x14ac:dyDescent="0.25">
      <c r="A9" s="25"/>
      <c r="B9" s="23"/>
      <c r="C9" s="30"/>
      <c r="D9" s="65">
        <v>2022</v>
      </c>
      <c r="E9" s="66"/>
      <c r="F9" s="67" t="s">
        <v>165</v>
      </c>
      <c r="G9" s="68"/>
      <c r="H9" s="65">
        <v>2022</v>
      </c>
      <c r="I9" s="66"/>
      <c r="J9" s="67" t="s">
        <v>165</v>
      </c>
      <c r="K9" s="302"/>
      <c r="L9" s="302"/>
      <c r="M9" s="302"/>
      <c r="N9" s="302"/>
      <c r="O9" s="302"/>
      <c r="P9" s="302"/>
      <c r="Q9" s="302"/>
      <c r="R9" s="302"/>
      <c r="S9" s="302"/>
      <c r="T9" s="302"/>
      <c r="U9" s="302"/>
      <c r="V9" s="302"/>
      <c r="W9" s="302"/>
      <c r="X9" s="302"/>
    </row>
    <row r="10" spans="1:24" s="24" customFormat="1" ht="20.95" customHeight="1" x14ac:dyDescent="0.2">
      <c r="A10" s="19" t="s">
        <v>10</v>
      </c>
      <c r="B10" s="48"/>
      <c r="C10" s="26"/>
      <c r="D10" s="16"/>
      <c r="E10" s="16"/>
      <c r="F10" s="16"/>
      <c r="G10" s="16"/>
      <c r="H10" s="18"/>
      <c r="I10" s="18"/>
      <c r="J10" s="18"/>
      <c r="K10" s="302"/>
      <c r="L10" s="302"/>
      <c r="M10" s="302"/>
      <c r="N10" s="302"/>
      <c r="O10" s="302"/>
      <c r="P10" s="302"/>
      <c r="Q10" s="302"/>
      <c r="R10" s="302"/>
      <c r="S10" s="302"/>
      <c r="T10" s="302"/>
      <c r="U10" s="302"/>
      <c r="V10" s="302"/>
      <c r="W10" s="302"/>
      <c r="X10" s="302"/>
    </row>
    <row r="11" spans="1:24" ht="20.95" customHeight="1" x14ac:dyDescent="0.25">
      <c r="A11" s="60" t="s">
        <v>59</v>
      </c>
      <c r="B11" s="48">
        <v>22</v>
      </c>
      <c r="C11" s="26"/>
      <c r="D11" s="192">
        <v>181343</v>
      </c>
      <c r="E11" s="53"/>
      <c r="F11" s="69">
        <v>169300</v>
      </c>
      <c r="G11" s="53"/>
      <c r="H11" s="69">
        <v>104101</v>
      </c>
      <c r="I11" s="53"/>
      <c r="J11" s="69">
        <v>99744</v>
      </c>
      <c r="K11" s="303"/>
      <c r="L11" s="279"/>
      <c r="M11" s="303"/>
      <c r="N11" s="304"/>
      <c r="O11" s="305"/>
      <c r="P11" s="304"/>
      <c r="Q11" s="305"/>
      <c r="R11" s="306"/>
      <c r="S11" s="306"/>
      <c r="T11" s="306"/>
      <c r="U11" s="306"/>
      <c r="V11" s="306"/>
      <c r="W11" s="306"/>
      <c r="X11" s="306"/>
    </row>
    <row r="12" spans="1:24" ht="20.95" customHeight="1" x14ac:dyDescent="0.25">
      <c r="A12" s="60" t="s">
        <v>1</v>
      </c>
      <c r="B12" s="48"/>
      <c r="C12" s="26"/>
      <c r="D12" s="192">
        <v>1837</v>
      </c>
      <c r="E12" s="53"/>
      <c r="F12" s="72">
        <v>6000</v>
      </c>
      <c r="G12" s="53"/>
      <c r="H12" s="69">
        <v>8511</v>
      </c>
      <c r="I12" s="53"/>
      <c r="J12" s="71">
        <v>11314</v>
      </c>
      <c r="K12" s="303"/>
      <c r="L12" s="303"/>
      <c r="M12" s="303"/>
      <c r="N12" s="304"/>
      <c r="O12" s="305"/>
      <c r="P12" s="304"/>
      <c r="Q12" s="305"/>
      <c r="R12" s="306"/>
      <c r="S12" s="306"/>
      <c r="T12" s="306"/>
      <c r="U12" s="306"/>
      <c r="V12" s="306"/>
      <c r="W12" s="306"/>
      <c r="X12" s="306"/>
    </row>
    <row r="13" spans="1:24" ht="20.95" customHeight="1" x14ac:dyDescent="0.25">
      <c r="A13" s="62" t="s">
        <v>78</v>
      </c>
      <c r="B13" s="48"/>
      <c r="C13" s="26"/>
      <c r="D13" s="193">
        <f>SUM(D11:D12)</f>
        <v>183180</v>
      </c>
      <c r="E13" s="53"/>
      <c r="F13" s="73">
        <v>175300</v>
      </c>
      <c r="G13" s="53"/>
      <c r="H13" s="197">
        <f>SUM(H11:H12)</f>
        <v>112612</v>
      </c>
      <c r="I13" s="53"/>
      <c r="J13" s="74">
        <v>111058</v>
      </c>
      <c r="K13" s="303"/>
      <c r="L13" s="303"/>
      <c r="M13" s="303"/>
      <c r="N13" s="303"/>
      <c r="O13" s="298"/>
      <c r="P13" s="303"/>
      <c r="Q13" s="298"/>
      <c r="R13" s="306"/>
      <c r="S13" s="306"/>
      <c r="T13" s="306"/>
      <c r="U13" s="306"/>
      <c r="V13" s="306"/>
      <c r="W13" s="306"/>
      <c r="X13" s="306"/>
    </row>
    <row r="14" spans="1:24" s="24" customFormat="1" ht="20.95" customHeight="1" x14ac:dyDescent="0.25">
      <c r="A14" s="25"/>
      <c r="B14" s="48"/>
      <c r="C14" s="26"/>
      <c r="D14" s="53"/>
      <c r="E14" s="53"/>
      <c r="F14" s="53"/>
      <c r="G14" s="53"/>
      <c r="H14" s="75"/>
      <c r="I14" s="53"/>
      <c r="J14" s="75"/>
      <c r="K14" s="303"/>
      <c r="L14" s="303"/>
      <c r="M14" s="303"/>
      <c r="N14" s="303"/>
      <c r="O14" s="298"/>
      <c r="P14" s="303"/>
      <c r="Q14" s="298"/>
      <c r="R14" s="306"/>
      <c r="S14" s="306"/>
      <c r="T14" s="306"/>
      <c r="U14" s="306"/>
      <c r="V14" s="306"/>
      <c r="W14" s="306"/>
      <c r="X14" s="306"/>
    </row>
    <row r="15" spans="1:24" s="24" customFormat="1" ht="20.95" customHeight="1" x14ac:dyDescent="0.25">
      <c r="A15" s="19" t="s">
        <v>5</v>
      </c>
      <c r="B15" s="48"/>
      <c r="C15" s="26"/>
      <c r="D15" s="53"/>
      <c r="E15" s="53"/>
      <c r="F15" s="53"/>
      <c r="G15" s="53"/>
      <c r="H15" s="75"/>
      <c r="I15" s="53"/>
      <c r="J15" s="75"/>
      <c r="K15" s="307"/>
      <c r="L15" s="307"/>
      <c r="M15" s="307"/>
      <c r="N15" s="307"/>
      <c r="O15" s="299"/>
      <c r="P15" s="307"/>
      <c r="Q15" s="299"/>
      <c r="R15" s="306"/>
      <c r="S15" s="306"/>
      <c r="T15" s="306"/>
      <c r="U15" s="306"/>
      <c r="V15" s="306"/>
      <c r="W15" s="306"/>
      <c r="X15" s="306"/>
    </row>
    <row r="16" spans="1:24" ht="20.95" customHeight="1" x14ac:dyDescent="0.25">
      <c r="A16" s="60" t="s">
        <v>137</v>
      </c>
      <c r="B16" s="48"/>
      <c r="C16" s="26"/>
      <c r="D16" s="194">
        <v>100315</v>
      </c>
      <c r="E16" s="76"/>
      <c r="F16" s="76">
        <v>96808</v>
      </c>
      <c r="G16" s="76"/>
      <c r="H16" s="198">
        <v>63513</v>
      </c>
      <c r="I16" s="53"/>
      <c r="J16" s="71">
        <v>58266</v>
      </c>
      <c r="K16" s="307"/>
      <c r="L16" s="307"/>
      <c r="M16" s="307"/>
      <c r="N16" s="303"/>
      <c r="O16" s="300"/>
      <c r="P16" s="303"/>
      <c r="Q16" s="300"/>
      <c r="R16" s="306"/>
      <c r="S16" s="306"/>
      <c r="T16" s="306"/>
      <c r="U16" s="306"/>
      <c r="V16" s="306"/>
      <c r="W16" s="306"/>
      <c r="X16" s="306"/>
    </row>
    <row r="17" spans="1:24" ht="20.95" customHeight="1" x14ac:dyDescent="0.25">
      <c r="A17" s="60" t="s">
        <v>173</v>
      </c>
      <c r="B17" s="48"/>
      <c r="C17" s="26"/>
      <c r="D17" s="192">
        <v>7361</v>
      </c>
      <c r="E17" s="53"/>
      <c r="F17" s="76">
        <v>7784</v>
      </c>
      <c r="G17" s="53"/>
      <c r="H17" s="198">
        <v>3141</v>
      </c>
      <c r="I17" s="53"/>
      <c r="J17" s="71">
        <v>2945</v>
      </c>
      <c r="K17" s="303"/>
      <c r="L17" s="303"/>
      <c r="M17" s="303"/>
      <c r="N17" s="303"/>
      <c r="O17" s="300"/>
      <c r="P17" s="303"/>
      <c r="Q17" s="300"/>
      <c r="R17" s="306"/>
      <c r="S17" s="306"/>
      <c r="T17" s="306"/>
      <c r="U17" s="306"/>
      <c r="V17" s="306"/>
      <c r="W17" s="306"/>
      <c r="X17" s="306"/>
    </row>
    <row r="18" spans="1:24" ht="20.95" customHeight="1" x14ac:dyDescent="0.25">
      <c r="A18" s="60" t="s">
        <v>14</v>
      </c>
      <c r="B18" s="48"/>
      <c r="C18" s="26"/>
      <c r="D18" s="192">
        <v>39431</v>
      </c>
      <c r="E18" s="53"/>
      <c r="F18" s="76">
        <v>34006</v>
      </c>
      <c r="G18" s="53"/>
      <c r="H18" s="198">
        <v>30106</v>
      </c>
      <c r="I18" s="53"/>
      <c r="J18" s="71">
        <v>22722</v>
      </c>
      <c r="K18" s="303"/>
      <c r="L18" s="303"/>
      <c r="M18" s="303"/>
      <c r="N18" s="303"/>
      <c r="O18" s="300"/>
      <c r="P18" s="303"/>
      <c r="Q18" s="300"/>
      <c r="R18" s="306"/>
      <c r="S18" s="306"/>
      <c r="T18" s="306"/>
      <c r="U18" s="306"/>
      <c r="V18" s="306"/>
      <c r="W18" s="306"/>
      <c r="X18" s="306"/>
    </row>
    <row r="19" spans="1:24" ht="20.95" customHeight="1" x14ac:dyDescent="0.25">
      <c r="A19" s="62" t="s">
        <v>79</v>
      </c>
      <c r="B19" s="48"/>
      <c r="C19" s="26"/>
      <c r="D19" s="73">
        <f>SUM(D16:D18)</f>
        <v>147107</v>
      </c>
      <c r="E19" s="76"/>
      <c r="F19" s="73">
        <f>SUM(F16:F18)</f>
        <v>138598</v>
      </c>
      <c r="G19" s="76"/>
      <c r="H19" s="73">
        <f>SUM(H16:H18)</f>
        <v>96760</v>
      </c>
      <c r="I19" s="53"/>
      <c r="J19" s="73">
        <f>SUM(J16:J18)</f>
        <v>83933</v>
      </c>
      <c r="K19" s="303"/>
      <c r="L19" s="303"/>
      <c r="M19" s="303"/>
      <c r="N19" s="303"/>
      <c r="O19" s="298"/>
      <c r="P19" s="303"/>
      <c r="Q19" s="298"/>
      <c r="R19" s="306"/>
      <c r="S19" s="306"/>
      <c r="T19" s="306"/>
      <c r="U19" s="306"/>
      <c r="V19" s="306"/>
      <c r="W19" s="306"/>
      <c r="X19" s="306"/>
    </row>
    <row r="20" spans="1:24" ht="20.95" customHeight="1" x14ac:dyDescent="0.25">
      <c r="A20" s="19" t="s">
        <v>76</v>
      </c>
      <c r="B20" s="48"/>
      <c r="C20" s="26"/>
      <c r="D20" s="73">
        <f>D13-D19</f>
        <v>36073</v>
      </c>
      <c r="E20" s="76"/>
      <c r="F20" s="73">
        <f>F13-F19</f>
        <v>36702</v>
      </c>
      <c r="G20" s="76"/>
      <c r="H20" s="73">
        <f>H13-H19</f>
        <v>15852</v>
      </c>
      <c r="I20" s="53"/>
      <c r="J20" s="73">
        <v>27125</v>
      </c>
      <c r="K20" s="303"/>
      <c r="L20" s="303"/>
      <c r="M20" s="303"/>
      <c r="N20" s="303"/>
      <c r="O20" s="303"/>
      <c r="P20" s="303"/>
      <c r="Q20" s="303"/>
      <c r="R20" s="306"/>
      <c r="S20" s="306"/>
      <c r="T20" s="306"/>
      <c r="U20" s="306"/>
      <c r="V20" s="306"/>
      <c r="W20" s="306"/>
      <c r="X20" s="306"/>
    </row>
    <row r="21" spans="1:24" s="24" customFormat="1" ht="20.95" customHeight="1" x14ac:dyDescent="0.25">
      <c r="A21" s="25"/>
      <c r="B21" s="48"/>
      <c r="C21" s="26"/>
      <c r="D21" s="53"/>
      <c r="E21" s="53"/>
      <c r="F21" s="53"/>
      <c r="G21" s="53"/>
      <c r="H21" s="75"/>
      <c r="I21" s="53"/>
      <c r="J21" s="75"/>
      <c r="K21" s="279"/>
      <c r="L21" s="308"/>
      <c r="M21" s="279"/>
      <c r="N21" s="307"/>
      <c r="O21" s="292"/>
      <c r="P21" s="308"/>
      <c r="Q21" s="292"/>
      <c r="R21" s="306"/>
      <c r="S21" s="306"/>
      <c r="T21" s="306"/>
      <c r="U21" s="306"/>
      <c r="V21" s="306"/>
      <c r="W21" s="306"/>
      <c r="X21" s="306"/>
    </row>
    <row r="22" spans="1:24" ht="20.95" customHeight="1" x14ac:dyDescent="0.25">
      <c r="A22" s="10" t="s">
        <v>77</v>
      </c>
      <c r="B22" s="130"/>
      <c r="C22" s="26"/>
      <c r="D22" s="192">
        <v>2697</v>
      </c>
      <c r="E22" s="77"/>
      <c r="F22" s="77">
        <v>3812</v>
      </c>
      <c r="G22" s="77"/>
      <c r="H22" s="69">
        <v>2694</v>
      </c>
      <c r="I22" s="54"/>
      <c r="J22" s="77">
        <v>3829</v>
      </c>
      <c r="K22" s="303"/>
      <c r="L22" s="279"/>
      <c r="M22" s="303"/>
      <c r="N22" s="304"/>
      <c r="O22" s="305"/>
      <c r="P22" s="304"/>
      <c r="Q22" s="305"/>
      <c r="R22" s="306"/>
      <c r="S22" s="306"/>
      <c r="T22" s="306"/>
      <c r="U22" s="306"/>
      <c r="V22" s="306"/>
      <c r="W22" s="306"/>
      <c r="X22" s="306"/>
    </row>
    <row r="23" spans="1:24" ht="20.95" customHeight="1" x14ac:dyDescent="0.25">
      <c r="A23" s="10" t="s">
        <v>23</v>
      </c>
      <c r="B23" s="128"/>
      <c r="C23" s="26"/>
      <c r="D23" s="195">
        <v>-2170</v>
      </c>
      <c r="E23" s="77"/>
      <c r="F23" s="77">
        <v>-2350</v>
      </c>
      <c r="G23" s="77" t="s">
        <v>57</v>
      </c>
      <c r="H23" s="199">
        <v>-2072</v>
      </c>
      <c r="I23" s="54" t="s">
        <v>57</v>
      </c>
      <c r="J23" s="77">
        <v>-2222</v>
      </c>
      <c r="K23" s="309"/>
      <c r="L23" s="279"/>
      <c r="M23" s="309"/>
      <c r="N23" s="279"/>
      <c r="O23" s="300"/>
      <c r="P23" s="279"/>
      <c r="Q23" s="300"/>
      <c r="R23" s="306"/>
      <c r="S23" s="306"/>
      <c r="T23" s="306"/>
      <c r="U23" s="306"/>
      <c r="V23" s="306"/>
      <c r="W23" s="306"/>
      <c r="X23" s="306"/>
    </row>
    <row r="24" spans="1:24" ht="20.95" customHeight="1" x14ac:dyDescent="0.25">
      <c r="A24" s="10" t="s">
        <v>215</v>
      </c>
      <c r="B24" s="173"/>
      <c r="C24" s="26"/>
      <c r="D24" s="196">
        <v>-356</v>
      </c>
      <c r="E24" s="76"/>
      <c r="F24" s="78">
        <v>482</v>
      </c>
      <c r="G24" s="76"/>
      <c r="H24" s="191">
        <v>0</v>
      </c>
      <c r="I24" s="79"/>
      <c r="J24" s="191">
        <v>0</v>
      </c>
      <c r="K24" s="309"/>
      <c r="L24" s="279"/>
      <c r="M24" s="309"/>
      <c r="N24" s="279"/>
      <c r="O24" s="284"/>
      <c r="P24" s="279"/>
      <c r="Q24" s="284"/>
      <c r="R24" s="306"/>
      <c r="S24" s="306"/>
      <c r="T24" s="306"/>
      <c r="U24" s="306"/>
      <c r="V24" s="306"/>
      <c r="W24" s="306"/>
      <c r="X24" s="306"/>
    </row>
    <row r="25" spans="1:24" s="11" customFormat="1" ht="20.95" customHeight="1" x14ac:dyDescent="0.25">
      <c r="A25" s="31" t="s">
        <v>54</v>
      </c>
      <c r="B25" s="10"/>
      <c r="C25" s="26"/>
      <c r="D25" s="76">
        <f>SUM(D20:D24)</f>
        <v>36244</v>
      </c>
      <c r="E25" s="51"/>
      <c r="F25" s="76">
        <f>SUM(F20:F24)</f>
        <v>38646</v>
      </c>
      <c r="G25" s="72">
        <v>0</v>
      </c>
      <c r="H25" s="76">
        <f>SUM(H20:H24)</f>
        <v>16474</v>
      </c>
      <c r="I25" s="72"/>
      <c r="J25" s="76">
        <v>28732</v>
      </c>
      <c r="K25" s="303"/>
      <c r="L25" s="303"/>
      <c r="M25" s="303"/>
      <c r="N25" s="303"/>
      <c r="O25" s="303"/>
      <c r="P25" s="303"/>
      <c r="Q25" s="303"/>
      <c r="R25" s="306"/>
      <c r="S25" s="306"/>
      <c r="T25" s="306"/>
      <c r="U25" s="306"/>
      <c r="V25" s="306"/>
      <c r="W25" s="306"/>
      <c r="X25" s="306"/>
    </row>
    <row r="26" spans="1:24" s="11" customFormat="1" ht="20.95" customHeight="1" x14ac:dyDescent="0.25">
      <c r="A26" s="10" t="s">
        <v>24</v>
      </c>
      <c r="B26" s="48">
        <v>19</v>
      </c>
      <c r="C26" s="26"/>
      <c r="D26" s="192">
        <v>-2192</v>
      </c>
      <c r="E26" s="192"/>
      <c r="F26" s="192">
        <v>-4589</v>
      </c>
      <c r="G26" s="192"/>
      <c r="H26" s="192">
        <v>1301</v>
      </c>
      <c r="I26" s="76"/>
      <c r="J26" s="57">
        <v>-2854</v>
      </c>
      <c r="K26" s="303"/>
      <c r="L26" s="303"/>
      <c r="M26" s="303"/>
      <c r="N26" s="303"/>
      <c r="O26" s="303"/>
      <c r="P26" s="279"/>
      <c r="Q26" s="303"/>
      <c r="R26" s="306"/>
      <c r="S26" s="306"/>
      <c r="T26" s="306"/>
      <c r="U26" s="306"/>
      <c r="V26" s="306"/>
      <c r="W26" s="306"/>
      <c r="X26" s="306"/>
    </row>
    <row r="27" spans="1:24" s="11" customFormat="1" ht="20.95" customHeight="1" x14ac:dyDescent="0.25">
      <c r="A27" s="31" t="s">
        <v>55</v>
      </c>
      <c r="B27" s="48"/>
      <c r="C27" s="26"/>
      <c r="D27" s="73">
        <f>SUM(D25:D26)</f>
        <v>34052</v>
      </c>
      <c r="E27" s="52"/>
      <c r="F27" s="73">
        <f>SUM(F25:F26)</f>
        <v>34057</v>
      </c>
      <c r="G27" s="52"/>
      <c r="H27" s="73">
        <f>SUM(H25:H26)</f>
        <v>17775</v>
      </c>
      <c r="I27" s="52"/>
      <c r="J27" s="73">
        <f>SUM(J25:J26)</f>
        <v>25878</v>
      </c>
      <c r="K27" s="309"/>
      <c r="L27" s="279"/>
      <c r="M27" s="309"/>
      <c r="N27" s="279"/>
      <c r="O27" s="309"/>
      <c r="P27" s="279"/>
      <c r="Q27" s="309"/>
      <c r="R27" s="306"/>
      <c r="S27" s="306"/>
      <c r="T27" s="306"/>
      <c r="U27" s="306"/>
      <c r="V27" s="306"/>
      <c r="W27" s="306"/>
      <c r="X27" s="306"/>
    </row>
    <row r="28" spans="1:24" s="24" customFormat="1" ht="20.95" customHeight="1" x14ac:dyDescent="0.25">
      <c r="A28" s="25"/>
      <c r="B28" s="48"/>
      <c r="C28" s="26"/>
      <c r="D28" s="53"/>
      <c r="E28" s="53"/>
      <c r="F28" s="53"/>
      <c r="G28" s="53"/>
      <c r="H28" s="75"/>
      <c r="I28" s="53"/>
      <c r="J28" s="75"/>
      <c r="K28" s="302"/>
      <c r="L28" s="302"/>
      <c r="M28" s="302"/>
      <c r="N28" s="302"/>
      <c r="O28" s="302"/>
      <c r="P28" s="302"/>
      <c r="Q28" s="302"/>
      <c r="R28" s="302"/>
      <c r="S28" s="306"/>
      <c r="T28" s="306"/>
      <c r="U28" s="306"/>
      <c r="V28" s="306"/>
      <c r="W28" s="306"/>
      <c r="X28" s="306"/>
    </row>
    <row r="29" spans="1:24" s="11" customFormat="1" ht="20.95" customHeight="1" x14ac:dyDescent="0.25">
      <c r="A29" s="131" t="s">
        <v>82</v>
      </c>
      <c r="B29" s="48"/>
      <c r="C29" s="26"/>
      <c r="D29" s="76"/>
      <c r="E29" s="76"/>
      <c r="F29" s="76"/>
      <c r="G29" s="76"/>
      <c r="H29" s="76"/>
      <c r="I29" s="53"/>
      <c r="J29" s="76"/>
      <c r="K29" s="310"/>
      <c r="L29" s="310"/>
      <c r="M29" s="310"/>
      <c r="N29" s="310"/>
      <c r="O29" s="310"/>
      <c r="P29" s="310"/>
      <c r="Q29" s="310"/>
      <c r="R29" s="310"/>
      <c r="S29" s="306"/>
      <c r="T29" s="306"/>
      <c r="U29" s="306"/>
      <c r="V29" s="306"/>
      <c r="W29" s="306"/>
      <c r="X29" s="306"/>
    </row>
    <row r="30" spans="1:24" s="11" customFormat="1" ht="20.95" customHeight="1" x14ac:dyDescent="0.25">
      <c r="A30" s="31" t="s">
        <v>212</v>
      </c>
      <c r="B30" s="174"/>
      <c r="C30" s="26"/>
      <c r="D30" s="76"/>
      <c r="E30" s="76"/>
      <c r="F30" s="76"/>
      <c r="G30" s="76"/>
      <c r="H30" s="76"/>
      <c r="I30" s="53"/>
      <c r="J30" s="76"/>
      <c r="K30" s="310"/>
      <c r="L30" s="310"/>
      <c r="M30" s="310"/>
      <c r="N30" s="310"/>
      <c r="O30" s="310"/>
      <c r="P30" s="310"/>
      <c r="Q30" s="310"/>
      <c r="R30" s="310"/>
      <c r="S30" s="306"/>
      <c r="T30" s="306"/>
      <c r="U30" s="306"/>
      <c r="V30" s="306"/>
      <c r="W30" s="306"/>
      <c r="X30" s="306"/>
    </row>
    <row r="31" spans="1:24" s="11" customFormat="1" ht="20.95" customHeight="1" x14ac:dyDescent="0.25">
      <c r="A31" s="351" t="s">
        <v>175</v>
      </c>
      <c r="B31" s="351"/>
      <c r="C31" s="26"/>
      <c r="D31" s="76"/>
      <c r="E31" s="76"/>
      <c r="F31" s="76"/>
      <c r="G31" s="76"/>
      <c r="H31" s="76"/>
      <c r="I31" s="53"/>
      <c r="J31" s="76"/>
      <c r="K31" s="310"/>
      <c r="L31" s="310"/>
      <c r="M31" s="310"/>
      <c r="N31" s="310"/>
      <c r="O31" s="310"/>
      <c r="P31" s="310"/>
      <c r="Q31" s="310"/>
      <c r="R31" s="310"/>
      <c r="S31" s="306"/>
      <c r="T31" s="306"/>
      <c r="U31" s="306"/>
      <c r="V31" s="306"/>
      <c r="W31" s="306"/>
      <c r="X31" s="306"/>
    </row>
    <row r="32" spans="1:24" s="11" customFormat="1" ht="20.95" customHeight="1" x14ac:dyDescent="0.25">
      <c r="A32" s="349" t="s">
        <v>174</v>
      </c>
      <c r="B32" s="349"/>
      <c r="C32" s="26"/>
      <c r="D32" s="196">
        <v>-475</v>
      </c>
      <c r="E32" s="77"/>
      <c r="F32" s="78">
        <v>1935</v>
      </c>
      <c r="G32" s="77"/>
      <c r="H32" s="191">
        <v>0</v>
      </c>
      <c r="I32" s="79"/>
      <c r="J32" s="191">
        <v>0</v>
      </c>
      <c r="K32" s="310"/>
      <c r="L32" s="310"/>
      <c r="M32" s="310"/>
      <c r="N32" s="310"/>
      <c r="O32" s="310"/>
      <c r="P32" s="310"/>
      <c r="Q32" s="310"/>
      <c r="R32" s="310"/>
      <c r="S32" s="306"/>
      <c r="T32" s="306"/>
      <c r="U32" s="306"/>
      <c r="V32" s="306"/>
      <c r="W32" s="306"/>
      <c r="X32" s="306"/>
    </row>
    <row r="33" spans="1:24" s="11" customFormat="1" ht="20.95" customHeight="1" x14ac:dyDescent="0.25">
      <c r="A33" s="352" t="s">
        <v>176</v>
      </c>
      <c r="B33" s="352"/>
      <c r="C33" s="26"/>
      <c r="D33" s="10"/>
      <c r="E33" s="10"/>
      <c r="F33" s="10"/>
      <c r="G33" s="10"/>
      <c r="H33" s="10"/>
      <c r="I33" s="10"/>
      <c r="J33" s="10"/>
      <c r="K33" s="310"/>
      <c r="L33" s="310"/>
      <c r="M33" s="310"/>
      <c r="N33" s="310"/>
      <c r="O33" s="310"/>
      <c r="P33" s="310"/>
      <c r="Q33" s="310"/>
      <c r="R33" s="310"/>
      <c r="S33" s="306"/>
      <c r="T33" s="306"/>
      <c r="U33" s="306"/>
      <c r="V33" s="306"/>
      <c r="W33" s="306"/>
      <c r="X33" s="306"/>
    </row>
    <row r="34" spans="1:24" s="11" customFormat="1" ht="20.95" customHeight="1" x14ac:dyDescent="0.25">
      <c r="A34" s="351" t="s">
        <v>175</v>
      </c>
      <c r="B34" s="351"/>
      <c r="C34" s="26"/>
      <c r="D34" s="78">
        <f>SUM(D32)</f>
        <v>-475</v>
      </c>
      <c r="E34" s="76"/>
      <c r="F34" s="78">
        <f>SUM(F32)</f>
        <v>1935</v>
      </c>
      <c r="G34" s="76"/>
      <c r="H34" s="191">
        <f>SUM(H32)</f>
        <v>0</v>
      </c>
      <c r="I34" s="79"/>
      <c r="J34" s="191">
        <f>SUM(J32)</f>
        <v>0</v>
      </c>
      <c r="K34" s="310"/>
      <c r="L34" s="310"/>
      <c r="M34" s="310"/>
      <c r="N34" s="310"/>
      <c r="O34" s="310"/>
      <c r="P34" s="310"/>
      <c r="Q34" s="310"/>
      <c r="R34" s="310"/>
      <c r="S34" s="306"/>
      <c r="T34" s="306"/>
      <c r="U34" s="306"/>
      <c r="V34" s="306"/>
      <c r="W34" s="306"/>
      <c r="X34" s="306"/>
    </row>
    <row r="35" spans="1:24" s="11" customFormat="1" ht="20.95" customHeight="1" x14ac:dyDescent="0.25">
      <c r="A35" s="31" t="s">
        <v>213</v>
      </c>
      <c r="B35" s="338"/>
      <c r="C35" s="26"/>
      <c r="D35" s="77"/>
      <c r="E35" s="76"/>
      <c r="F35" s="77"/>
      <c r="G35" s="76"/>
      <c r="H35" s="77"/>
      <c r="I35" s="70"/>
      <c r="J35" s="77"/>
      <c r="K35" s="310"/>
      <c r="L35" s="310"/>
      <c r="M35" s="310"/>
      <c r="N35" s="310"/>
      <c r="O35" s="310"/>
      <c r="P35" s="310"/>
      <c r="Q35" s="310"/>
      <c r="R35" s="310"/>
      <c r="S35" s="306"/>
      <c r="T35" s="306"/>
      <c r="U35" s="306"/>
      <c r="V35" s="306"/>
      <c r="W35" s="306"/>
      <c r="X35" s="306"/>
    </row>
    <row r="36" spans="1:24" s="11" customFormat="1" ht="20.95" customHeight="1" x14ac:dyDescent="0.25">
      <c r="A36" s="339" t="s">
        <v>214</v>
      </c>
      <c r="B36" s="338"/>
      <c r="C36" s="26"/>
      <c r="D36" s="77"/>
      <c r="E36" s="76"/>
      <c r="F36" s="77"/>
      <c r="G36" s="76"/>
      <c r="H36" s="77"/>
      <c r="I36" s="70"/>
      <c r="J36" s="77"/>
      <c r="K36" s="310"/>
      <c r="L36" s="310"/>
      <c r="M36" s="310"/>
      <c r="N36" s="310"/>
      <c r="O36" s="310"/>
      <c r="P36" s="310"/>
      <c r="Q36" s="310"/>
      <c r="R36" s="310"/>
      <c r="S36" s="306"/>
      <c r="T36" s="306"/>
      <c r="U36" s="306"/>
      <c r="V36" s="306"/>
      <c r="W36" s="306"/>
      <c r="X36" s="306"/>
    </row>
    <row r="37" spans="1:24" s="11" customFormat="1" ht="20.95" customHeight="1" x14ac:dyDescent="0.25">
      <c r="A37" s="64" t="s">
        <v>177</v>
      </c>
      <c r="B37" s="9"/>
      <c r="C37" s="26"/>
      <c r="K37" s="310"/>
      <c r="L37" s="310"/>
      <c r="M37" s="310"/>
      <c r="N37" s="310"/>
      <c r="O37" s="310"/>
      <c r="P37" s="310"/>
      <c r="Q37" s="310"/>
      <c r="R37" s="310"/>
      <c r="S37" s="306"/>
      <c r="T37" s="306"/>
      <c r="U37" s="306"/>
      <c r="V37" s="306"/>
      <c r="W37" s="306"/>
      <c r="X37" s="306"/>
    </row>
    <row r="38" spans="1:24" s="11" customFormat="1" ht="20.95" customHeight="1" x14ac:dyDescent="0.25">
      <c r="A38" s="63" t="s">
        <v>178</v>
      </c>
      <c r="B38" s="338"/>
      <c r="C38" s="26"/>
      <c r="D38" s="196">
        <v>-3679</v>
      </c>
      <c r="E38" s="76"/>
      <c r="F38" s="78">
        <v>3888</v>
      </c>
      <c r="G38" s="76"/>
      <c r="H38" s="196">
        <v>-3679</v>
      </c>
      <c r="I38" s="70"/>
      <c r="J38" s="78">
        <v>3888</v>
      </c>
      <c r="K38" s="310"/>
      <c r="L38" s="310"/>
      <c r="M38" s="310"/>
      <c r="N38" s="310"/>
      <c r="O38" s="310"/>
      <c r="P38" s="310"/>
      <c r="Q38" s="310"/>
      <c r="R38" s="310"/>
      <c r="S38" s="306"/>
      <c r="T38" s="306"/>
      <c r="U38" s="306"/>
      <c r="V38" s="306"/>
      <c r="W38" s="306"/>
      <c r="X38" s="306"/>
    </row>
    <row r="39" spans="1:24" s="11" customFormat="1" ht="20.95" customHeight="1" x14ac:dyDescent="0.25">
      <c r="A39" s="31" t="s">
        <v>179</v>
      </c>
      <c r="B39" s="338"/>
      <c r="C39" s="26"/>
      <c r="D39" s="200"/>
      <c r="E39" s="76"/>
      <c r="F39" s="77"/>
      <c r="G39" s="76"/>
      <c r="H39" s="200"/>
      <c r="I39" s="70"/>
      <c r="J39" s="77"/>
      <c r="K39" s="310"/>
      <c r="L39" s="310"/>
      <c r="M39" s="310"/>
      <c r="N39" s="310"/>
      <c r="O39" s="310"/>
      <c r="P39" s="310"/>
      <c r="Q39" s="310"/>
      <c r="R39" s="310"/>
      <c r="S39" s="306"/>
      <c r="T39" s="306"/>
      <c r="U39" s="306"/>
      <c r="V39" s="306"/>
      <c r="W39" s="306"/>
      <c r="X39" s="306"/>
    </row>
    <row r="40" spans="1:24" s="11" customFormat="1" ht="20.95" customHeight="1" x14ac:dyDescent="0.25">
      <c r="A40" s="201" t="s">
        <v>180</v>
      </c>
      <c r="B40" s="338"/>
      <c r="C40" s="26"/>
      <c r="D40" s="78">
        <f>SUM(D38)</f>
        <v>-3679</v>
      </c>
      <c r="E40" s="76"/>
      <c r="F40" s="78">
        <f>SUM(F38)</f>
        <v>3888</v>
      </c>
      <c r="G40" s="76"/>
      <c r="H40" s="196">
        <f>SUM(H38)</f>
        <v>-3679</v>
      </c>
      <c r="I40" s="79"/>
      <c r="J40" s="78">
        <f>SUM(J38)</f>
        <v>3888</v>
      </c>
      <c r="K40" s="310"/>
      <c r="L40" s="310"/>
      <c r="M40" s="310"/>
      <c r="N40" s="310"/>
      <c r="O40" s="310"/>
      <c r="P40" s="310"/>
      <c r="Q40" s="310"/>
      <c r="R40" s="310"/>
      <c r="S40" s="306"/>
      <c r="T40" s="306"/>
      <c r="U40" s="306"/>
      <c r="V40" s="306"/>
      <c r="W40" s="306"/>
      <c r="X40" s="306"/>
    </row>
    <row r="41" spans="1:24" s="11" customFormat="1" ht="20.95" customHeight="1" x14ac:dyDescent="0.25">
      <c r="A41" s="131" t="s">
        <v>181</v>
      </c>
      <c r="B41" s="338"/>
      <c r="C41" s="26"/>
      <c r="D41" s="78">
        <f>SUM(D34,D40)</f>
        <v>-4154</v>
      </c>
      <c r="E41" s="76"/>
      <c r="F41" s="78">
        <f>SUM(F34,F40)</f>
        <v>5823</v>
      </c>
      <c r="G41" s="76"/>
      <c r="H41" s="78">
        <f>SUM(H34,H40)</f>
        <v>-3679</v>
      </c>
      <c r="I41" s="79"/>
      <c r="J41" s="78">
        <f>SUM(J34,J40)</f>
        <v>3888</v>
      </c>
      <c r="K41" s="310"/>
      <c r="L41" s="310"/>
      <c r="M41" s="310"/>
      <c r="N41" s="310"/>
      <c r="O41" s="310"/>
      <c r="P41" s="310"/>
      <c r="Q41" s="310"/>
      <c r="R41" s="310"/>
      <c r="S41" s="306"/>
      <c r="T41" s="306"/>
      <c r="U41" s="306"/>
      <c r="V41" s="306"/>
      <c r="W41" s="306"/>
      <c r="X41" s="306"/>
    </row>
    <row r="42" spans="1:24" s="11" customFormat="1" ht="20.95" customHeight="1" thickBot="1" x14ac:dyDescent="0.3">
      <c r="A42" s="31" t="s">
        <v>148</v>
      </c>
      <c r="B42" s="48"/>
      <c r="C42" s="26"/>
      <c r="D42" s="80">
        <f>D27+D41</f>
        <v>29898</v>
      </c>
      <c r="E42" s="76"/>
      <c r="F42" s="80">
        <f>F27+F41</f>
        <v>39880</v>
      </c>
      <c r="G42" s="76"/>
      <c r="H42" s="80">
        <f>H27+H41</f>
        <v>14096</v>
      </c>
      <c r="I42" s="53"/>
      <c r="J42" s="80">
        <f>J27+J41</f>
        <v>29766</v>
      </c>
      <c r="K42" s="310"/>
      <c r="L42" s="310"/>
      <c r="M42" s="310"/>
      <c r="N42" s="310"/>
      <c r="O42" s="310"/>
      <c r="P42" s="310"/>
      <c r="Q42" s="310"/>
      <c r="R42" s="310"/>
      <c r="S42" s="306"/>
      <c r="T42" s="306"/>
      <c r="U42" s="306"/>
      <c r="V42" s="306"/>
      <c r="W42" s="306"/>
      <c r="X42" s="306"/>
    </row>
    <row r="43" spans="1:24" s="24" customFormat="1" ht="20.95" customHeight="1" thickTop="1" x14ac:dyDescent="0.25">
      <c r="A43" s="25"/>
      <c r="B43" s="48"/>
      <c r="C43" s="26"/>
      <c r="D43" s="53"/>
      <c r="E43" s="53"/>
      <c r="F43" s="53"/>
      <c r="G43" s="53"/>
      <c r="H43" s="75"/>
      <c r="I43" s="53"/>
      <c r="J43" s="75"/>
      <c r="K43" s="302"/>
      <c r="L43" s="302"/>
      <c r="M43" s="302"/>
      <c r="N43" s="302"/>
      <c r="O43" s="302"/>
      <c r="P43" s="302"/>
      <c r="Q43" s="302"/>
      <c r="R43" s="302"/>
      <c r="S43" s="306"/>
      <c r="T43" s="306"/>
      <c r="U43" s="306"/>
      <c r="V43" s="306"/>
      <c r="W43" s="306"/>
      <c r="X43" s="306"/>
    </row>
    <row r="44" spans="1:24" s="24" customFormat="1" ht="20.95" customHeight="1" x14ac:dyDescent="0.25">
      <c r="A44" s="25"/>
      <c r="B44" s="48"/>
      <c r="C44" s="26"/>
      <c r="D44" s="53"/>
      <c r="E44" s="53"/>
      <c r="F44" s="53"/>
      <c r="G44" s="53"/>
      <c r="H44" s="75"/>
      <c r="I44" s="53"/>
      <c r="J44" s="75"/>
      <c r="K44" s="302"/>
      <c r="L44" s="302"/>
      <c r="M44" s="302"/>
      <c r="N44" s="302"/>
      <c r="O44" s="302"/>
      <c r="P44" s="302"/>
      <c r="Q44" s="302"/>
      <c r="R44" s="302"/>
      <c r="S44" s="306"/>
      <c r="T44" s="306"/>
      <c r="U44" s="306"/>
      <c r="V44" s="306"/>
      <c r="W44" s="306"/>
      <c r="X44" s="306"/>
    </row>
    <row r="45" spans="1:24" s="10" customFormat="1" ht="20.95" customHeight="1" x14ac:dyDescent="0.2">
      <c r="A45" s="345" t="s">
        <v>72</v>
      </c>
      <c r="B45" s="345"/>
      <c r="C45" s="345"/>
      <c r="D45" s="345"/>
      <c r="E45" s="345"/>
      <c r="F45" s="345"/>
      <c r="G45" s="345"/>
      <c r="H45" s="345"/>
      <c r="I45" s="345"/>
      <c r="J45" s="345"/>
      <c r="K45" s="301"/>
      <c r="L45" s="301"/>
      <c r="M45" s="301"/>
      <c r="N45" s="301"/>
      <c r="O45" s="301"/>
      <c r="P45" s="301"/>
      <c r="Q45" s="301"/>
      <c r="R45" s="301"/>
      <c r="S45" s="301"/>
      <c r="T45" s="301"/>
      <c r="U45" s="301"/>
      <c r="V45" s="301"/>
      <c r="W45" s="301"/>
      <c r="X45" s="301"/>
    </row>
    <row r="46" spans="1:24" s="10" customFormat="1" ht="20.95" customHeight="1" x14ac:dyDescent="0.2">
      <c r="A46" s="347" t="s">
        <v>228</v>
      </c>
      <c r="B46" s="347"/>
      <c r="C46" s="347"/>
      <c r="D46" s="347"/>
      <c r="E46" s="347"/>
      <c r="F46" s="347"/>
      <c r="G46" s="347"/>
      <c r="H46" s="347"/>
      <c r="I46" s="347"/>
      <c r="J46" s="347"/>
      <c r="K46" s="301"/>
      <c r="L46" s="301"/>
      <c r="M46" s="301"/>
      <c r="N46" s="301"/>
      <c r="O46" s="301"/>
      <c r="P46" s="301"/>
      <c r="Q46" s="301"/>
      <c r="R46" s="301"/>
      <c r="S46" s="301"/>
      <c r="T46" s="301"/>
      <c r="U46" s="301"/>
      <c r="V46" s="301"/>
      <c r="W46" s="301"/>
      <c r="X46" s="301"/>
    </row>
    <row r="47" spans="1:24" s="10" customFormat="1" ht="20.95" customHeight="1" x14ac:dyDescent="0.2">
      <c r="A47" s="347" t="s">
        <v>164</v>
      </c>
      <c r="B47" s="347"/>
      <c r="C47" s="347"/>
      <c r="D47" s="347"/>
      <c r="E47" s="347"/>
      <c r="F47" s="347"/>
      <c r="G47" s="347"/>
      <c r="H47" s="347"/>
      <c r="I47" s="347"/>
      <c r="J47" s="347"/>
      <c r="K47" s="301"/>
      <c r="L47" s="301"/>
      <c r="M47" s="301"/>
      <c r="N47" s="301"/>
      <c r="O47" s="301"/>
      <c r="P47" s="301"/>
      <c r="Q47" s="301"/>
      <c r="R47" s="301"/>
      <c r="S47" s="301"/>
      <c r="T47" s="301"/>
      <c r="U47" s="301"/>
      <c r="V47" s="301"/>
      <c r="W47" s="301"/>
      <c r="X47" s="301"/>
    </row>
    <row r="48" spans="1:24" ht="20.95" customHeight="1" x14ac:dyDescent="0.25">
      <c r="A48" s="347" t="s">
        <v>30</v>
      </c>
      <c r="B48" s="347"/>
      <c r="C48" s="347"/>
      <c r="D48" s="347"/>
      <c r="E48" s="347"/>
      <c r="F48" s="347"/>
      <c r="G48" s="347"/>
      <c r="H48" s="347"/>
      <c r="I48" s="347"/>
      <c r="J48" s="347"/>
    </row>
    <row r="49" spans="1:24" ht="20.95" customHeight="1" x14ac:dyDescent="0.25">
      <c r="A49" s="348" t="s">
        <v>13</v>
      </c>
      <c r="B49" s="348"/>
      <c r="C49" s="348"/>
      <c r="D49" s="348"/>
      <c r="E49" s="348"/>
      <c r="F49" s="348"/>
      <c r="G49" s="348"/>
      <c r="H49" s="348"/>
      <c r="I49" s="348"/>
      <c r="J49" s="348"/>
    </row>
    <row r="50" spans="1:24" s="10" customFormat="1" ht="9" customHeight="1" x14ac:dyDescent="0.2">
      <c r="A50" s="9"/>
      <c r="B50" s="8"/>
      <c r="C50" s="8"/>
      <c r="D50" s="15"/>
      <c r="E50" s="15"/>
      <c r="F50" s="15"/>
      <c r="G50" s="15"/>
      <c r="H50" s="14"/>
      <c r="I50" s="17"/>
      <c r="J50" s="14"/>
      <c r="K50" s="301"/>
      <c r="L50" s="301"/>
      <c r="M50" s="301"/>
      <c r="N50" s="301"/>
      <c r="O50" s="301"/>
      <c r="P50" s="301"/>
      <c r="Q50" s="301"/>
      <c r="R50" s="301"/>
      <c r="S50" s="301"/>
      <c r="T50" s="301"/>
      <c r="U50" s="301"/>
      <c r="V50" s="301"/>
      <c r="W50" s="301"/>
      <c r="X50" s="301"/>
    </row>
    <row r="51" spans="1:24" s="24" customFormat="1" ht="20.95" customHeight="1" x14ac:dyDescent="0.25">
      <c r="A51" s="25"/>
      <c r="B51" s="47" t="s">
        <v>0</v>
      </c>
      <c r="C51" s="26"/>
      <c r="D51" s="346" t="s">
        <v>21</v>
      </c>
      <c r="E51" s="346"/>
      <c r="F51" s="346"/>
      <c r="G51" s="50"/>
      <c r="H51" s="353" t="s">
        <v>22</v>
      </c>
      <c r="I51" s="353"/>
      <c r="J51" s="353"/>
      <c r="K51" s="302"/>
      <c r="L51" s="302"/>
      <c r="M51" s="302"/>
      <c r="N51" s="302"/>
      <c r="O51" s="302"/>
      <c r="P51" s="302"/>
      <c r="Q51" s="302"/>
      <c r="R51" s="302"/>
      <c r="S51" s="302"/>
      <c r="T51" s="302"/>
      <c r="U51" s="302"/>
      <c r="V51" s="302"/>
      <c r="W51" s="302"/>
      <c r="X51" s="302"/>
    </row>
    <row r="52" spans="1:24" s="24" customFormat="1" ht="20.95" customHeight="1" x14ac:dyDescent="0.25">
      <c r="A52" s="25"/>
      <c r="B52" s="48"/>
      <c r="C52" s="26"/>
      <c r="D52" s="346" t="s">
        <v>25</v>
      </c>
      <c r="E52" s="346"/>
      <c r="F52" s="346"/>
      <c r="G52" s="50"/>
      <c r="H52" s="346" t="s">
        <v>25</v>
      </c>
      <c r="I52" s="346"/>
      <c r="J52" s="346"/>
      <c r="K52" s="302"/>
      <c r="L52" s="302"/>
      <c r="M52" s="302"/>
      <c r="N52" s="302"/>
      <c r="O52" s="302"/>
      <c r="P52" s="302"/>
      <c r="Q52" s="302"/>
      <c r="R52" s="302"/>
      <c r="S52" s="302"/>
      <c r="T52" s="302"/>
      <c r="U52" s="302"/>
      <c r="V52" s="302"/>
      <c r="W52" s="302"/>
      <c r="X52" s="302"/>
    </row>
    <row r="53" spans="1:24" s="24" customFormat="1" ht="20.95" customHeight="1" x14ac:dyDescent="0.25">
      <c r="A53" s="25"/>
      <c r="B53" s="23"/>
      <c r="C53" s="30"/>
      <c r="D53" s="65">
        <v>2022</v>
      </c>
      <c r="E53" s="66"/>
      <c r="F53" s="67" t="s">
        <v>165</v>
      </c>
      <c r="G53" s="68"/>
      <c r="H53" s="65">
        <v>2022</v>
      </c>
      <c r="I53" s="66"/>
      <c r="J53" s="67" t="s">
        <v>165</v>
      </c>
      <c r="K53" s="302"/>
      <c r="L53" s="302"/>
      <c r="M53" s="302"/>
      <c r="N53" s="302"/>
      <c r="O53" s="302"/>
      <c r="P53" s="302"/>
      <c r="Q53" s="302"/>
      <c r="R53" s="302"/>
      <c r="S53" s="302"/>
      <c r="T53" s="302"/>
      <c r="U53" s="302"/>
      <c r="V53" s="302"/>
      <c r="W53" s="302"/>
      <c r="X53" s="302"/>
    </row>
    <row r="54" spans="1:24" s="33" customFormat="1" ht="20.95" customHeight="1" x14ac:dyDescent="0.2">
      <c r="A54" s="34" t="s">
        <v>182</v>
      </c>
      <c r="B54" s="49"/>
      <c r="C54" s="28"/>
      <c r="D54" s="55"/>
      <c r="E54" s="81"/>
      <c r="F54" s="55"/>
      <c r="G54" s="82"/>
      <c r="H54" s="55"/>
      <c r="I54" s="82"/>
      <c r="J54" s="55"/>
      <c r="K54" s="311"/>
      <c r="L54" s="311"/>
      <c r="M54" s="311"/>
      <c r="N54" s="311"/>
      <c r="O54" s="311"/>
      <c r="P54" s="311"/>
      <c r="Q54" s="311"/>
      <c r="R54" s="311"/>
      <c r="S54" s="311"/>
      <c r="T54" s="311"/>
      <c r="U54" s="311"/>
      <c r="V54" s="311"/>
      <c r="W54" s="311"/>
      <c r="X54" s="311"/>
    </row>
    <row r="55" spans="1:24" s="33" customFormat="1" ht="20.95" customHeight="1" x14ac:dyDescent="0.2">
      <c r="A55" s="63" t="s">
        <v>65</v>
      </c>
      <c r="B55" s="49"/>
      <c r="C55" s="28"/>
      <c r="D55" s="195">
        <f>D57-D56</f>
        <v>34655</v>
      </c>
      <c r="E55" s="72"/>
      <c r="F55" s="83">
        <f>F57-F56</f>
        <v>35633</v>
      </c>
      <c r="G55" s="72"/>
      <c r="H55" s="83">
        <f>H27</f>
        <v>17775</v>
      </c>
      <c r="I55" s="83"/>
      <c r="J55" s="83">
        <f>J27</f>
        <v>25878</v>
      </c>
      <c r="K55" s="311"/>
      <c r="L55" s="311"/>
      <c r="M55" s="312"/>
      <c r="N55" s="311"/>
      <c r="O55" s="311"/>
      <c r="P55" s="311"/>
      <c r="Q55" s="311"/>
      <c r="R55" s="311"/>
      <c r="S55" s="311"/>
      <c r="T55" s="311"/>
      <c r="U55" s="311"/>
      <c r="V55" s="311"/>
      <c r="W55" s="311"/>
      <c r="X55" s="311"/>
    </row>
    <row r="56" spans="1:24" s="33" customFormat="1" ht="20.95" customHeight="1" x14ac:dyDescent="0.2">
      <c r="A56" s="63" t="s">
        <v>42</v>
      </c>
      <c r="B56" s="49"/>
      <c r="C56" s="28"/>
      <c r="D56" s="195">
        <v>-603</v>
      </c>
      <c r="E56" s="72"/>
      <c r="F56" s="83">
        <v>-1576</v>
      </c>
      <c r="G56" s="72"/>
      <c r="H56" s="191">
        <v>0</v>
      </c>
      <c r="I56" s="79"/>
      <c r="J56" s="191">
        <v>0</v>
      </c>
      <c r="K56" s="311"/>
      <c r="L56" s="311"/>
      <c r="M56" s="312"/>
      <c r="N56" s="311"/>
      <c r="O56" s="311"/>
      <c r="P56" s="311"/>
      <c r="Q56" s="311"/>
      <c r="R56" s="311"/>
      <c r="S56" s="311"/>
      <c r="T56" s="311"/>
      <c r="U56" s="311"/>
      <c r="V56" s="311"/>
      <c r="W56" s="311"/>
      <c r="X56" s="311"/>
    </row>
    <row r="57" spans="1:24" s="33" customFormat="1" ht="20.95" customHeight="1" thickBot="1" x14ac:dyDescent="0.25">
      <c r="A57" s="34" t="s">
        <v>153</v>
      </c>
      <c r="B57" s="49"/>
      <c r="C57" s="27"/>
      <c r="D57" s="123">
        <f>D27</f>
        <v>34052</v>
      </c>
      <c r="E57" s="83"/>
      <c r="F57" s="123">
        <f>F27</f>
        <v>34057</v>
      </c>
      <c r="G57" s="83"/>
      <c r="H57" s="123">
        <f>SUM(H55:H56)</f>
        <v>17775</v>
      </c>
      <c r="I57" s="83"/>
      <c r="J57" s="123">
        <f>SUM(J55:J56)</f>
        <v>25878</v>
      </c>
      <c r="K57" s="311"/>
      <c r="L57" s="311"/>
      <c r="M57" s="311"/>
      <c r="N57" s="311"/>
      <c r="O57" s="311"/>
      <c r="P57" s="311"/>
      <c r="Q57" s="311"/>
      <c r="R57" s="311"/>
      <c r="S57" s="311"/>
      <c r="T57" s="311"/>
      <c r="U57" s="311"/>
      <c r="V57" s="311"/>
      <c r="W57" s="311"/>
      <c r="X57" s="311"/>
    </row>
    <row r="58" spans="1:24" s="24" customFormat="1" ht="20.95" customHeight="1" thickTop="1" x14ac:dyDescent="0.25">
      <c r="A58" s="25"/>
      <c r="B58" s="48"/>
      <c r="C58" s="26"/>
      <c r="D58" s="53"/>
      <c r="E58" s="53"/>
      <c r="F58" s="53"/>
      <c r="G58" s="53"/>
      <c r="H58" s="75"/>
      <c r="I58" s="53"/>
      <c r="J58" s="75"/>
      <c r="K58" s="302"/>
      <c r="L58" s="302"/>
      <c r="M58" s="302"/>
      <c r="N58" s="302"/>
      <c r="O58" s="302"/>
      <c r="P58" s="302"/>
      <c r="Q58" s="302"/>
      <c r="R58" s="302"/>
      <c r="S58" s="302"/>
      <c r="T58" s="302"/>
      <c r="U58" s="302"/>
      <c r="V58" s="302"/>
      <c r="W58" s="302"/>
      <c r="X58" s="302"/>
    </row>
    <row r="59" spans="1:24" s="33" customFormat="1" ht="20.95" customHeight="1" x14ac:dyDescent="0.2">
      <c r="A59" s="175" t="s">
        <v>147</v>
      </c>
      <c r="B59" s="49"/>
      <c r="C59" s="27"/>
      <c r="D59" s="84"/>
      <c r="E59" s="83"/>
      <c r="F59" s="84"/>
      <c r="G59" s="83"/>
      <c r="H59" s="84"/>
      <c r="I59" s="84"/>
      <c r="J59" s="84"/>
      <c r="K59" s="311"/>
      <c r="L59" s="311"/>
      <c r="M59" s="311"/>
      <c r="N59" s="311"/>
      <c r="O59" s="311"/>
      <c r="P59" s="311"/>
      <c r="Q59" s="311"/>
      <c r="R59" s="311"/>
      <c r="S59" s="311"/>
      <c r="T59" s="311"/>
      <c r="U59" s="311"/>
      <c r="V59" s="311"/>
      <c r="W59" s="311"/>
      <c r="X59" s="311"/>
    </row>
    <row r="60" spans="1:24" s="33" customFormat="1" ht="20.95" customHeight="1" x14ac:dyDescent="0.2">
      <c r="A60" s="63" t="s">
        <v>65</v>
      </c>
      <c r="B60" s="49"/>
      <c r="C60" s="27"/>
      <c r="D60" s="83">
        <f>D62-D61</f>
        <v>30501</v>
      </c>
      <c r="E60" s="72"/>
      <c r="F60" s="83">
        <f>F62-F61</f>
        <v>41456</v>
      </c>
      <c r="G60" s="72"/>
      <c r="H60" s="83">
        <f>H42</f>
        <v>14096</v>
      </c>
      <c r="I60" s="83"/>
      <c r="J60" s="83">
        <f>J42</f>
        <v>29766</v>
      </c>
      <c r="K60" s="311"/>
      <c r="L60" s="311"/>
      <c r="M60" s="311"/>
      <c r="N60" s="311"/>
      <c r="O60" s="311"/>
      <c r="P60" s="311"/>
      <c r="Q60" s="311"/>
      <c r="R60" s="311"/>
      <c r="S60" s="311"/>
      <c r="T60" s="311"/>
      <c r="U60" s="311"/>
      <c r="V60" s="311"/>
      <c r="W60" s="311"/>
      <c r="X60" s="311"/>
    </row>
    <row r="61" spans="1:24" s="33" customFormat="1" ht="20.95" customHeight="1" x14ac:dyDescent="0.2">
      <c r="A61" s="63" t="s">
        <v>42</v>
      </c>
      <c r="B61" s="49"/>
      <c r="C61" s="27"/>
      <c r="D61" s="178">
        <v>-603</v>
      </c>
      <c r="E61" s="83"/>
      <c r="F61" s="178">
        <v>-1576</v>
      </c>
      <c r="G61" s="83"/>
      <c r="H61" s="191">
        <v>0</v>
      </c>
      <c r="I61" s="79"/>
      <c r="J61" s="191">
        <v>0</v>
      </c>
      <c r="K61" s="311"/>
      <c r="L61" s="311"/>
      <c r="M61" s="311"/>
      <c r="N61" s="311"/>
      <c r="O61" s="311"/>
      <c r="P61" s="311"/>
      <c r="Q61" s="311"/>
      <c r="R61" s="311"/>
      <c r="S61" s="311"/>
      <c r="T61" s="311"/>
      <c r="U61" s="311"/>
      <c r="V61" s="311"/>
      <c r="W61" s="311"/>
      <c r="X61" s="311"/>
    </row>
    <row r="62" spans="1:24" s="33" customFormat="1" ht="20.95" customHeight="1" thickBot="1" x14ac:dyDescent="0.25">
      <c r="A62" s="31" t="s">
        <v>154</v>
      </c>
      <c r="B62" s="49"/>
      <c r="C62" s="28"/>
      <c r="D62" s="127">
        <f>D42</f>
        <v>29898</v>
      </c>
      <c r="E62" s="83"/>
      <c r="F62" s="127">
        <f>F42</f>
        <v>39880</v>
      </c>
      <c r="G62" s="81"/>
      <c r="H62" s="127">
        <f>SUM(H60:H61)</f>
        <v>14096</v>
      </c>
      <c r="I62" s="83"/>
      <c r="J62" s="127">
        <f>SUM(J60:J61)</f>
        <v>29766</v>
      </c>
      <c r="K62" s="311"/>
      <c r="L62" s="311"/>
      <c r="M62" s="311"/>
      <c r="N62" s="311"/>
      <c r="O62" s="311"/>
      <c r="P62" s="311"/>
      <c r="Q62" s="311"/>
      <c r="R62" s="311"/>
      <c r="S62" s="311"/>
      <c r="T62" s="311"/>
      <c r="U62" s="311"/>
      <c r="V62" s="311"/>
      <c r="W62" s="311"/>
      <c r="X62" s="311"/>
    </row>
    <row r="63" spans="1:24" s="24" customFormat="1" ht="20.95" customHeight="1" thickTop="1" x14ac:dyDescent="0.25">
      <c r="A63" s="25"/>
      <c r="B63" s="48"/>
      <c r="C63" s="26"/>
      <c r="D63" s="53"/>
      <c r="E63" s="53"/>
      <c r="F63" s="53"/>
      <c r="G63" s="53"/>
      <c r="H63" s="75"/>
      <c r="I63" s="53"/>
      <c r="J63" s="75"/>
      <c r="K63" s="302"/>
      <c r="L63" s="302"/>
      <c r="M63" s="302"/>
      <c r="N63" s="302"/>
      <c r="O63" s="302"/>
      <c r="P63" s="302"/>
      <c r="Q63" s="302"/>
      <c r="R63" s="302"/>
      <c r="S63" s="302"/>
      <c r="T63" s="302"/>
      <c r="U63" s="302"/>
      <c r="V63" s="302"/>
      <c r="W63" s="302"/>
      <c r="X63" s="302"/>
    </row>
    <row r="64" spans="1:24" ht="20.95" customHeight="1" x14ac:dyDescent="0.25">
      <c r="A64" s="19" t="s">
        <v>70</v>
      </c>
      <c r="B64" s="48"/>
      <c r="C64" s="26"/>
      <c r="D64" s="85"/>
      <c r="E64" s="77"/>
      <c r="F64" s="85"/>
      <c r="G64" s="77"/>
      <c r="H64" s="85"/>
      <c r="I64" s="54"/>
      <c r="J64" s="85"/>
    </row>
    <row r="65" spans="1:10" ht="20.95" customHeight="1" thickBot="1" x14ac:dyDescent="0.3">
      <c r="A65" s="176" t="s">
        <v>224</v>
      </c>
      <c r="B65" s="48">
        <v>21</v>
      </c>
      <c r="C65" s="26"/>
      <c r="D65" s="86">
        <f>D55/680000</f>
        <v>5.0963235294117649E-2</v>
      </c>
      <c r="E65" s="76"/>
      <c r="F65" s="86">
        <f>F55/680000</f>
        <v>5.2401470588235292E-2</v>
      </c>
      <c r="G65" s="76">
        <v>-0.02</v>
      </c>
      <c r="H65" s="86">
        <f>H55/680000</f>
        <v>2.613970588235294E-2</v>
      </c>
      <c r="I65" s="53"/>
      <c r="J65" s="86">
        <f>J55/680000</f>
        <v>3.8055882352941175E-2</v>
      </c>
    </row>
    <row r="66" spans="1:10" ht="20.95" customHeight="1" thickTop="1" x14ac:dyDescent="0.25"/>
    <row r="88" spans="1:10" ht="20.95" customHeight="1" x14ac:dyDescent="0.25">
      <c r="A88" s="350" t="s">
        <v>26</v>
      </c>
      <c r="B88" s="350"/>
      <c r="C88" s="350"/>
      <c r="D88" s="350"/>
      <c r="E88" s="350"/>
      <c r="F88" s="350"/>
      <c r="G88" s="350"/>
      <c r="H88" s="350"/>
      <c r="I88" s="350"/>
      <c r="J88" s="350"/>
    </row>
  </sheetData>
  <mergeCells count="23">
    <mergeCell ref="A88:J88"/>
    <mergeCell ref="A31:B31"/>
    <mergeCell ref="A33:B33"/>
    <mergeCell ref="D7:F7"/>
    <mergeCell ref="H7:J7"/>
    <mergeCell ref="D8:F8"/>
    <mergeCell ref="H8:J8"/>
    <mergeCell ref="A34:B34"/>
    <mergeCell ref="A45:J45"/>
    <mergeCell ref="A46:J46"/>
    <mergeCell ref="A47:J47"/>
    <mergeCell ref="A48:J48"/>
    <mergeCell ref="A49:J49"/>
    <mergeCell ref="D51:F51"/>
    <mergeCell ref="H51:J51"/>
    <mergeCell ref="D52:F52"/>
    <mergeCell ref="H52:J52"/>
    <mergeCell ref="A1:J1"/>
    <mergeCell ref="A2:J2"/>
    <mergeCell ref="A3:J3"/>
    <mergeCell ref="A4:J4"/>
    <mergeCell ref="A5:J5"/>
    <mergeCell ref="A32:B32"/>
  </mergeCells>
  <phoneticPr fontId="5" type="noConversion"/>
  <pageMargins left="1" right="0.3" top="1" bottom="0.5" header="0.5" footer="0.3"/>
  <pageSetup paperSize="9" scale="80" fitToHeight="0" orientation="portrait" r:id="rId1"/>
  <headerFooter alignWithMargins="0"/>
  <rowBreaks count="1" manualBreakCount="1"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AB35"/>
  <sheetViews>
    <sheetView zoomScale="106" zoomScaleNormal="106" zoomScaleSheetLayoutView="88" workbookViewId="0">
      <selection activeCell="G22" sqref="G22"/>
    </sheetView>
  </sheetViews>
  <sheetFormatPr defaultColWidth="9.5" defaultRowHeight="20.95" customHeight="1" x14ac:dyDescent="0.2"/>
  <cols>
    <col min="1" max="1" width="34.5" style="2" customWidth="1"/>
    <col min="2" max="2" width="8.875" style="2" customWidth="1"/>
    <col min="3" max="3" width="1.5" style="2" customWidth="1"/>
    <col min="4" max="4" width="8.875" style="2" customWidth="1"/>
    <col min="5" max="5" width="0.5" style="2" customWidth="1"/>
    <col min="6" max="6" width="1.5" style="2" customWidth="1"/>
    <col min="7" max="7" width="8.125" style="2" customWidth="1"/>
    <col min="8" max="9" width="0.5" style="2" customWidth="1"/>
    <col min="10" max="10" width="11.5" style="2" customWidth="1"/>
    <col min="11" max="12" width="0.5" style="2" customWidth="1"/>
    <col min="13" max="13" width="9.5" style="2" customWidth="1"/>
    <col min="14" max="15" width="0.5" style="2" customWidth="1"/>
    <col min="16" max="16" width="9.5" style="2" customWidth="1"/>
    <col min="17" max="17" width="0.875" style="2" customWidth="1"/>
    <col min="18" max="18" width="13.875" style="2" customWidth="1"/>
    <col min="19" max="19" width="0.875" style="2" customWidth="1"/>
    <col min="20" max="20" width="11.5" style="2" customWidth="1"/>
    <col min="21" max="21" width="0.875" style="2" customWidth="1"/>
    <col min="22" max="22" width="11" style="2" customWidth="1"/>
    <col min="23" max="23" width="0.875" style="2" customWidth="1"/>
    <col min="24" max="24" width="10.125" style="2" customWidth="1"/>
    <col min="25" max="25" width="0.875" style="2" customWidth="1"/>
    <col min="26" max="26" width="8.125" style="2" customWidth="1"/>
    <col min="27" max="27" width="0.875" style="2" customWidth="1"/>
    <col min="28" max="28" width="10.875" style="2" customWidth="1"/>
    <col min="29" max="29" width="3.125" style="2" customWidth="1"/>
    <col min="30" max="30" width="8.5" style="2" customWidth="1"/>
    <col min="31" max="16384" width="9.5" style="2"/>
  </cols>
  <sheetData>
    <row r="1" spans="1:28" ht="20.95" customHeight="1" x14ac:dyDescent="0.2">
      <c r="A1" s="362" t="str">
        <f>'Comprehensive Income'!A1:J1</f>
        <v>HUMANICA  PUBLIC  COMPANY  LIMITED  AND  ITS  SUBSIDIARIES</v>
      </c>
      <c r="B1" s="362"/>
      <c r="C1" s="362"/>
      <c r="D1" s="362"/>
      <c r="E1" s="362"/>
      <c r="F1" s="362"/>
      <c r="G1" s="362"/>
      <c r="H1" s="362"/>
      <c r="I1" s="362"/>
      <c r="J1" s="362"/>
      <c r="K1" s="362"/>
      <c r="L1" s="362"/>
      <c r="M1" s="362"/>
      <c r="N1" s="362"/>
      <c r="O1" s="362"/>
      <c r="P1" s="362"/>
      <c r="Q1" s="362"/>
      <c r="R1" s="362"/>
      <c r="S1" s="362"/>
      <c r="T1" s="362"/>
      <c r="U1" s="362"/>
      <c r="V1" s="362"/>
      <c r="W1" s="362"/>
      <c r="X1" s="362"/>
      <c r="Y1" s="362"/>
      <c r="Z1" s="362"/>
      <c r="AA1" s="362"/>
      <c r="AB1" s="362"/>
    </row>
    <row r="2" spans="1:28" ht="20.95" customHeight="1" x14ac:dyDescent="0.2">
      <c r="A2" s="362" t="s">
        <v>38</v>
      </c>
      <c r="B2" s="362"/>
      <c r="C2" s="362"/>
      <c r="D2" s="362"/>
      <c r="E2" s="362"/>
      <c r="F2" s="362"/>
      <c r="G2" s="362"/>
      <c r="H2" s="362"/>
      <c r="I2" s="362"/>
      <c r="J2" s="362"/>
      <c r="K2" s="362"/>
      <c r="L2" s="362"/>
      <c r="M2" s="362"/>
      <c r="N2" s="362"/>
      <c r="O2" s="362"/>
      <c r="P2" s="362"/>
      <c r="Q2" s="362"/>
      <c r="R2" s="362"/>
      <c r="S2" s="362"/>
      <c r="T2" s="362"/>
      <c r="U2" s="362"/>
      <c r="V2" s="362"/>
      <c r="W2" s="362"/>
      <c r="X2" s="362"/>
      <c r="Y2" s="362"/>
      <c r="Z2" s="362"/>
      <c r="AA2" s="362"/>
      <c r="AB2" s="362"/>
    </row>
    <row r="3" spans="1:28" ht="20.95" customHeight="1" x14ac:dyDescent="0.2">
      <c r="A3" s="362" t="s">
        <v>166</v>
      </c>
      <c r="B3" s="362"/>
      <c r="C3" s="362"/>
      <c r="D3" s="362"/>
      <c r="E3" s="362"/>
      <c r="F3" s="362"/>
      <c r="G3" s="362"/>
      <c r="H3" s="362"/>
      <c r="I3" s="362"/>
      <c r="J3" s="362"/>
      <c r="K3" s="362"/>
      <c r="L3" s="362"/>
      <c r="M3" s="362"/>
      <c r="N3" s="362"/>
      <c r="O3" s="362"/>
      <c r="P3" s="362"/>
      <c r="Q3" s="362"/>
      <c r="R3" s="362"/>
      <c r="S3" s="362"/>
      <c r="T3" s="362"/>
      <c r="U3" s="362"/>
      <c r="V3" s="362"/>
      <c r="W3" s="362"/>
      <c r="X3" s="362"/>
      <c r="Y3" s="362"/>
      <c r="Z3" s="362"/>
      <c r="AA3" s="362"/>
      <c r="AB3" s="362"/>
    </row>
    <row r="4" spans="1:28" ht="20.95" customHeight="1" x14ac:dyDescent="0.2">
      <c r="A4" s="362" t="s">
        <v>6</v>
      </c>
      <c r="B4" s="362"/>
      <c r="C4" s="362"/>
      <c r="D4" s="362"/>
      <c r="E4" s="362"/>
      <c r="F4" s="362"/>
      <c r="G4" s="362"/>
      <c r="H4" s="362"/>
      <c r="I4" s="362"/>
      <c r="J4" s="362"/>
      <c r="K4" s="362"/>
      <c r="L4" s="362"/>
      <c r="M4" s="362"/>
      <c r="N4" s="362"/>
      <c r="O4" s="362"/>
      <c r="P4" s="362"/>
      <c r="Q4" s="362"/>
      <c r="R4" s="362"/>
      <c r="S4" s="362"/>
      <c r="T4" s="362"/>
      <c r="U4" s="362"/>
      <c r="V4" s="362"/>
      <c r="W4" s="362"/>
      <c r="X4" s="362"/>
      <c r="Y4" s="362"/>
      <c r="Z4" s="362"/>
      <c r="AA4" s="362"/>
      <c r="AB4" s="362"/>
    </row>
    <row r="5" spans="1:28" ht="20.95" customHeight="1" x14ac:dyDescent="0.2">
      <c r="A5" s="362" t="s">
        <v>30</v>
      </c>
      <c r="B5" s="362"/>
      <c r="C5" s="362"/>
      <c r="D5" s="362"/>
      <c r="E5" s="362"/>
      <c r="F5" s="362"/>
      <c r="G5" s="362"/>
      <c r="H5" s="362"/>
      <c r="I5" s="362"/>
      <c r="J5" s="362"/>
      <c r="K5" s="362"/>
      <c r="L5" s="362"/>
      <c r="M5" s="362"/>
      <c r="N5" s="362"/>
      <c r="O5" s="362"/>
      <c r="P5" s="362"/>
      <c r="Q5" s="362"/>
      <c r="R5" s="362"/>
      <c r="S5" s="362"/>
      <c r="T5" s="362"/>
      <c r="U5" s="362"/>
      <c r="V5" s="362"/>
      <c r="W5" s="362"/>
      <c r="X5" s="362"/>
      <c r="Y5" s="362"/>
      <c r="Z5" s="362"/>
      <c r="AA5" s="362"/>
      <c r="AB5" s="362"/>
    </row>
    <row r="6" spans="1:28" ht="20.95" customHeight="1" x14ac:dyDescent="0.2">
      <c r="A6" s="363" t="s">
        <v>13</v>
      </c>
      <c r="B6" s="363"/>
      <c r="C6" s="363"/>
      <c r="D6" s="363"/>
      <c r="E6" s="363"/>
      <c r="F6" s="363"/>
      <c r="G6" s="363"/>
      <c r="H6" s="363"/>
      <c r="I6" s="363"/>
      <c r="J6" s="363"/>
      <c r="K6" s="363"/>
      <c r="L6" s="363"/>
      <c r="M6" s="363"/>
      <c r="N6" s="363"/>
      <c r="O6" s="363"/>
      <c r="P6" s="363"/>
      <c r="Q6" s="363"/>
      <c r="R6" s="363"/>
      <c r="S6" s="363"/>
      <c r="T6" s="363"/>
      <c r="U6" s="363"/>
      <c r="V6" s="363"/>
      <c r="W6" s="363"/>
      <c r="X6" s="363"/>
      <c r="Y6" s="363"/>
      <c r="Z6" s="363"/>
      <c r="AA6" s="363"/>
      <c r="AB6" s="363"/>
    </row>
    <row r="7" spans="1:28" ht="6.75" customHeight="1" x14ac:dyDescent="0.2">
      <c r="B7" s="36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</row>
    <row r="8" spans="1:28" s="212" customFormat="1" ht="18" customHeight="1" x14ac:dyDescent="0.2">
      <c r="B8" s="213" t="s">
        <v>2</v>
      </c>
      <c r="C8" s="355" t="s">
        <v>183</v>
      </c>
      <c r="D8" s="356"/>
      <c r="E8" s="356"/>
      <c r="F8" s="360" t="s">
        <v>160</v>
      </c>
      <c r="G8" s="360"/>
      <c r="H8" s="360"/>
      <c r="I8" s="360"/>
      <c r="J8" s="360"/>
      <c r="K8" s="360"/>
      <c r="M8" s="357" t="s">
        <v>15</v>
      </c>
      <c r="N8" s="357"/>
      <c r="O8" s="357"/>
      <c r="P8" s="357"/>
      <c r="Q8" s="214"/>
      <c r="R8" s="361" t="s">
        <v>29</v>
      </c>
      <c r="S8" s="361"/>
      <c r="T8" s="361"/>
      <c r="U8" s="361"/>
      <c r="V8" s="361"/>
      <c r="W8" s="214"/>
      <c r="X8" s="215" t="s">
        <v>193</v>
      </c>
      <c r="Y8" s="215"/>
      <c r="Z8" s="215" t="s">
        <v>196</v>
      </c>
      <c r="AA8" s="214"/>
      <c r="AB8" s="216" t="s">
        <v>4</v>
      </c>
    </row>
    <row r="9" spans="1:28" s="212" customFormat="1" ht="18" customHeight="1" x14ac:dyDescent="0.2">
      <c r="B9" s="217" t="s">
        <v>27</v>
      </c>
      <c r="C9" s="355" t="s">
        <v>34</v>
      </c>
      <c r="D9" s="356"/>
      <c r="E9" s="356"/>
      <c r="F9" s="359" t="s">
        <v>184</v>
      </c>
      <c r="G9" s="359"/>
      <c r="H9" s="359"/>
      <c r="I9" s="359" t="s">
        <v>186</v>
      </c>
      <c r="J9" s="359"/>
      <c r="K9" s="359"/>
      <c r="L9" s="358" t="s">
        <v>71</v>
      </c>
      <c r="M9" s="358"/>
      <c r="N9" s="358"/>
      <c r="O9" s="217"/>
      <c r="P9" s="218" t="s">
        <v>3</v>
      </c>
      <c r="Q9" s="214"/>
      <c r="R9" s="215" t="s">
        <v>51</v>
      </c>
      <c r="T9" s="215" t="s">
        <v>138</v>
      </c>
      <c r="V9" s="215" t="s">
        <v>43</v>
      </c>
      <c r="W9" s="215"/>
      <c r="X9" s="215" t="s">
        <v>194</v>
      </c>
      <c r="Y9" s="215"/>
      <c r="Z9" s="215" t="s">
        <v>197</v>
      </c>
      <c r="AA9" s="214"/>
      <c r="AB9" s="217" t="s">
        <v>32</v>
      </c>
    </row>
    <row r="10" spans="1:28" s="219" customFormat="1" ht="18" customHeight="1" x14ac:dyDescent="0.2">
      <c r="B10" s="217" t="s">
        <v>28</v>
      </c>
      <c r="C10" s="356" t="s">
        <v>37</v>
      </c>
      <c r="D10" s="356"/>
      <c r="E10" s="356"/>
      <c r="G10" s="220" t="s">
        <v>185</v>
      </c>
      <c r="J10" s="220" t="s">
        <v>187</v>
      </c>
      <c r="L10" s="358" t="s">
        <v>69</v>
      </c>
      <c r="M10" s="358"/>
      <c r="N10" s="358"/>
      <c r="O10" s="221"/>
      <c r="P10" s="217"/>
      <c r="Q10" s="217"/>
      <c r="R10" s="215" t="s">
        <v>191</v>
      </c>
      <c r="S10" s="222"/>
      <c r="T10" s="215" t="s">
        <v>139</v>
      </c>
      <c r="U10" s="215"/>
      <c r="V10" s="215" t="s">
        <v>44</v>
      </c>
      <c r="W10" s="215"/>
      <c r="X10" s="215" t="s">
        <v>195</v>
      </c>
      <c r="Y10" s="215"/>
      <c r="Z10" s="215" t="s">
        <v>198</v>
      </c>
      <c r="AA10" s="214"/>
      <c r="AB10" s="217" t="s">
        <v>31</v>
      </c>
    </row>
    <row r="11" spans="1:28" s="219" customFormat="1" ht="18" customHeight="1" x14ac:dyDescent="0.2">
      <c r="F11" s="354" t="s">
        <v>63</v>
      </c>
      <c r="G11" s="354"/>
      <c r="H11" s="354"/>
      <c r="I11" s="354" t="s">
        <v>188</v>
      </c>
      <c r="J11" s="354"/>
      <c r="K11" s="354"/>
      <c r="O11" s="223"/>
      <c r="Q11" s="222"/>
      <c r="R11" s="215" t="s">
        <v>192</v>
      </c>
      <c r="S11" s="222"/>
      <c r="T11" s="215" t="s">
        <v>140</v>
      </c>
      <c r="U11" s="215"/>
      <c r="V11" s="215" t="s">
        <v>45</v>
      </c>
      <c r="W11" s="215"/>
      <c r="X11" s="215" t="s">
        <v>46</v>
      </c>
      <c r="Y11" s="215"/>
      <c r="Z11" s="215"/>
      <c r="AA11" s="222"/>
      <c r="AB11" s="220"/>
    </row>
    <row r="12" spans="1:28" s="219" customFormat="1" ht="18" customHeight="1" x14ac:dyDescent="0.2">
      <c r="J12" s="224" t="s">
        <v>189</v>
      </c>
      <c r="O12" s="223"/>
      <c r="Q12" s="222"/>
      <c r="R12" s="215"/>
      <c r="S12" s="222"/>
      <c r="T12" s="215" t="s">
        <v>141</v>
      </c>
      <c r="U12" s="215"/>
      <c r="V12" s="215" t="s">
        <v>31</v>
      </c>
      <c r="W12" s="215"/>
      <c r="X12" s="220" t="s">
        <v>47</v>
      </c>
      <c r="AA12" s="222"/>
      <c r="AB12" s="220"/>
    </row>
    <row r="13" spans="1:28" s="219" customFormat="1" ht="18" customHeight="1" x14ac:dyDescent="0.2">
      <c r="B13" s="225"/>
      <c r="C13" s="225"/>
      <c r="D13" s="225"/>
      <c r="E13" s="225"/>
      <c r="F13" s="225"/>
      <c r="G13" s="225"/>
      <c r="H13" s="225"/>
      <c r="I13" s="225"/>
      <c r="J13" s="224" t="s">
        <v>190</v>
      </c>
      <c r="K13" s="225"/>
      <c r="L13" s="225"/>
      <c r="M13" s="225"/>
      <c r="N13" s="225"/>
      <c r="O13" s="226"/>
      <c r="P13" s="225"/>
      <c r="Q13" s="227"/>
      <c r="R13" s="216"/>
      <c r="S13" s="227"/>
      <c r="T13" s="216" t="s">
        <v>142</v>
      </c>
      <c r="U13" s="216"/>
      <c r="V13" s="225"/>
      <c r="W13" s="225"/>
      <c r="X13" s="225"/>
      <c r="Y13" s="225"/>
      <c r="Z13" s="225"/>
      <c r="AA13" s="227"/>
      <c r="AB13" s="228"/>
    </row>
    <row r="14" spans="1:28" s="219" customFormat="1" ht="18" customHeight="1" x14ac:dyDescent="0.2">
      <c r="B14" s="225"/>
      <c r="C14" s="225"/>
      <c r="D14" s="225"/>
      <c r="E14" s="225"/>
      <c r="F14" s="225"/>
      <c r="G14" s="225"/>
      <c r="H14" s="225"/>
      <c r="I14" s="225"/>
      <c r="J14" s="225"/>
      <c r="K14" s="225"/>
      <c r="L14" s="225"/>
      <c r="M14" s="225"/>
      <c r="N14" s="225"/>
      <c r="O14" s="226"/>
      <c r="P14" s="225"/>
      <c r="Q14" s="227"/>
      <c r="R14" s="216"/>
      <c r="S14" s="227"/>
      <c r="T14" s="216" t="s">
        <v>143</v>
      </c>
      <c r="U14" s="216"/>
      <c r="V14" s="225"/>
      <c r="W14" s="225"/>
      <c r="X14" s="225"/>
      <c r="Y14" s="225"/>
      <c r="Z14" s="225"/>
      <c r="AA14" s="227"/>
      <c r="AB14" s="228"/>
    </row>
    <row r="15" spans="1:28" s="219" customFormat="1" ht="18" customHeight="1" x14ac:dyDescent="0.2">
      <c r="B15" s="225"/>
      <c r="C15" s="225"/>
      <c r="D15" s="225"/>
      <c r="E15" s="225"/>
      <c r="F15" s="225"/>
      <c r="G15" s="225"/>
      <c r="H15" s="225"/>
      <c r="I15" s="225"/>
      <c r="J15" s="225"/>
      <c r="K15" s="225"/>
      <c r="L15" s="225"/>
      <c r="M15" s="225"/>
      <c r="N15" s="225"/>
      <c r="O15" s="226"/>
      <c r="P15" s="225"/>
      <c r="Q15" s="227"/>
      <c r="R15" s="216"/>
      <c r="S15" s="227"/>
      <c r="T15" s="216" t="s">
        <v>144</v>
      </c>
      <c r="U15" s="216"/>
      <c r="V15" s="225"/>
      <c r="W15" s="225"/>
      <c r="X15" s="225"/>
      <c r="Y15" s="225"/>
      <c r="Z15" s="225"/>
      <c r="AA15" s="227"/>
      <c r="AB15" s="228"/>
    </row>
    <row r="16" spans="1:28" ht="5.6" customHeight="1" x14ac:dyDescent="0.2"/>
    <row r="17" spans="1:28" s="212" customFormat="1" ht="18" customHeight="1" x14ac:dyDescent="0.2">
      <c r="A17" s="229" t="s">
        <v>145</v>
      </c>
      <c r="B17" s="230">
        <v>340000</v>
      </c>
      <c r="C17" s="230"/>
      <c r="D17" s="230">
        <v>649124</v>
      </c>
      <c r="E17" s="230"/>
      <c r="G17" s="231">
        <v>5145</v>
      </c>
      <c r="H17" s="230"/>
      <c r="I17" s="230"/>
      <c r="J17" s="232">
        <v>-12666</v>
      </c>
      <c r="K17" s="230"/>
      <c r="L17" s="230"/>
      <c r="M17" s="232">
        <v>34000</v>
      </c>
      <c r="N17" s="230"/>
      <c r="O17" s="230"/>
      <c r="P17" s="232">
        <v>258775</v>
      </c>
      <c r="Q17" s="230"/>
      <c r="R17" s="232">
        <v>-2859</v>
      </c>
      <c r="S17" s="233"/>
      <c r="T17" s="232">
        <v>-5897</v>
      </c>
      <c r="U17" s="233"/>
      <c r="V17" s="232">
        <f>SUM(R17:U17)</f>
        <v>-8756</v>
      </c>
      <c r="W17" s="233"/>
      <c r="X17" s="232">
        <f>SUM(V17,B17:P17)</f>
        <v>1265622</v>
      </c>
      <c r="Y17" s="233"/>
      <c r="Z17" s="232">
        <v>1231</v>
      </c>
      <c r="AA17" s="233"/>
      <c r="AB17" s="232">
        <f>SUM(X17:Z17)</f>
        <v>1266853</v>
      </c>
    </row>
    <row r="18" spans="1:28" s="212" customFormat="1" ht="18" customHeight="1" x14ac:dyDescent="0.2">
      <c r="A18" s="234" t="s">
        <v>53</v>
      </c>
      <c r="B18" s="235">
        <v>0</v>
      </c>
      <c r="C18" s="231"/>
      <c r="D18" s="235">
        <v>0</v>
      </c>
      <c r="E18" s="235"/>
      <c r="F18" s="235"/>
      <c r="G18" s="235">
        <v>0</v>
      </c>
      <c r="H18" s="235"/>
      <c r="I18" s="235"/>
      <c r="J18" s="235">
        <v>0</v>
      </c>
      <c r="K18" s="235"/>
      <c r="L18" s="235"/>
      <c r="M18" s="235">
        <v>0</v>
      </c>
      <c r="N18" s="231"/>
      <c r="O18" s="231"/>
      <c r="P18" s="236">
        <v>35633</v>
      </c>
      <c r="Q18" s="237"/>
      <c r="R18" s="235">
        <v>0</v>
      </c>
      <c r="S18" s="236"/>
      <c r="T18" s="235">
        <v>0</v>
      </c>
      <c r="U18" s="236"/>
      <c r="V18" s="235">
        <f>SUM(R18:U18)</f>
        <v>0</v>
      </c>
      <c r="W18" s="233"/>
      <c r="X18" s="232">
        <f>SUM(V18,B18:P18)</f>
        <v>35633</v>
      </c>
      <c r="Y18" s="233"/>
      <c r="Z18" s="232">
        <v>-1576</v>
      </c>
      <c r="AA18" s="233"/>
      <c r="AB18" s="232">
        <f>SUM(X18:Z18)</f>
        <v>34057</v>
      </c>
    </row>
    <row r="19" spans="1:28" s="212" customFormat="1" ht="18" customHeight="1" x14ac:dyDescent="0.2">
      <c r="A19" s="238" t="s">
        <v>229</v>
      </c>
      <c r="B19" s="239">
        <v>0</v>
      </c>
      <c r="C19" s="230"/>
      <c r="D19" s="239">
        <v>0</v>
      </c>
      <c r="E19" s="240"/>
      <c r="F19" s="240"/>
      <c r="G19" s="239">
        <v>0</v>
      </c>
      <c r="H19" s="240"/>
      <c r="I19" s="240"/>
      <c r="J19" s="239">
        <v>0</v>
      </c>
      <c r="K19" s="240"/>
      <c r="L19" s="240"/>
      <c r="M19" s="239">
        <v>0</v>
      </c>
      <c r="N19" s="230"/>
      <c r="O19" s="230"/>
      <c r="P19" s="239">
        <v>0</v>
      </c>
      <c r="Q19" s="241"/>
      <c r="R19" s="242">
        <v>1935</v>
      </c>
      <c r="S19" s="236"/>
      <c r="T19" s="242">
        <v>3888</v>
      </c>
      <c r="U19" s="236"/>
      <c r="V19" s="242">
        <f>SUM(R19:U19)</f>
        <v>5823</v>
      </c>
      <c r="W19" s="233"/>
      <c r="X19" s="243">
        <f>SUM(V19,B19:P19)</f>
        <v>5823</v>
      </c>
      <c r="Y19" s="233"/>
      <c r="Z19" s="239">
        <v>0</v>
      </c>
      <c r="AA19" s="233"/>
      <c r="AB19" s="243">
        <f>SUM(X19:Z19)</f>
        <v>5823</v>
      </c>
    </row>
    <row r="20" spans="1:28" s="212" customFormat="1" ht="18" customHeight="1" x14ac:dyDescent="0.2">
      <c r="A20" s="244" t="s">
        <v>149</v>
      </c>
      <c r="B20" s="240">
        <f>SUM(B18:B19)</f>
        <v>0</v>
      </c>
      <c r="C20" s="230"/>
      <c r="D20" s="240">
        <f>SUM(D18:D19)</f>
        <v>0</v>
      </c>
      <c r="E20" s="240"/>
      <c r="F20" s="240"/>
      <c r="G20" s="240">
        <f>SUM(G18:G19)</f>
        <v>0</v>
      </c>
      <c r="H20" s="240"/>
      <c r="I20" s="240"/>
      <c r="J20" s="235">
        <f>SUM(J18:J19)</f>
        <v>0</v>
      </c>
      <c r="K20" s="240"/>
      <c r="L20" s="240"/>
      <c r="M20" s="240">
        <f>SUM(M18:M19)</f>
        <v>0</v>
      </c>
      <c r="N20" s="230"/>
      <c r="O20" s="230"/>
      <c r="P20" s="236">
        <f>SUM(P18:P19)</f>
        <v>35633</v>
      </c>
      <c r="Q20" s="241"/>
      <c r="R20" s="236">
        <f>SUM(R18:R19)</f>
        <v>1935</v>
      </c>
      <c r="S20" s="236"/>
      <c r="T20" s="236">
        <f>SUM(T18:T19)</f>
        <v>3888</v>
      </c>
      <c r="U20" s="236"/>
      <c r="V20" s="236">
        <f>SUM(V18:V19)</f>
        <v>5823</v>
      </c>
      <c r="W20" s="233"/>
      <c r="X20" s="233">
        <f>SUM(X18:X19)</f>
        <v>41456</v>
      </c>
      <c r="Y20" s="233"/>
      <c r="Z20" s="232">
        <f>SUM(Z18:Z19)</f>
        <v>-1576</v>
      </c>
      <c r="AA20" s="233"/>
      <c r="AB20" s="233">
        <f>SUM(AB18:AB19)</f>
        <v>39880</v>
      </c>
    </row>
    <row r="21" spans="1:28" s="212" customFormat="1" ht="18" customHeight="1" x14ac:dyDescent="0.2">
      <c r="A21" s="234" t="s">
        <v>199</v>
      </c>
      <c r="B21" s="235"/>
      <c r="C21" s="231"/>
      <c r="D21" s="235"/>
      <c r="E21" s="235"/>
      <c r="F21" s="235"/>
      <c r="G21" s="235"/>
      <c r="H21" s="235"/>
      <c r="I21" s="235"/>
      <c r="J21" s="235"/>
      <c r="K21" s="235"/>
      <c r="L21" s="235"/>
      <c r="M21" s="235"/>
      <c r="N21" s="231"/>
      <c r="O21" s="231"/>
      <c r="P21" s="233"/>
      <c r="Q21" s="231"/>
      <c r="R21" s="235"/>
      <c r="S21" s="233"/>
      <c r="T21" s="235"/>
      <c r="U21" s="233"/>
      <c r="V21" s="235"/>
      <c r="W21" s="233"/>
      <c r="X21" s="233"/>
      <c r="Y21" s="233"/>
      <c r="Z21" s="235"/>
      <c r="AA21" s="233"/>
      <c r="AB21" s="233"/>
    </row>
    <row r="22" spans="1:28" s="212" customFormat="1" ht="18" customHeight="1" x14ac:dyDescent="0.2">
      <c r="A22" s="238" t="s">
        <v>200</v>
      </c>
      <c r="B22" s="239">
        <v>0</v>
      </c>
      <c r="C22" s="230"/>
      <c r="D22" s="239">
        <v>0</v>
      </c>
      <c r="E22" s="240"/>
      <c r="F22" s="240"/>
      <c r="G22" s="239">
        <v>0</v>
      </c>
      <c r="H22" s="240"/>
      <c r="I22" s="240"/>
      <c r="J22" s="239">
        <v>0</v>
      </c>
      <c r="K22" s="240"/>
      <c r="L22" s="240"/>
      <c r="M22" s="239">
        <v>0</v>
      </c>
      <c r="N22" s="230"/>
      <c r="O22" s="230"/>
      <c r="P22" s="243">
        <f>-T22</f>
        <v>2597</v>
      </c>
      <c r="Q22" s="230"/>
      <c r="R22" s="235">
        <v>0</v>
      </c>
      <c r="S22" s="233"/>
      <c r="T22" s="243">
        <v>-2597</v>
      </c>
      <c r="U22" s="233"/>
      <c r="V22" s="243">
        <f>SUM(R22:U22)</f>
        <v>-2597</v>
      </c>
      <c r="W22" s="233"/>
      <c r="X22" s="239">
        <f>SUM(V22,B22:P22)</f>
        <v>0</v>
      </c>
      <c r="Y22" s="233"/>
      <c r="Z22" s="243">
        <v>8864</v>
      </c>
      <c r="AA22" s="233">
        <v>8185</v>
      </c>
      <c r="AB22" s="243">
        <f>SUM(X22:Z22)</f>
        <v>8864</v>
      </c>
    </row>
    <row r="23" spans="1:28" s="212" customFormat="1" ht="18" customHeight="1" thickBot="1" x14ac:dyDescent="0.25">
      <c r="A23" s="244" t="s">
        <v>136</v>
      </c>
      <c r="B23" s="245">
        <f>B17+B20+B22</f>
        <v>340000</v>
      </c>
      <c r="C23" s="230"/>
      <c r="D23" s="245">
        <f>D17+D20+D22</f>
        <v>649124</v>
      </c>
      <c r="E23" s="231"/>
      <c r="F23" s="230"/>
      <c r="G23" s="245">
        <f>G17+G20+G22</f>
        <v>5145</v>
      </c>
      <c r="H23" s="230"/>
      <c r="I23" s="230"/>
      <c r="J23" s="245">
        <f>J17+J20+J22</f>
        <v>-12666</v>
      </c>
      <c r="K23" s="230"/>
      <c r="L23" s="230"/>
      <c r="M23" s="245">
        <f>M17+M20+M22</f>
        <v>34000</v>
      </c>
      <c r="N23" s="230"/>
      <c r="P23" s="245">
        <f>P17+P20+P22</f>
        <v>297005</v>
      </c>
      <c r="Q23" s="233"/>
      <c r="R23" s="245">
        <f>R17+R20+R22</f>
        <v>-924</v>
      </c>
      <c r="S23" s="233"/>
      <c r="T23" s="245">
        <f>T17+T20+T22</f>
        <v>-4606</v>
      </c>
      <c r="U23" s="233"/>
      <c r="V23" s="245">
        <f>V17+V20+V22</f>
        <v>-5530</v>
      </c>
      <c r="W23" s="233"/>
      <c r="X23" s="245">
        <f>X17+X20+X22</f>
        <v>1307078</v>
      </c>
      <c r="Y23" s="233"/>
      <c r="Z23" s="245">
        <f>Z17+Z20+Z22</f>
        <v>8519</v>
      </c>
      <c r="AA23" s="233"/>
      <c r="AB23" s="245">
        <f>AB17+AB20+AB22</f>
        <v>1315597</v>
      </c>
    </row>
    <row r="24" spans="1:28" ht="5.6" customHeight="1" thickTop="1" x14ac:dyDescent="0.2"/>
    <row r="25" spans="1:28" s="212" customFormat="1" ht="18" customHeight="1" x14ac:dyDescent="0.2">
      <c r="A25" s="229" t="s">
        <v>168</v>
      </c>
      <c r="B25" s="246">
        <v>340000</v>
      </c>
      <c r="C25" s="230"/>
      <c r="D25" s="246">
        <v>649124</v>
      </c>
      <c r="E25" s="230"/>
      <c r="G25" s="246">
        <v>5145</v>
      </c>
      <c r="H25" s="230"/>
      <c r="I25" s="230"/>
      <c r="J25" s="246">
        <v>-12666</v>
      </c>
      <c r="K25" s="230"/>
      <c r="L25" s="230"/>
      <c r="M25" s="246">
        <v>34500</v>
      </c>
      <c r="N25" s="230"/>
      <c r="O25" s="230"/>
      <c r="P25" s="247">
        <v>370462</v>
      </c>
      <c r="Q25" s="230"/>
      <c r="R25" s="246">
        <v>4082</v>
      </c>
      <c r="S25" s="233"/>
      <c r="T25" s="246">
        <v>41369</v>
      </c>
      <c r="U25" s="233"/>
      <c r="V25" s="232">
        <f>SUM(R25:U25)</f>
        <v>45451</v>
      </c>
      <c r="W25" s="233"/>
      <c r="X25" s="232">
        <f>SUM(V25,B25:P25)</f>
        <v>1432016</v>
      </c>
      <c r="Y25" s="233"/>
      <c r="Z25" s="247">
        <v>5611</v>
      </c>
      <c r="AA25" s="233"/>
      <c r="AB25" s="232">
        <f>SUM(X25:Z25)</f>
        <v>1437627</v>
      </c>
    </row>
    <row r="26" spans="1:28" s="212" customFormat="1" ht="18" customHeight="1" x14ac:dyDescent="0.2">
      <c r="A26" s="234" t="s">
        <v>53</v>
      </c>
      <c r="B26" s="246">
        <v>0</v>
      </c>
      <c r="C26" s="231"/>
      <c r="D26" s="246">
        <v>0</v>
      </c>
      <c r="E26" s="235"/>
      <c r="F26" s="235"/>
      <c r="G26" s="246">
        <v>0</v>
      </c>
      <c r="H26" s="235"/>
      <c r="I26" s="235"/>
      <c r="J26" s="246">
        <v>0</v>
      </c>
      <c r="K26" s="235"/>
      <c r="L26" s="235"/>
      <c r="M26" s="248">
        <v>0</v>
      </c>
      <c r="N26" s="237"/>
      <c r="O26" s="237"/>
      <c r="P26" s="247">
        <f>'Comprehensive Income'!D55</f>
        <v>34655</v>
      </c>
      <c r="Q26" s="237"/>
      <c r="R26" s="235">
        <v>0</v>
      </c>
      <c r="S26" s="236"/>
      <c r="T26" s="235">
        <v>0</v>
      </c>
      <c r="U26" s="236"/>
      <c r="V26" s="235">
        <v>0</v>
      </c>
      <c r="W26" s="236"/>
      <c r="X26" s="249">
        <f>SUM(V26,B26:P26)</f>
        <v>34655</v>
      </c>
      <c r="Y26" s="236"/>
      <c r="Z26" s="249">
        <f>'Comprehensive Income'!D56</f>
        <v>-603</v>
      </c>
      <c r="AA26" s="236"/>
      <c r="AB26" s="249">
        <f>SUM(X26:Z26)</f>
        <v>34052</v>
      </c>
    </row>
    <row r="27" spans="1:28" s="212" customFormat="1" ht="18" customHeight="1" x14ac:dyDescent="0.2">
      <c r="A27" s="238" t="s">
        <v>231</v>
      </c>
      <c r="B27" s="239">
        <v>0</v>
      </c>
      <c r="C27" s="230"/>
      <c r="D27" s="239">
        <v>0</v>
      </c>
      <c r="E27" s="240"/>
      <c r="F27" s="240"/>
      <c r="G27" s="239">
        <v>0</v>
      </c>
      <c r="H27" s="240"/>
      <c r="I27" s="240"/>
      <c r="J27" s="239">
        <v>0</v>
      </c>
      <c r="K27" s="240"/>
      <c r="L27" s="240"/>
      <c r="M27" s="239">
        <v>0</v>
      </c>
      <c r="N27" s="241"/>
      <c r="O27" s="241"/>
      <c r="P27" s="250">
        <v>0</v>
      </c>
      <c r="Q27" s="241"/>
      <c r="R27" s="242">
        <f>'Comprehensive Income'!D32</f>
        <v>-475</v>
      </c>
      <c r="S27" s="236"/>
      <c r="T27" s="242">
        <f>'Comprehensive Income'!D38</f>
        <v>-3679</v>
      </c>
      <c r="U27" s="236"/>
      <c r="V27" s="242">
        <f>SUM(R27:U27)</f>
        <v>-4154</v>
      </c>
      <c r="W27" s="236"/>
      <c r="X27" s="242">
        <f>SUM(V27,B27:P27)</f>
        <v>-4154</v>
      </c>
      <c r="Y27" s="236"/>
      <c r="Z27" s="239">
        <v>0</v>
      </c>
      <c r="AA27" s="236"/>
      <c r="AB27" s="242">
        <f>SUM(X27:Z27)</f>
        <v>-4154</v>
      </c>
    </row>
    <row r="28" spans="1:28" s="212" customFormat="1" ht="18" customHeight="1" x14ac:dyDescent="0.2">
      <c r="A28" s="244" t="s">
        <v>149</v>
      </c>
      <c r="B28" s="240">
        <f>SUM(B26:B27)</f>
        <v>0</v>
      </c>
      <c r="C28" s="230"/>
      <c r="D28" s="240">
        <f>SUM(D26:D27)</f>
        <v>0</v>
      </c>
      <c r="E28" s="240"/>
      <c r="F28" s="240"/>
      <c r="G28" s="240">
        <f>SUM(G26:G27)</f>
        <v>0</v>
      </c>
      <c r="H28" s="240"/>
      <c r="I28" s="240"/>
      <c r="J28" s="235">
        <f>SUM(J26:J27)</f>
        <v>0</v>
      </c>
      <c r="K28" s="240"/>
      <c r="L28" s="240"/>
      <c r="M28" s="240">
        <f>SUM(M26:M27)</f>
        <v>0</v>
      </c>
      <c r="N28" s="241"/>
      <c r="O28" s="241"/>
      <c r="P28" s="236">
        <f>SUM(P26:P27)</f>
        <v>34655</v>
      </c>
      <c r="Q28" s="241"/>
      <c r="R28" s="236">
        <f>SUM(R26:R27)</f>
        <v>-475</v>
      </c>
      <c r="S28" s="236"/>
      <c r="T28" s="236">
        <f>SUM(T26:T27)</f>
        <v>-3679</v>
      </c>
      <c r="U28" s="236"/>
      <c r="V28" s="236">
        <f>SUM(V26:V27)</f>
        <v>-4154</v>
      </c>
      <c r="W28" s="236"/>
      <c r="X28" s="236">
        <f>SUM(X26:X27)</f>
        <v>30501</v>
      </c>
      <c r="Y28" s="236"/>
      <c r="Z28" s="249">
        <f>SUM(Z26:Z27)</f>
        <v>-603</v>
      </c>
      <c r="AA28" s="236"/>
      <c r="AB28" s="236">
        <f>SUM(AB26:AB27)</f>
        <v>29898</v>
      </c>
    </row>
    <row r="29" spans="1:28" s="212" customFormat="1" ht="18" customHeight="1" x14ac:dyDescent="0.2">
      <c r="A29" s="234" t="s">
        <v>199</v>
      </c>
      <c r="B29" s="235"/>
      <c r="C29" s="231"/>
      <c r="D29" s="235"/>
      <c r="E29" s="235"/>
      <c r="F29" s="235"/>
      <c r="G29" s="235"/>
      <c r="H29" s="235"/>
      <c r="I29" s="235"/>
      <c r="J29" s="235"/>
      <c r="K29" s="235"/>
      <c r="L29" s="235"/>
      <c r="M29" s="235"/>
      <c r="N29" s="237"/>
      <c r="O29" s="237"/>
      <c r="P29" s="236"/>
      <c r="Q29" s="237"/>
      <c r="R29" s="235"/>
      <c r="S29" s="236"/>
      <c r="T29" s="235"/>
      <c r="U29" s="236"/>
      <c r="V29" s="235"/>
      <c r="W29" s="236"/>
      <c r="X29" s="236"/>
      <c r="Y29" s="236"/>
      <c r="Z29" s="235"/>
      <c r="AA29" s="236"/>
      <c r="AB29" s="235"/>
    </row>
    <row r="30" spans="1:28" s="212" customFormat="1" ht="18" customHeight="1" x14ac:dyDescent="0.2">
      <c r="A30" s="238" t="s">
        <v>200</v>
      </c>
      <c r="B30" s="235">
        <v>0</v>
      </c>
      <c r="C30" s="231"/>
      <c r="D30" s="235">
        <v>0</v>
      </c>
      <c r="E30" s="235"/>
      <c r="F30" s="235"/>
      <c r="G30" s="235">
        <v>0</v>
      </c>
      <c r="H30" s="235"/>
      <c r="I30" s="235"/>
      <c r="J30" s="235">
        <v>0</v>
      </c>
      <c r="K30" s="235"/>
      <c r="L30" s="235"/>
      <c r="M30" s="235">
        <v>0</v>
      </c>
      <c r="N30" s="237"/>
      <c r="O30" s="237"/>
      <c r="P30" s="251">
        <v>6768</v>
      </c>
      <c r="Q30" s="237"/>
      <c r="R30" s="235">
        <v>0</v>
      </c>
      <c r="S30" s="236"/>
      <c r="T30" s="252">
        <v>-6768</v>
      </c>
      <c r="U30" s="236"/>
      <c r="V30" s="236">
        <f>SUM(R30:U30)</f>
        <v>-6768</v>
      </c>
      <c r="W30" s="236"/>
      <c r="X30" s="235">
        <v>0</v>
      </c>
      <c r="Y30" s="236"/>
      <c r="Z30" s="235">
        <v>0</v>
      </c>
      <c r="AA30" s="236">
        <v>8185</v>
      </c>
      <c r="AB30" s="235">
        <f>SUM(X30:Z30)</f>
        <v>0</v>
      </c>
    </row>
    <row r="31" spans="1:28" s="212" customFormat="1" ht="18" customHeight="1" x14ac:dyDescent="0.2">
      <c r="A31" s="238" t="s">
        <v>201</v>
      </c>
      <c r="B31" s="235"/>
      <c r="C31" s="230"/>
      <c r="D31" s="235"/>
      <c r="E31" s="240"/>
      <c r="F31" s="240"/>
      <c r="G31" s="235"/>
      <c r="H31" s="240"/>
      <c r="I31" s="240"/>
      <c r="J31" s="235"/>
      <c r="K31" s="240"/>
      <c r="L31" s="240"/>
      <c r="M31" s="235"/>
      <c r="N31" s="241"/>
      <c r="O31" s="241"/>
      <c r="P31" s="251"/>
      <c r="Q31" s="241"/>
      <c r="R31" s="235"/>
      <c r="S31" s="236"/>
      <c r="T31" s="253"/>
      <c r="U31" s="236"/>
      <c r="V31" s="236"/>
      <c r="W31" s="236"/>
      <c r="X31" s="251"/>
      <c r="Y31" s="236"/>
      <c r="Z31" s="236"/>
      <c r="AA31" s="236"/>
      <c r="AB31" s="236"/>
    </row>
    <row r="32" spans="1:28" s="212" customFormat="1" ht="18" customHeight="1" x14ac:dyDescent="0.2">
      <c r="A32" s="238" t="s">
        <v>202</v>
      </c>
      <c r="B32" s="235">
        <v>0</v>
      </c>
      <c r="C32" s="231"/>
      <c r="D32" s="235">
        <v>0</v>
      </c>
      <c r="E32" s="235"/>
      <c r="F32" s="235"/>
      <c r="G32" s="235">
        <v>0</v>
      </c>
      <c r="H32" s="235"/>
      <c r="I32" s="235"/>
      <c r="J32" s="235">
        <v>0</v>
      </c>
      <c r="K32" s="235"/>
      <c r="L32" s="235"/>
      <c r="M32" s="235">
        <v>0</v>
      </c>
      <c r="N32" s="241"/>
      <c r="O32" s="241"/>
      <c r="P32" s="239">
        <v>0</v>
      </c>
      <c r="Q32" s="241"/>
      <c r="R32" s="235">
        <v>0</v>
      </c>
      <c r="S32" s="236"/>
      <c r="T32" s="235">
        <v>0</v>
      </c>
      <c r="U32" s="236"/>
      <c r="V32" s="235">
        <v>0</v>
      </c>
      <c r="W32" s="236"/>
      <c r="X32" s="235">
        <v>0</v>
      </c>
      <c r="Y32" s="236"/>
      <c r="Z32" s="243">
        <v>12</v>
      </c>
      <c r="AA32" s="236"/>
      <c r="AB32" s="243">
        <f>SUM(X32:Z32)</f>
        <v>12</v>
      </c>
    </row>
    <row r="33" spans="1:28" s="212" customFormat="1" ht="18" customHeight="1" thickBot="1" x14ac:dyDescent="0.25">
      <c r="A33" s="244" t="s">
        <v>167</v>
      </c>
      <c r="B33" s="245">
        <f>B25+B28+B30+B32</f>
        <v>340000</v>
      </c>
      <c r="C33" s="230"/>
      <c r="D33" s="245">
        <f>D25+D28+D30+D32</f>
        <v>649124</v>
      </c>
      <c r="E33" s="231"/>
      <c r="F33" s="230"/>
      <c r="G33" s="245">
        <f>G25+G28+G30+G32</f>
        <v>5145</v>
      </c>
      <c r="H33" s="230"/>
      <c r="I33" s="230"/>
      <c r="J33" s="245">
        <f>J25+J28+J30+J32</f>
        <v>-12666</v>
      </c>
      <c r="K33" s="241"/>
      <c r="L33" s="241"/>
      <c r="M33" s="245">
        <f>M25+M28+M30+M32</f>
        <v>34500</v>
      </c>
      <c r="N33" s="241"/>
      <c r="O33" s="254"/>
      <c r="P33" s="245">
        <f>P25+P28+P30+P32</f>
        <v>411885</v>
      </c>
      <c r="Q33" s="236"/>
      <c r="R33" s="245">
        <f>R25+R28+R30+R32</f>
        <v>3607</v>
      </c>
      <c r="S33" s="236"/>
      <c r="T33" s="245">
        <f>T25+T28+T30+T32</f>
        <v>30922</v>
      </c>
      <c r="U33" s="236"/>
      <c r="V33" s="245">
        <f>V25+V28+V30+V32</f>
        <v>34529</v>
      </c>
      <c r="W33" s="236"/>
      <c r="X33" s="245">
        <f>X25+X28+X30+X32</f>
        <v>1462517</v>
      </c>
      <c r="Y33" s="236"/>
      <c r="Z33" s="245">
        <f>Z25+Z28+Z30+Z32</f>
        <v>5020</v>
      </c>
      <c r="AA33" s="236"/>
      <c r="AB33" s="245">
        <f>AB25+AB28+AB30+AB32</f>
        <v>1467537</v>
      </c>
    </row>
    <row r="34" spans="1:28" ht="18" customHeight="1" thickTop="1" x14ac:dyDescent="0.2">
      <c r="K34" s="186"/>
      <c r="L34" s="186"/>
      <c r="M34" s="186"/>
      <c r="N34" s="186"/>
      <c r="O34" s="186"/>
      <c r="P34" s="186"/>
      <c r="Q34" s="186"/>
      <c r="R34" s="186"/>
      <c r="S34" s="186"/>
      <c r="T34" s="186"/>
      <c r="U34" s="186"/>
      <c r="V34" s="186"/>
      <c r="W34" s="186"/>
      <c r="X34" s="186"/>
      <c r="Y34" s="186"/>
      <c r="Z34" s="186"/>
      <c r="AA34" s="186"/>
      <c r="AB34" s="186"/>
    </row>
    <row r="35" spans="1:28" ht="20.95" customHeight="1" x14ac:dyDescent="0.2">
      <c r="A35" s="2" t="s">
        <v>26</v>
      </c>
    </row>
  </sheetData>
  <mergeCells count="18">
    <mergeCell ref="R8:V8"/>
    <mergeCell ref="A1:AB1"/>
    <mergeCell ref="A2:AB2"/>
    <mergeCell ref="A3:AB3"/>
    <mergeCell ref="A6:AB6"/>
    <mergeCell ref="A5:AB5"/>
    <mergeCell ref="A4:AB4"/>
    <mergeCell ref="I11:K11"/>
    <mergeCell ref="C8:E8"/>
    <mergeCell ref="C9:E9"/>
    <mergeCell ref="C10:E10"/>
    <mergeCell ref="M8:P8"/>
    <mergeCell ref="L9:N9"/>
    <mergeCell ref="L10:N10"/>
    <mergeCell ref="F9:H9"/>
    <mergeCell ref="F11:H11"/>
    <mergeCell ref="I9:K9"/>
    <mergeCell ref="F8:K8"/>
  </mergeCells>
  <phoneticPr fontId="4" type="noConversion"/>
  <pageMargins left="1" right="0.3" top="1" bottom="0.5" header="0.5" footer="0.3"/>
  <pageSetup paperSize="9" scale="80" firstPageNumber="5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Q34"/>
  <sheetViews>
    <sheetView zoomScale="95" zoomScaleNormal="95" zoomScaleSheetLayoutView="78" workbookViewId="0">
      <selection activeCell="A22" sqref="A22"/>
    </sheetView>
  </sheetViews>
  <sheetFormatPr defaultColWidth="9.5" defaultRowHeight="20.95" customHeight="1" x14ac:dyDescent="0.2"/>
  <cols>
    <col min="1" max="1" width="42.125" style="32" customWidth="1"/>
    <col min="2" max="2" width="11.5" style="32" customWidth="1"/>
    <col min="3" max="3" width="1.125" style="32" customWidth="1"/>
    <col min="4" max="4" width="12.75" style="32" customWidth="1"/>
    <col min="5" max="5" width="1.125" style="32" customWidth="1"/>
    <col min="6" max="6" width="18.875" style="32" customWidth="1"/>
    <col min="7" max="7" width="1.125" style="32" customWidth="1"/>
    <col min="8" max="8" width="0.875" style="32" customWidth="1"/>
    <col min="9" max="9" width="13.5" style="32" customWidth="1"/>
    <col min="10" max="10" width="1.5" style="32" customWidth="1"/>
    <col min="11" max="11" width="12.5" style="205" customWidth="1"/>
    <col min="12" max="12" width="0.875" style="32" customWidth="1"/>
    <col min="13" max="13" width="18" style="32" customWidth="1"/>
    <col min="14" max="14" width="1.125" style="32" customWidth="1"/>
    <col min="15" max="15" width="17.125" style="32" customWidth="1"/>
    <col min="16" max="16" width="0.875" style="32" customWidth="1"/>
    <col min="17" max="17" width="12.125" style="32" customWidth="1"/>
    <col min="18" max="16384" width="9.5" style="32"/>
  </cols>
  <sheetData>
    <row r="1" spans="1:17" ht="20.95" customHeight="1" x14ac:dyDescent="0.2">
      <c r="A1" s="365" t="s">
        <v>72</v>
      </c>
      <c r="B1" s="365"/>
      <c r="C1" s="365"/>
      <c r="D1" s="365"/>
      <c r="E1" s="365"/>
      <c r="F1" s="365"/>
      <c r="G1" s="365"/>
      <c r="H1" s="365"/>
      <c r="I1" s="365"/>
      <c r="J1" s="365"/>
      <c r="K1" s="365"/>
      <c r="L1" s="365"/>
      <c r="M1" s="365"/>
      <c r="N1" s="365"/>
      <c r="O1" s="365"/>
      <c r="P1" s="365"/>
      <c r="Q1" s="365"/>
    </row>
    <row r="2" spans="1:17" ht="20.95" customHeight="1" x14ac:dyDescent="0.2">
      <c r="A2" s="365" t="s">
        <v>210</v>
      </c>
      <c r="B2" s="365"/>
      <c r="C2" s="365"/>
      <c r="D2" s="365"/>
      <c r="E2" s="365"/>
      <c r="F2" s="365"/>
      <c r="G2" s="365"/>
      <c r="H2" s="365"/>
      <c r="I2" s="365"/>
      <c r="J2" s="365"/>
      <c r="K2" s="365"/>
      <c r="L2" s="365"/>
      <c r="M2" s="365"/>
      <c r="N2" s="365"/>
      <c r="O2" s="365"/>
      <c r="P2" s="365"/>
      <c r="Q2" s="365"/>
    </row>
    <row r="3" spans="1:17" ht="20.95" customHeight="1" x14ac:dyDescent="0.2">
      <c r="A3" s="365" t="s">
        <v>211</v>
      </c>
      <c r="B3" s="365"/>
      <c r="C3" s="365"/>
      <c r="D3" s="365"/>
      <c r="E3" s="365"/>
      <c r="F3" s="365"/>
      <c r="G3" s="365"/>
      <c r="H3" s="365"/>
      <c r="I3" s="365"/>
      <c r="J3" s="365"/>
      <c r="K3" s="365"/>
      <c r="L3" s="365"/>
      <c r="M3" s="365"/>
      <c r="N3" s="365"/>
      <c r="O3" s="365"/>
      <c r="P3" s="365"/>
      <c r="Q3" s="365"/>
    </row>
    <row r="4" spans="1:17" ht="20.95" customHeight="1" x14ac:dyDescent="0.2">
      <c r="A4" s="365" t="s">
        <v>7</v>
      </c>
      <c r="B4" s="365"/>
      <c r="C4" s="365"/>
      <c r="D4" s="365"/>
      <c r="E4" s="365"/>
      <c r="F4" s="365"/>
      <c r="G4" s="365"/>
      <c r="H4" s="365"/>
      <c r="I4" s="365"/>
      <c r="J4" s="365"/>
      <c r="K4" s="365"/>
      <c r="L4" s="365"/>
      <c r="M4" s="365"/>
      <c r="N4" s="365"/>
      <c r="O4" s="365"/>
      <c r="P4" s="365"/>
      <c r="Q4" s="365"/>
    </row>
    <row r="5" spans="1:17" ht="20.95" customHeight="1" x14ac:dyDescent="0.2">
      <c r="A5" s="365" t="s">
        <v>30</v>
      </c>
      <c r="B5" s="365"/>
      <c r="C5" s="365"/>
      <c r="D5" s="365"/>
      <c r="E5" s="365"/>
      <c r="F5" s="365"/>
      <c r="G5" s="365"/>
      <c r="H5" s="365"/>
      <c r="I5" s="365"/>
      <c r="J5" s="365"/>
      <c r="K5" s="365"/>
      <c r="L5" s="365"/>
      <c r="M5" s="365"/>
      <c r="N5" s="365"/>
      <c r="O5" s="365"/>
      <c r="P5" s="365"/>
      <c r="Q5" s="365"/>
    </row>
    <row r="6" spans="1:17" s="204" customFormat="1" ht="20.95" customHeight="1" x14ac:dyDescent="0.2">
      <c r="A6" s="366" t="s">
        <v>13</v>
      </c>
      <c r="B6" s="366"/>
      <c r="C6" s="366"/>
      <c r="D6" s="366"/>
      <c r="E6" s="366"/>
      <c r="F6" s="366"/>
      <c r="G6" s="366"/>
      <c r="H6" s="366"/>
      <c r="I6" s="366"/>
      <c r="J6" s="366"/>
      <c r="K6" s="366"/>
      <c r="L6" s="366"/>
      <c r="M6" s="366"/>
      <c r="N6" s="366"/>
      <c r="O6" s="366"/>
      <c r="P6" s="366"/>
      <c r="Q6" s="366"/>
    </row>
    <row r="7" spans="1:17" ht="6.05" customHeight="1" x14ac:dyDescent="0.2"/>
    <row r="8" spans="1:17" ht="6.05" customHeight="1" x14ac:dyDescent="0.2"/>
    <row r="9" spans="1:17" ht="19" customHeight="1" x14ac:dyDescent="0.2">
      <c r="A9" s="2"/>
      <c r="B9" s="210" t="s">
        <v>2</v>
      </c>
      <c r="C9" s="2"/>
      <c r="D9" s="210" t="s">
        <v>48</v>
      </c>
      <c r="E9" s="337"/>
      <c r="F9" s="336" t="s">
        <v>160</v>
      </c>
      <c r="G9" s="336"/>
      <c r="H9" s="44"/>
      <c r="I9" s="368" t="s">
        <v>15</v>
      </c>
      <c r="J9" s="368"/>
      <c r="K9" s="368"/>
      <c r="L9" s="44"/>
      <c r="M9" s="367" t="s">
        <v>29</v>
      </c>
      <c r="N9" s="367"/>
      <c r="O9" s="367"/>
      <c r="P9" s="44"/>
      <c r="Q9" s="39" t="s">
        <v>4</v>
      </c>
    </row>
    <row r="10" spans="1:17" s="204" customFormat="1" ht="19" customHeight="1" x14ac:dyDescent="0.2">
      <c r="A10" s="2"/>
      <c r="B10" s="207" t="s">
        <v>27</v>
      </c>
      <c r="C10" s="255"/>
      <c r="D10" s="256" t="s">
        <v>88</v>
      </c>
      <c r="E10" s="255"/>
      <c r="F10" s="206" t="s">
        <v>184</v>
      </c>
      <c r="G10" s="206"/>
      <c r="H10" s="257"/>
      <c r="I10" s="206" t="s">
        <v>9</v>
      </c>
      <c r="J10" s="258" t="s">
        <v>3</v>
      </c>
      <c r="K10" s="209"/>
      <c r="L10" s="259"/>
      <c r="M10" s="260" t="s">
        <v>138</v>
      </c>
      <c r="N10" s="261"/>
      <c r="O10" s="261" t="s">
        <v>49</v>
      </c>
      <c r="P10" s="262"/>
      <c r="Q10" s="40" t="s">
        <v>52</v>
      </c>
    </row>
    <row r="11" spans="1:17" s="204" customFormat="1" ht="19" customHeight="1" x14ac:dyDescent="0.2">
      <c r="A11" s="2"/>
      <c r="B11" s="40" t="s">
        <v>66</v>
      </c>
      <c r="C11" s="36"/>
      <c r="D11" s="207" t="s">
        <v>34</v>
      </c>
      <c r="E11" s="207"/>
      <c r="F11" s="209" t="s">
        <v>185</v>
      </c>
      <c r="G11" s="209"/>
      <c r="H11" s="208"/>
      <c r="I11" s="209" t="s">
        <v>69</v>
      </c>
      <c r="J11" s="364"/>
      <c r="K11" s="364"/>
      <c r="L11" s="364"/>
      <c r="M11" s="260" t="s">
        <v>139</v>
      </c>
      <c r="N11" s="261"/>
      <c r="O11" s="261" t="s">
        <v>50</v>
      </c>
      <c r="P11" s="263"/>
      <c r="Q11" s="40" t="s">
        <v>31</v>
      </c>
    </row>
    <row r="12" spans="1:17" s="204" customFormat="1" ht="19" customHeight="1" x14ac:dyDescent="0.2">
      <c r="A12" s="2"/>
      <c r="B12" s="40"/>
      <c r="C12" s="36"/>
      <c r="D12" s="256" t="s">
        <v>83</v>
      </c>
      <c r="E12" s="207"/>
      <c r="F12" s="209" t="s">
        <v>63</v>
      </c>
      <c r="G12" s="209"/>
      <c r="H12" s="208"/>
      <c r="I12" s="209"/>
      <c r="J12" s="264"/>
      <c r="K12" s="264"/>
      <c r="L12" s="264"/>
      <c r="M12" s="35" t="s">
        <v>140</v>
      </c>
      <c r="N12" s="261"/>
      <c r="O12" s="261" t="s">
        <v>33</v>
      </c>
      <c r="P12" s="263"/>
      <c r="Q12" s="255"/>
    </row>
    <row r="13" spans="1:17" s="204" customFormat="1" ht="19" customHeight="1" x14ac:dyDescent="0.2">
      <c r="A13" s="2"/>
      <c r="B13" s="40"/>
      <c r="C13" s="36"/>
      <c r="D13" s="207"/>
      <c r="E13" s="207"/>
      <c r="F13" s="209"/>
      <c r="G13" s="209"/>
      <c r="H13" s="208"/>
      <c r="I13" s="209"/>
      <c r="J13" s="264"/>
      <c r="K13" s="264"/>
      <c r="L13" s="264"/>
      <c r="M13" s="39" t="s">
        <v>141</v>
      </c>
      <c r="N13" s="261"/>
      <c r="O13" s="261"/>
      <c r="P13" s="263"/>
      <c r="Q13" s="255"/>
    </row>
    <row r="14" spans="1:17" s="204" customFormat="1" ht="19" customHeight="1" x14ac:dyDescent="0.2">
      <c r="A14" s="2"/>
      <c r="B14" s="40"/>
      <c r="C14" s="36"/>
      <c r="D14" s="207"/>
      <c r="E14" s="207"/>
      <c r="F14" s="209"/>
      <c r="G14" s="209"/>
      <c r="H14" s="208"/>
      <c r="I14" s="209"/>
      <c r="J14" s="264"/>
      <c r="K14" s="264"/>
      <c r="L14" s="264"/>
      <c r="M14" s="39" t="s">
        <v>142</v>
      </c>
      <c r="N14" s="261"/>
      <c r="O14" s="261"/>
      <c r="P14" s="263"/>
      <c r="Q14" s="255"/>
    </row>
    <row r="15" spans="1:17" s="204" customFormat="1" ht="19" customHeight="1" x14ac:dyDescent="0.2">
      <c r="A15" s="2"/>
      <c r="B15" s="40"/>
      <c r="C15" s="36"/>
      <c r="D15" s="207"/>
      <c r="E15" s="207"/>
      <c r="F15" s="209"/>
      <c r="G15" s="209"/>
      <c r="H15" s="208"/>
      <c r="I15" s="209"/>
      <c r="J15" s="264"/>
      <c r="K15" s="264"/>
      <c r="L15" s="264"/>
      <c r="M15" s="39" t="s">
        <v>143</v>
      </c>
      <c r="N15" s="261"/>
      <c r="O15" s="261"/>
      <c r="P15" s="263"/>
      <c r="Q15" s="255"/>
    </row>
    <row r="16" spans="1:17" s="204" customFormat="1" ht="19" customHeight="1" x14ac:dyDescent="0.2">
      <c r="A16" s="2"/>
      <c r="B16" s="125"/>
      <c r="C16" s="36"/>
      <c r="D16" s="207"/>
      <c r="E16" s="207"/>
      <c r="F16" s="264"/>
      <c r="G16" s="335"/>
      <c r="H16" s="208"/>
      <c r="I16" s="264"/>
      <c r="J16" s="264"/>
      <c r="K16" s="264"/>
      <c r="L16" s="264"/>
      <c r="M16" s="39" t="s">
        <v>144</v>
      </c>
      <c r="N16" s="261"/>
      <c r="O16" s="261"/>
      <c r="P16" s="265"/>
      <c r="Q16" s="255"/>
    </row>
    <row r="17" spans="1:17" s="204" customFormat="1" ht="19" customHeight="1" x14ac:dyDescent="0.2">
      <c r="A17" s="41"/>
      <c r="B17" s="202"/>
      <c r="C17" s="266"/>
      <c r="D17" s="202"/>
      <c r="E17" s="43"/>
      <c r="F17" s="202"/>
      <c r="G17" s="202"/>
      <c r="H17" s="38"/>
      <c r="I17" s="202"/>
      <c r="J17" s="38"/>
      <c r="K17" s="202"/>
      <c r="L17" s="38"/>
      <c r="M17" s="202"/>
      <c r="N17" s="202"/>
      <c r="O17" s="202"/>
      <c r="P17" s="38"/>
      <c r="Q17" s="202"/>
    </row>
    <row r="18" spans="1:17" s="204" customFormat="1" ht="19" customHeight="1" x14ac:dyDescent="0.2">
      <c r="A18" s="41" t="s">
        <v>145</v>
      </c>
      <c r="B18" s="267">
        <v>340000</v>
      </c>
      <c r="C18" s="267"/>
      <c r="D18" s="267">
        <v>649124</v>
      </c>
      <c r="E18" s="267"/>
      <c r="F18" s="267">
        <v>5145</v>
      </c>
      <c r="G18" s="267"/>
      <c r="H18" s="268"/>
      <c r="I18" s="267">
        <v>34000</v>
      </c>
      <c r="J18" s="269"/>
      <c r="K18" s="203">
        <v>164078</v>
      </c>
      <c r="L18" s="270"/>
      <c r="M18" s="203">
        <v>-5897</v>
      </c>
      <c r="N18" s="202"/>
      <c r="O18" s="203">
        <f t="shared" ref="O18:O21" si="0">SUM(M18)</f>
        <v>-5897</v>
      </c>
      <c r="P18" s="270"/>
      <c r="Q18" s="271">
        <f>SUM(B18:K18,O18)</f>
        <v>1186450</v>
      </c>
    </row>
    <row r="19" spans="1:17" s="204" customFormat="1" ht="19" customHeight="1" x14ac:dyDescent="0.2">
      <c r="A19" s="42" t="s">
        <v>53</v>
      </c>
      <c r="B19" s="45">
        <v>0</v>
      </c>
      <c r="C19" s="267"/>
      <c r="D19" s="45">
        <v>0</v>
      </c>
      <c r="E19" s="267"/>
      <c r="F19" s="45">
        <v>0</v>
      </c>
      <c r="G19" s="45"/>
      <c r="H19" s="268"/>
      <c r="I19" s="45">
        <v>0</v>
      </c>
      <c r="J19" s="269"/>
      <c r="K19" s="203">
        <v>25878</v>
      </c>
      <c r="L19" s="270"/>
      <c r="M19" s="45">
        <v>0</v>
      </c>
      <c r="N19" s="202"/>
      <c r="O19" s="45">
        <f>SUM(M19)</f>
        <v>0</v>
      </c>
      <c r="P19" s="270"/>
      <c r="Q19" s="271">
        <f>SUM(B19:K19,O19)</f>
        <v>25878</v>
      </c>
    </row>
    <row r="20" spans="1:17" s="204" customFormat="1" ht="19" customHeight="1" x14ac:dyDescent="0.2">
      <c r="A20" s="42" t="s">
        <v>232</v>
      </c>
      <c r="B20" s="46">
        <v>0</v>
      </c>
      <c r="C20" s="267"/>
      <c r="D20" s="46">
        <v>0</v>
      </c>
      <c r="E20" s="267"/>
      <c r="F20" s="46">
        <v>0</v>
      </c>
      <c r="G20" s="45"/>
      <c r="H20" s="268"/>
      <c r="I20" s="46">
        <v>0</v>
      </c>
      <c r="J20" s="269"/>
      <c r="K20" s="46">
        <v>0</v>
      </c>
      <c r="L20" s="270"/>
      <c r="M20" s="271">
        <v>3888</v>
      </c>
      <c r="N20" s="202"/>
      <c r="O20" s="203">
        <f>SUM(M20)</f>
        <v>3888</v>
      </c>
      <c r="P20" s="270"/>
      <c r="Q20" s="271">
        <f>SUM(B20:K20,O20)</f>
        <v>3888</v>
      </c>
    </row>
    <row r="21" spans="1:17" s="204" customFormat="1" ht="19" customHeight="1" x14ac:dyDescent="0.2">
      <c r="A21" s="41" t="s">
        <v>230</v>
      </c>
      <c r="B21" s="45">
        <f>SUM(B19:B20)</f>
        <v>0</v>
      </c>
      <c r="C21" s="267"/>
      <c r="D21" s="45">
        <f>SUM(D19:D20)</f>
        <v>0</v>
      </c>
      <c r="E21" s="267"/>
      <c r="F21" s="45">
        <f>SUM(F19:F20)</f>
        <v>0</v>
      </c>
      <c r="G21" s="45"/>
      <c r="H21" s="268"/>
      <c r="I21" s="45">
        <f>SUM(I19:I20)</f>
        <v>0</v>
      </c>
      <c r="J21" s="269"/>
      <c r="K21" s="272">
        <f>SUM(K19:K20)</f>
        <v>25878</v>
      </c>
      <c r="L21" s="270"/>
      <c r="M21" s="272">
        <f>SUM(M19:M20)</f>
        <v>3888</v>
      </c>
      <c r="N21" s="202"/>
      <c r="O21" s="272">
        <f t="shared" si="0"/>
        <v>3888</v>
      </c>
      <c r="P21" s="270"/>
      <c r="Q21" s="273">
        <f>SUM(B21:K21,O21)</f>
        <v>29766</v>
      </c>
    </row>
    <row r="22" spans="1:17" s="204" customFormat="1" ht="19" customHeight="1" x14ac:dyDescent="0.2">
      <c r="A22" s="42" t="s">
        <v>199</v>
      </c>
      <c r="B22" s="45"/>
      <c r="C22" s="267"/>
      <c r="D22" s="45"/>
      <c r="E22" s="267"/>
      <c r="F22" s="45"/>
      <c r="G22" s="45"/>
      <c r="H22" s="268"/>
      <c r="I22" s="45"/>
      <c r="J22" s="269"/>
      <c r="K22" s="202"/>
      <c r="L22" s="270"/>
      <c r="M22" s="45"/>
      <c r="N22" s="202"/>
      <c r="O22" s="45"/>
      <c r="P22" s="270"/>
      <c r="Q22" s="271"/>
    </row>
    <row r="23" spans="1:17" s="204" customFormat="1" ht="19" customHeight="1" x14ac:dyDescent="0.2">
      <c r="A23" s="42" t="s">
        <v>146</v>
      </c>
      <c r="B23" s="45">
        <v>0</v>
      </c>
      <c r="C23" s="267"/>
      <c r="D23" s="45">
        <v>0</v>
      </c>
      <c r="E23" s="267"/>
      <c r="F23" s="45">
        <v>0</v>
      </c>
      <c r="G23" s="45"/>
      <c r="H23" s="268"/>
      <c r="I23" s="45">
        <v>0</v>
      </c>
      <c r="J23" s="269"/>
      <c r="K23" s="274">
        <f>-M23</f>
        <v>2597</v>
      </c>
      <c r="L23" s="270"/>
      <c r="M23" s="203">
        <f>-2597</f>
        <v>-2597</v>
      </c>
      <c r="N23" s="202"/>
      <c r="O23" s="271">
        <f>SUM(M23:N23)</f>
        <v>-2597</v>
      </c>
      <c r="P23" s="270"/>
      <c r="Q23" s="45">
        <f>SUM(B23:K23,O23)</f>
        <v>0</v>
      </c>
    </row>
    <row r="24" spans="1:17" s="204" customFormat="1" ht="19" customHeight="1" thickBot="1" x14ac:dyDescent="0.25">
      <c r="A24" s="41" t="s">
        <v>136</v>
      </c>
      <c r="B24" s="275">
        <f>B18+B21+B23</f>
        <v>340000</v>
      </c>
      <c r="C24" s="266"/>
      <c r="D24" s="275">
        <f>D18+D21+D23</f>
        <v>649124</v>
      </c>
      <c r="E24" s="43"/>
      <c r="F24" s="275">
        <f>F18+F21+F23</f>
        <v>5145</v>
      </c>
      <c r="G24" s="202"/>
      <c r="H24" s="38"/>
      <c r="I24" s="275">
        <f>I18+I21+I23</f>
        <v>34000</v>
      </c>
      <c r="J24" s="38"/>
      <c r="K24" s="275">
        <f>K18+K21+K23</f>
        <v>192553</v>
      </c>
      <c r="L24" s="38"/>
      <c r="M24" s="275">
        <f>M18+M21+M23</f>
        <v>-4606</v>
      </c>
      <c r="N24" s="202"/>
      <c r="O24" s="275">
        <f>O18+O21+O23</f>
        <v>-4606</v>
      </c>
      <c r="P24" s="38"/>
      <c r="Q24" s="275">
        <f>Q18+Q21+Q23</f>
        <v>1216216</v>
      </c>
    </row>
    <row r="25" spans="1:17" ht="9.65" customHeight="1" thickTop="1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186"/>
      <c r="L25" s="2"/>
      <c r="M25" s="2"/>
      <c r="N25" s="2"/>
      <c r="O25" s="2"/>
      <c r="P25" s="2"/>
      <c r="Q25" s="2"/>
    </row>
    <row r="26" spans="1:17" s="204" customFormat="1" ht="19" customHeight="1" x14ac:dyDescent="0.2">
      <c r="A26" s="41" t="s">
        <v>168</v>
      </c>
      <c r="B26" s="267">
        <v>340000</v>
      </c>
      <c r="C26" s="267"/>
      <c r="D26" s="267">
        <v>649124</v>
      </c>
      <c r="E26" s="267"/>
      <c r="F26" s="267">
        <v>5145</v>
      </c>
      <c r="G26" s="267"/>
      <c r="H26" s="268"/>
      <c r="I26" s="267">
        <v>34500</v>
      </c>
      <c r="J26" s="269"/>
      <c r="K26" s="267">
        <v>285668</v>
      </c>
      <c r="L26" s="270"/>
      <c r="M26" s="267">
        <v>41369</v>
      </c>
      <c r="N26" s="202"/>
      <c r="O26" s="203">
        <f>SUM(M26)</f>
        <v>41369</v>
      </c>
      <c r="P26" s="270"/>
      <c r="Q26" s="271">
        <f>SUM(B26:K26,O26)</f>
        <v>1355806</v>
      </c>
    </row>
    <row r="27" spans="1:17" s="204" customFormat="1" ht="19" customHeight="1" x14ac:dyDescent="0.2">
      <c r="A27" s="42" t="s">
        <v>53</v>
      </c>
      <c r="B27" s="276">
        <v>0</v>
      </c>
      <c r="C27" s="267"/>
      <c r="D27" s="276">
        <v>0</v>
      </c>
      <c r="E27" s="267"/>
      <c r="F27" s="276">
        <v>0</v>
      </c>
      <c r="G27" s="276"/>
      <c r="H27" s="268"/>
      <c r="I27" s="276">
        <v>0</v>
      </c>
      <c r="J27" s="269"/>
      <c r="K27" s="267">
        <f>'Comprehensive Income'!H55</f>
        <v>17775</v>
      </c>
      <c r="L27" s="270"/>
      <c r="M27" s="45">
        <v>0</v>
      </c>
      <c r="N27" s="202"/>
      <c r="O27" s="45">
        <f>SUM(M27)</f>
        <v>0</v>
      </c>
      <c r="P27" s="270"/>
      <c r="Q27" s="271">
        <f>SUM(B27:K27,O27)</f>
        <v>17775</v>
      </c>
    </row>
    <row r="28" spans="1:17" s="204" customFormat="1" ht="19" customHeight="1" x14ac:dyDescent="0.2">
      <c r="A28" s="42" t="s">
        <v>233</v>
      </c>
      <c r="B28" s="46">
        <v>0</v>
      </c>
      <c r="C28" s="267"/>
      <c r="D28" s="46">
        <v>0</v>
      </c>
      <c r="E28" s="267"/>
      <c r="F28" s="46">
        <v>0</v>
      </c>
      <c r="G28" s="45"/>
      <c r="H28" s="268"/>
      <c r="I28" s="46">
        <v>0</v>
      </c>
      <c r="J28" s="269"/>
      <c r="K28" s="46">
        <v>0</v>
      </c>
      <c r="L28" s="270"/>
      <c r="M28" s="271">
        <f>'Comprehensive Income'!H40</f>
        <v>-3679</v>
      </c>
      <c r="N28" s="202"/>
      <c r="O28" s="203">
        <f>SUM(M28)</f>
        <v>-3679</v>
      </c>
      <c r="P28" s="270"/>
      <c r="Q28" s="271">
        <f>SUM(B28:K28,O28)</f>
        <v>-3679</v>
      </c>
    </row>
    <row r="29" spans="1:17" s="204" customFormat="1" ht="19" customHeight="1" x14ac:dyDescent="0.2">
      <c r="A29" s="41" t="s">
        <v>149</v>
      </c>
      <c r="B29" s="45">
        <f>SUM(B27:B28)</f>
        <v>0</v>
      </c>
      <c r="C29" s="267"/>
      <c r="D29" s="45">
        <f>SUM(D27:D28)</f>
        <v>0</v>
      </c>
      <c r="E29" s="267"/>
      <c r="F29" s="45">
        <f>SUM(F27:F28)</f>
        <v>0</v>
      </c>
      <c r="G29" s="45"/>
      <c r="H29" s="268"/>
      <c r="I29" s="45">
        <f>SUM(I27:I28)</f>
        <v>0</v>
      </c>
      <c r="J29" s="269"/>
      <c r="K29" s="272">
        <f>SUM(K27:K28)</f>
        <v>17775</v>
      </c>
      <c r="L29" s="270"/>
      <c r="M29" s="272">
        <f>SUM(M27:M28)</f>
        <v>-3679</v>
      </c>
      <c r="N29" s="202"/>
      <c r="O29" s="272">
        <f t="shared" ref="O29" si="1">SUM(M29)</f>
        <v>-3679</v>
      </c>
      <c r="P29" s="270"/>
      <c r="Q29" s="273">
        <f>SUM(B29:K29,O29)</f>
        <v>14096</v>
      </c>
    </row>
    <row r="30" spans="1:17" s="204" customFormat="1" ht="19" customHeight="1" x14ac:dyDescent="0.2">
      <c r="A30" s="42" t="s">
        <v>199</v>
      </c>
      <c r="B30" s="45"/>
      <c r="C30" s="267"/>
      <c r="D30" s="45"/>
      <c r="E30" s="267"/>
      <c r="F30" s="45"/>
      <c r="G30" s="45"/>
      <c r="H30" s="268"/>
      <c r="I30" s="45"/>
      <c r="J30" s="269"/>
      <c r="K30" s="202"/>
      <c r="L30" s="270"/>
      <c r="M30" s="45"/>
      <c r="N30" s="202"/>
      <c r="O30" s="45"/>
      <c r="P30" s="270"/>
      <c r="Q30" s="271"/>
    </row>
    <row r="31" spans="1:17" s="204" customFormat="1" ht="19" customHeight="1" x14ac:dyDescent="0.2">
      <c r="A31" s="42" t="s">
        <v>146</v>
      </c>
      <c r="B31" s="45">
        <v>0</v>
      </c>
      <c r="C31" s="267"/>
      <c r="D31" s="45">
        <v>0</v>
      </c>
      <c r="E31" s="267"/>
      <c r="F31" s="45">
        <v>0</v>
      </c>
      <c r="G31" s="45"/>
      <c r="H31" s="268"/>
      <c r="I31" s="45">
        <v>0</v>
      </c>
      <c r="J31" s="269"/>
      <c r="K31" s="274">
        <f>-M31</f>
        <v>6768</v>
      </c>
      <c r="L31" s="270"/>
      <c r="M31" s="203">
        <v>-6768</v>
      </c>
      <c r="N31" s="202"/>
      <c r="O31" s="271">
        <f>SUM(M31:N31)</f>
        <v>-6768</v>
      </c>
      <c r="P31" s="270"/>
      <c r="Q31" s="45">
        <f>SUM(B31:K31,O31)</f>
        <v>0</v>
      </c>
    </row>
    <row r="32" spans="1:17" s="204" customFormat="1" ht="19" customHeight="1" thickBot="1" x14ac:dyDescent="0.25">
      <c r="A32" s="41" t="s">
        <v>167</v>
      </c>
      <c r="B32" s="275">
        <f>B26+B29+B31</f>
        <v>340000</v>
      </c>
      <c r="C32" s="266"/>
      <c r="D32" s="275">
        <f>D26+D29+D31</f>
        <v>649124</v>
      </c>
      <c r="E32" s="43"/>
      <c r="F32" s="275">
        <f>F26+F29+F31</f>
        <v>5145</v>
      </c>
      <c r="G32" s="202"/>
      <c r="H32" s="38"/>
      <c r="I32" s="275">
        <f>I26+I29+I31</f>
        <v>34500</v>
      </c>
      <c r="J32" s="38"/>
      <c r="K32" s="275">
        <f>K26+K29+K31</f>
        <v>310211</v>
      </c>
      <c r="L32" s="38"/>
      <c r="M32" s="275">
        <f>M26+M29+M31</f>
        <v>30922</v>
      </c>
      <c r="N32" s="202"/>
      <c r="O32" s="275">
        <f>O26+O29+O31</f>
        <v>30922</v>
      </c>
      <c r="P32" s="38"/>
      <c r="Q32" s="275">
        <f>Q26+Q29+Q31</f>
        <v>1369902</v>
      </c>
    </row>
    <row r="33" spans="1:17" ht="11.95" customHeight="1" thickTop="1" x14ac:dyDescent="0.2">
      <c r="A33" s="2"/>
      <c r="B33" s="2"/>
      <c r="C33" s="2"/>
      <c r="D33" s="2"/>
      <c r="E33" s="2"/>
      <c r="F33" s="2"/>
      <c r="G33" s="2"/>
      <c r="H33" s="2"/>
      <c r="I33" s="2"/>
      <c r="J33" s="2"/>
      <c r="K33" s="186"/>
      <c r="L33" s="2"/>
      <c r="M33" s="2"/>
      <c r="N33" s="2"/>
      <c r="O33" s="2"/>
      <c r="P33" s="2"/>
      <c r="Q33" s="2"/>
    </row>
    <row r="34" spans="1:17" ht="19" customHeight="1" x14ac:dyDescent="0.2">
      <c r="A34" s="277" t="str">
        <f>Consol!A35</f>
        <v>See the condensed notes to the financial statements</v>
      </c>
      <c r="B34" s="2"/>
      <c r="C34" s="2"/>
      <c r="D34" s="2"/>
      <c r="E34" s="2"/>
      <c r="F34" s="2"/>
      <c r="G34" s="2"/>
      <c r="H34" s="2"/>
      <c r="I34" s="2"/>
      <c r="J34" s="2"/>
      <c r="K34" s="186"/>
      <c r="L34" s="2"/>
      <c r="M34" s="2"/>
      <c r="N34" s="2"/>
      <c r="O34" s="2"/>
      <c r="P34" s="2"/>
      <c r="Q34" s="2"/>
    </row>
  </sheetData>
  <mergeCells count="9">
    <mergeCell ref="J11:L11"/>
    <mergeCell ref="A1:Q1"/>
    <mergeCell ref="A2:Q2"/>
    <mergeCell ref="A4:Q4"/>
    <mergeCell ref="A5:Q5"/>
    <mergeCell ref="A6:Q6"/>
    <mergeCell ref="M9:O9"/>
    <mergeCell ref="A3:Q3"/>
    <mergeCell ref="I9:K9"/>
  </mergeCells>
  <phoneticPr fontId="4" type="noConversion"/>
  <pageMargins left="1" right="0.3" top="1" bottom="0.5" header="0.5" footer="0.3"/>
  <pageSetup paperSize="9" scale="80" firstPageNumber="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Z89"/>
  <sheetViews>
    <sheetView zoomScale="85" zoomScaleNormal="85" zoomScaleSheetLayoutView="100" workbookViewId="0">
      <selection activeCell="A22" sqref="A22"/>
    </sheetView>
  </sheetViews>
  <sheetFormatPr defaultColWidth="9.5" defaultRowHeight="20.95" customHeight="1" x14ac:dyDescent="0.2"/>
  <cols>
    <col min="1" max="1" width="56" style="3" customWidth="1"/>
    <col min="2" max="2" width="5.5" style="3" customWidth="1"/>
    <col min="3" max="3" width="11.5" style="13" customWidth="1"/>
    <col min="4" max="4" width="1" style="12" customWidth="1"/>
    <col min="5" max="5" width="11.5" style="12" customWidth="1"/>
    <col min="6" max="6" width="1" style="12" customWidth="1"/>
    <col min="7" max="7" width="11.5" style="14" customWidth="1"/>
    <col min="8" max="8" width="1" style="4" customWidth="1"/>
    <col min="9" max="9" width="11.5" style="4" customWidth="1"/>
    <col min="10" max="10" width="11.5" style="278" bestFit="1" customWidth="1"/>
    <col min="11" max="26" width="9.5" style="278"/>
    <col min="27" max="16384" width="9.5" style="6"/>
  </cols>
  <sheetData>
    <row r="1" spans="1:26" ht="20.95" customHeight="1" x14ac:dyDescent="0.2">
      <c r="A1" s="369" t="s">
        <v>72</v>
      </c>
      <c r="B1" s="369"/>
      <c r="C1" s="369"/>
      <c r="D1" s="369"/>
      <c r="E1" s="369"/>
      <c r="F1" s="369"/>
      <c r="G1" s="369"/>
      <c r="H1" s="369"/>
      <c r="I1" s="369"/>
      <c r="J1" s="314"/>
    </row>
    <row r="2" spans="1:26" ht="20.95" customHeight="1" x14ac:dyDescent="0.2">
      <c r="A2" s="369" t="s">
        <v>39</v>
      </c>
      <c r="B2" s="369"/>
      <c r="C2" s="369"/>
      <c r="D2" s="369"/>
      <c r="E2" s="369"/>
      <c r="F2" s="369"/>
      <c r="G2" s="369"/>
      <c r="H2" s="369"/>
      <c r="I2" s="369"/>
      <c r="J2" s="315"/>
    </row>
    <row r="3" spans="1:26" ht="20.95" customHeight="1" x14ac:dyDescent="0.2">
      <c r="A3" s="369" t="s">
        <v>169</v>
      </c>
      <c r="B3" s="369"/>
      <c r="C3" s="369"/>
      <c r="D3" s="369"/>
      <c r="E3" s="369"/>
      <c r="F3" s="369"/>
      <c r="G3" s="369"/>
      <c r="H3" s="369"/>
      <c r="I3" s="369"/>
      <c r="J3" s="314"/>
    </row>
    <row r="4" spans="1:26" ht="20.95" customHeight="1" x14ac:dyDescent="0.2">
      <c r="A4" s="369" t="s">
        <v>30</v>
      </c>
      <c r="B4" s="369"/>
      <c r="C4" s="369"/>
      <c r="D4" s="369"/>
      <c r="E4" s="369"/>
      <c r="F4" s="369"/>
      <c r="G4" s="369"/>
      <c r="H4" s="369"/>
      <c r="I4" s="369"/>
      <c r="J4" s="315"/>
    </row>
    <row r="5" spans="1:26" ht="20.95" customHeight="1" x14ac:dyDescent="0.2">
      <c r="A5" s="344" t="s">
        <v>13</v>
      </c>
      <c r="B5" s="344"/>
      <c r="C5" s="344"/>
      <c r="D5" s="344"/>
      <c r="E5" s="344"/>
      <c r="F5" s="344"/>
      <c r="G5" s="344"/>
      <c r="H5" s="344"/>
      <c r="I5" s="344"/>
      <c r="J5" s="315"/>
    </row>
    <row r="6" spans="1:26" ht="5.25" customHeight="1" x14ac:dyDescent="0.2">
      <c r="C6" s="22"/>
      <c r="D6" s="15"/>
      <c r="E6" s="15"/>
      <c r="F6" s="15"/>
      <c r="G6" s="15"/>
      <c r="I6" s="5"/>
      <c r="J6" s="315"/>
    </row>
    <row r="7" spans="1:26" s="1" customFormat="1" ht="20.95" customHeight="1" x14ac:dyDescent="0.2">
      <c r="A7" s="3"/>
      <c r="B7" s="124" t="s">
        <v>0</v>
      </c>
      <c r="C7" s="346" t="s">
        <v>21</v>
      </c>
      <c r="D7" s="346"/>
      <c r="E7" s="346"/>
      <c r="F7" s="50"/>
      <c r="G7" s="353" t="s">
        <v>22</v>
      </c>
      <c r="H7" s="353"/>
      <c r="I7" s="353"/>
      <c r="J7" s="315"/>
      <c r="K7" s="315"/>
      <c r="L7" s="315"/>
      <c r="M7" s="315"/>
      <c r="N7" s="315"/>
      <c r="O7" s="315"/>
      <c r="P7" s="315"/>
      <c r="Q7" s="315"/>
      <c r="R7" s="315"/>
      <c r="S7" s="315"/>
      <c r="T7" s="315"/>
      <c r="U7" s="315"/>
      <c r="V7" s="315"/>
      <c r="W7" s="315"/>
      <c r="X7" s="315"/>
      <c r="Y7" s="315"/>
      <c r="Z7" s="315"/>
    </row>
    <row r="8" spans="1:26" s="1" customFormat="1" ht="20.95" customHeight="1" x14ac:dyDescent="0.2">
      <c r="A8" s="3"/>
      <c r="B8" s="3"/>
      <c r="C8" s="346" t="s">
        <v>25</v>
      </c>
      <c r="D8" s="346"/>
      <c r="E8" s="346"/>
      <c r="F8" s="50"/>
      <c r="G8" s="346" t="s">
        <v>25</v>
      </c>
      <c r="H8" s="346"/>
      <c r="I8" s="346"/>
      <c r="J8" s="315"/>
      <c r="K8" s="315"/>
      <c r="L8" s="315"/>
      <c r="M8" s="315"/>
      <c r="N8" s="315"/>
      <c r="O8" s="315"/>
      <c r="P8" s="315"/>
      <c r="Q8" s="315"/>
      <c r="R8" s="315"/>
      <c r="S8" s="315"/>
      <c r="T8" s="315"/>
      <c r="U8" s="315"/>
      <c r="V8" s="315"/>
      <c r="W8" s="315"/>
      <c r="X8" s="315"/>
      <c r="Y8" s="315"/>
      <c r="Z8" s="315"/>
    </row>
    <row r="9" spans="1:26" s="1" customFormat="1" ht="20.95" customHeight="1" x14ac:dyDescent="0.2">
      <c r="A9" s="3"/>
      <c r="B9" s="6"/>
      <c r="C9" s="65">
        <v>2022</v>
      </c>
      <c r="D9" s="66"/>
      <c r="E9" s="65">
        <v>2021</v>
      </c>
      <c r="F9" s="68"/>
      <c r="G9" s="65">
        <v>2022</v>
      </c>
      <c r="H9" s="66"/>
      <c r="I9" s="65">
        <v>2021</v>
      </c>
      <c r="J9" s="314"/>
      <c r="K9" s="315"/>
      <c r="L9" s="315"/>
      <c r="M9" s="315"/>
      <c r="N9" s="315"/>
      <c r="O9" s="315"/>
      <c r="P9" s="315"/>
      <c r="Q9" s="315"/>
      <c r="R9" s="315"/>
      <c r="S9" s="315"/>
      <c r="T9" s="315"/>
      <c r="U9" s="315"/>
      <c r="V9" s="315"/>
      <c r="W9" s="315"/>
      <c r="X9" s="315"/>
      <c r="Y9" s="315"/>
      <c r="Z9" s="315"/>
    </row>
    <row r="10" spans="1:26" s="1" customFormat="1" ht="20.95" customHeight="1" x14ac:dyDescent="0.2">
      <c r="A10" s="7" t="s">
        <v>8</v>
      </c>
      <c r="B10" s="7"/>
      <c r="C10" s="88"/>
      <c r="D10" s="12"/>
      <c r="E10" s="19"/>
      <c r="F10" s="12"/>
      <c r="G10" s="14"/>
      <c r="H10" s="4"/>
      <c r="I10" s="4"/>
      <c r="J10" s="314"/>
      <c r="K10" s="315"/>
      <c r="L10" s="315"/>
      <c r="M10" s="315"/>
      <c r="N10" s="315"/>
      <c r="O10" s="315"/>
      <c r="P10" s="315"/>
      <c r="Q10" s="315"/>
      <c r="R10" s="315"/>
      <c r="S10" s="315"/>
      <c r="T10" s="315"/>
      <c r="U10" s="315"/>
      <c r="V10" s="315"/>
      <c r="W10" s="315"/>
      <c r="X10" s="315"/>
      <c r="Y10" s="315"/>
      <c r="Z10" s="315"/>
    </row>
    <row r="11" spans="1:26" s="1" customFormat="1" ht="20.95" customHeight="1" x14ac:dyDescent="0.2">
      <c r="A11" s="3" t="s">
        <v>54</v>
      </c>
      <c r="B11" s="3"/>
      <c r="C11" s="187">
        <v>36244</v>
      </c>
      <c r="D11" s="90"/>
      <c r="E11" s="89">
        <v>38646</v>
      </c>
      <c r="F11" s="90"/>
      <c r="G11" s="91">
        <v>16474</v>
      </c>
      <c r="H11" s="91"/>
      <c r="I11" s="89">
        <v>28732</v>
      </c>
      <c r="J11" s="316"/>
      <c r="K11" s="317"/>
      <c r="L11" s="316"/>
      <c r="M11" s="317"/>
      <c r="N11" s="317"/>
      <c r="O11" s="317"/>
      <c r="P11" s="317"/>
      <c r="Q11" s="318"/>
      <c r="R11" s="318"/>
      <c r="S11" s="318"/>
      <c r="T11" s="318"/>
      <c r="U11" s="318"/>
      <c r="V11" s="318"/>
      <c r="W11" s="318"/>
      <c r="X11" s="315"/>
      <c r="Y11" s="315"/>
      <c r="Z11" s="315"/>
    </row>
    <row r="12" spans="1:26" s="1" customFormat="1" ht="20.95" customHeight="1" x14ac:dyDescent="0.2">
      <c r="A12" s="3" t="s">
        <v>150</v>
      </c>
      <c r="B12" s="3"/>
      <c r="C12" s="89"/>
      <c r="D12" s="90"/>
      <c r="E12" s="89"/>
      <c r="F12" s="90"/>
      <c r="G12" s="90"/>
      <c r="H12" s="91"/>
      <c r="I12" s="90"/>
      <c r="J12" s="316"/>
      <c r="K12" s="317"/>
      <c r="L12" s="316"/>
      <c r="M12" s="317"/>
      <c r="N12" s="317"/>
      <c r="O12" s="317"/>
      <c r="P12" s="317"/>
      <c r="Q12" s="315"/>
      <c r="R12" s="318"/>
      <c r="S12" s="318"/>
      <c r="T12" s="318"/>
      <c r="U12" s="318"/>
      <c r="V12" s="318"/>
      <c r="W12" s="318"/>
      <c r="X12" s="315"/>
      <c r="Y12" s="315"/>
      <c r="Z12" s="315"/>
    </row>
    <row r="13" spans="1:26" s="1" customFormat="1" ht="20.95" customHeight="1" x14ac:dyDescent="0.2">
      <c r="A13" s="371" t="s">
        <v>151</v>
      </c>
      <c r="B13" s="371"/>
      <c r="C13" s="89"/>
      <c r="D13" s="90"/>
      <c r="E13" s="89"/>
      <c r="F13" s="90"/>
      <c r="G13" s="90"/>
      <c r="H13" s="91"/>
      <c r="I13" s="90"/>
      <c r="J13" s="316"/>
      <c r="K13" s="317"/>
      <c r="L13" s="316"/>
      <c r="M13" s="317"/>
      <c r="N13" s="317"/>
      <c r="O13" s="317"/>
      <c r="P13" s="317"/>
      <c r="Q13" s="315"/>
      <c r="R13" s="318"/>
      <c r="S13" s="318"/>
      <c r="T13" s="318"/>
      <c r="U13" s="318"/>
      <c r="V13" s="318"/>
      <c r="W13" s="318"/>
      <c r="X13" s="315"/>
      <c r="Y13" s="315"/>
      <c r="Z13" s="315"/>
    </row>
    <row r="14" spans="1:26" s="1" customFormat="1" ht="20.95" customHeight="1" x14ac:dyDescent="0.2">
      <c r="A14" s="59" t="s">
        <v>67</v>
      </c>
      <c r="B14" s="59"/>
      <c r="C14" s="187">
        <v>19505</v>
      </c>
      <c r="D14" s="89"/>
      <c r="E14" s="89">
        <v>20296</v>
      </c>
      <c r="F14" s="89"/>
      <c r="G14" s="187">
        <v>13955.3</v>
      </c>
      <c r="H14" s="89"/>
      <c r="I14" s="89">
        <v>13461</v>
      </c>
      <c r="J14" s="316"/>
      <c r="K14" s="316"/>
      <c r="L14" s="319"/>
      <c r="M14" s="316"/>
      <c r="N14" s="316"/>
      <c r="O14" s="316"/>
      <c r="P14" s="316"/>
      <c r="Q14" s="315"/>
      <c r="R14" s="318"/>
      <c r="S14" s="318"/>
      <c r="T14" s="318"/>
      <c r="U14" s="318"/>
      <c r="V14" s="318"/>
      <c r="W14" s="318"/>
      <c r="X14" s="315"/>
      <c r="Y14" s="315"/>
      <c r="Z14" s="315"/>
    </row>
    <row r="15" spans="1:26" s="1" customFormat="1" ht="20.95" customHeight="1" x14ac:dyDescent="0.2">
      <c r="A15" s="59" t="s">
        <v>203</v>
      </c>
      <c r="B15" s="59"/>
      <c r="C15" s="187">
        <v>0.80249999999999999</v>
      </c>
      <c r="D15" s="89"/>
      <c r="E15" s="89">
        <v>0</v>
      </c>
      <c r="F15" s="89"/>
      <c r="G15" s="187">
        <v>0.8</v>
      </c>
      <c r="H15" s="89"/>
      <c r="I15" s="89">
        <v>0</v>
      </c>
      <c r="J15" s="316"/>
      <c r="K15" s="316"/>
      <c r="L15" s="319"/>
      <c r="M15" s="316"/>
      <c r="N15" s="316"/>
      <c r="O15" s="316"/>
      <c r="P15" s="316"/>
      <c r="Q15" s="315"/>
      <c r="R15" s="318"/>
      <c r="S15" s="318"/>
      <c r="T15" s="318"/>
      <c r="U15" s="320"/>
      <c r="V15" s="318"/>
      <c r="W15" s="318"/>
      <c r="X15" s="315"/>
      <c r="Y15" s="315"/>
      <c r="Z15" s="315"/>
    </row>
    <row r="16" spans="1:26" s="1" customFormat="1" ht="20.95" customHeight="1" x14ac:dyDescent="0.2">
      <c r="A16" s="59" t="s">
        <v>171</v>
      </c>
      <c r="B16" s="59"/>
      <c r="C16" s="187">
        <v>-160</v>
      </c>
      <c r="D16" s="89"/>
      <c r="E16" s="89">
        <v>0</v>
      </c>
      <c r="F16" s="89"/>
      <c r="G16" s="187">
        <v>0</v>
      </c>
      <c r="H16" s="89"/>
      <c r="I16" s="89">
        <v>0</v>
      </c>
      <c r="J16" s="316"/>
      <c r="K16" s="316"/>
      <c r="L16" s="319"/>
      <c r="M16" s="316"/>
      <c r="N16" s="316"/>
      <c r="O16" s="316"/>
      <c r="P16" s="316"/>
      <c r="Q16" s="315"/>
      <c r="R16" s="318"/>
      <c r="S16" s="318"/>
      <c r="T16" s="318"/>
      <c r="U16" s="318"/>
      <c r="V16" s="318"/>
      <c r="W16" s="318"/>
      <c r="X16" s="315"/>
      <c r="Y16" s="315"/>
      <c r="Z16" s="315"/>
    </row>
    <row r="17" spans="1:26" s="1" customFormat="1" ht="20.95" customHeight="1" x14ac:dyDescent="0.2">
      <c r="A17" s="59" t="s">
        <v>81</v>
      </c>
      <c r="B17" s="59"/>
      <c r="C17" s="89">
        <v>0</v>
      </c>
      <c r="D17" s="89"/>
      <c r="E17" s="89">
        <v>137</v>
      </c>
      <c r="F17" s="89"/>
      <c r="G17" s="89">
        <v>0</v>
      </c>
      <c r="H17" s="89"/>
      <c r="I17" s="89">
        <v>0</v>
      </c>
      <c r="J17" s="316"/>
      <c r="K17" s="316"/>
      <c r="L17" s="319"/>
      <c r="M17" s="316"/>
      <c r="N17" s="316"/>
      <c r="O17" s="316"/>
      <c r="P17" s="316"/>
      <c r="Q17" s="315"/>
      <c r="R17" s="318"/>
      <c r="S17" s="318"/>
      <c r="T17" s="318"/>
      <c r="U17" s="318"/>
      <c r="V17" s="318"/>
      <c r="W17" s="318"/>
      <c r="X17" s="315"/>
      <c r="Y17" s="315"/>
      <c r="Z17" s="315"/>
    </row>
    <row r="18" spans="1:26" s="1" customFormat="1" ht="20.95" customHeight="1" x14ac:dyDescent="0.2">
      <c r="A18" s="59" t="s">
        <v>68</v>
      </c>
      <c r="B18" s="93"/>
      <c r="C18" s="187">
        <v>1195.4290675234615</v>
      </c>
      <c r="D18" s="94"/>
      <c r="E18" s="89">
        <v>1430</v>
      </c>
      <c r="F18" s="94"/>
      <c r="G18" s="91">
        <v>729.05</v>
      </c>
      <c r="H18" s="95"/>
      <c r="I18" s="90">
        <v>785</v>
      </c>
      <c r="J18" s="316"/>
      <c r="K18" s="321"/>
      <c r="L18" s="316"/>
      <c r="M18" s="321"/>
      <c r="N18" s="317"/>
      <c r="O18" s="322"/>
      <c r="P18" s="317"/>
      <c r="Q18" s="315"/>
      <c r="R18" s="318"/>
      <c r="S18" s="318"/>
      <c r="T18" s="318"/>
      <c r="U18" s="318"/>
      <c r="V18" s="318"/>
      <c r="W18" s="318"/>
      <c r="X18" s="315"/>
      <c r="Y18" s="315"/>
      <c r="Z18" s="315"/>
    </row>
    <row r="19" spans="1:26" s="1" customFormat="1" ht="20.95" customHeight="1" x14ac:dyDescent="0.2">
      <c r="A19" s="59" t="s">
        <v>207</v>
      </c>
      <c r="B19" s="93"/>
      <c r="C19" s="187">
        <v>-57</v>
      </c>
      <c r="D19" s="92"/>
      <c r="E19" s="89">
        <v>-854</v>
      </c>
      <c r="F19" s="94"/>
      <c r="G19" s="91">
        <v>-57.42</v>
      </c>
      <c r="H19" s="95"/>
      <c r="I19" s="90">
        <v>-854</v>
      </c>
      <c r="J19" s="316"/>
      <c r="K19" s="321"/>
      <c r="L19" s="319"/>
      <c r="M19" s="321"/>
      <c r="N19" s="317"/>
      <c r="O19" s="322"/>
      <c r="P19" s="317"/>
      <c r="Q19" s="315"/>
      <c r="R19" s="318"/>
      <c r="S19" s="318"/>
      <c r="T19" s="318"/>
      <c r="U19" s="318"/>
      <c r="V19" s="318"/>
      <c r="W19" s="318"/>
      <c r="X19" s="315"/>
      <c r="Y19" s="315"/>
      <c r="Z19" s="315"/>
    </row>
    <row r="20" spans="1:26" s="1" customFormat="1" ht="20.95" customHeight="1" x14ac:dyDescent="0.2">
      <c r="A20" s="132" t="s">
        <v>225</v>
      </c>
      <c r="B20" s="93"/>
      <c r="C20" s="91">
        <v>356.21169549999991</v>
      </c>
      <c r="D20" s="92"/>
      <c r="E20" s="89">
        <v>-482</v>
      </c>
      <c r="F20" s="94"/>
      <c r="G20" s="89">
        <v>0</v>
      </c>
      <c r="H20" s="89"/>
      <c r="I20" s="89">
        <v>0</v>
      </c>
      <c r="J20" s="317"/>
      <c r="K20" s="321"/>
      <c r="L20" s="317"/>
      <c r="M20" s="321"/>
      <c r="N20" s="284"/>
      <c r="O20" s="322"/>
      <c r="P20" s="284"/>
      <c r="Q20" s="315"/>
      <c r="R20" s="318"/>
      <c r="S20" s="318"/>
      <c r="T20" s="318"/>
      <c r="U20" s="318"/>
      <c r="V20" s="318"/>
      <c r="W20" s="318"/>
      <c r="X20" s="315"/>
      <c r="Y20" s="315"/>
      <c r="Z20" s="315"/>
    </row>
    <row r="21" spans="1:26" s="1" customFormat="1" ht="20.95" customHeight="1" x14ac:dyDescent="0.2">
      <c r="A21" s="59" t="s">
        <v>226</v>
      </c>
      <c r="B21" s="93"/>
      <c r="C21" s="91">
        <v>116</v>
      </c>
      <c r="D21" s="92"/>
      <c r="E21" s="89">
        <v>2188</v>
      </c>
      <c r="F21" s="94"/>
      <c r="G21" s="91">
        <v>35.020000000000003</v>
      </c>
      <c r="H21" s="95"/>
      <c r="I21" s="90">
        <v>2229</v>
      </c>
      <c r="J21" s="317"/>
      <c r="K21" s="323"/>
      <c r="L21" s="317"/>
      <c r="M21" s="321"/>
      <c r="N21" s="317"/>
      <c r="O21" s="322"/>
      <c r="P21" s="317"/>
      <c r="Q21" s="315"/>
      <c r="R21" s="318"/>
      <c r="S21" s="318"/>
      <c r="T21" s="318"/>
      <c r="U21" s="318"/>
      <c r="V21" s="318"/>
      <c r="W21" s="318"/>
      <c r="X21" s="315"/>
      <c r="Y21" s="315"/>
      <c r="Z21" s="315"/>
    </row>
    <row r="22" spans="1:26" s="1" customFormat="1" ht="20.95" customHeight="1" x14ac:dyDescent="0.2">
      <c r="A22" s="155" t="s">
        <v>221</v>
      </c>
      <c r="B22" s="93"/>
      <c r="C22" s="91"/>
      <c r="D22" s="92"/>
      <c r="E22" s="89"/>
      <c r="F22" s="94"/>
      <c r="G22" s="89"/>
      <c r="H22" s="89"/>
      <c r="I22" s="89"/>
      <c r="J22" s="317"/>
      <c r="K22" s="321"/>
      <c r="L22" s="317"/>
      <c r="M22" s="321"/>
      <c r="N22" s="284"/>
      <c r="O22" s="322"/>
      <c r="P22" s="284"/>
      <c r="Q22" s="315"/>
      <c r="R22" s="318"/>
      <c r="S22" s="318"/>
      <c r="T22" s="318"/>
      <c r="U22" s="318"/>
      <c r="V22" s="318"/>
      <c r="W22" s="318"/>
      <c r="X22" s="315"/>
      <c r="Y22" s="315"/>
      <c r="Z22" s="315"/>
    </row>
    <row r="23" spans="1:26" s="1" customFormat="1" ht="20.95" customHeight="1" x14ac:dyDescent="0.2">
      <c r="A23" s="334" t="s">
        <v>222</v>
      </c>
      <c r="B23" s="93"/>
      <c r="C23" s="91">
        <v>6009</v>
      </c>
      <c r="D23" s="92"/>
      <c r="E23" s="89">
        <v>0</v>
      </c>
      <c r="F23" s="94"/>
      <c r="G23" s="89">
        <v>6009</v>
      </c>
      <c r="H23" s="89"/>
      <c r="I23" s="89">
        <v>0</v>
      </c>
      <c r="J23" s="317"/>
      <c r="K23" s="321"/>
      <c r="L23" s="317"/>
      <c r="M23" s="321"/>
      <c r="N23" s="284"/>
      <c r="O23" s="322"/>
      <c r="P23" s="284"/>
      <c r="Q23" s="315"/>
      <c r="R23" s="318"/>
      <c r="S23" s="318"/>
      <c r="T23" s="318"/>
      <c r="U23" s="318"/>
      <c r="V23" s="318"/>
      <c r="W23" s="318"/>
      <c r="X23" s="315"/>
      <c r="Y23" s="315"/>
      <c r="Z23" s="315"/>
    </row>
    <row r="24" spans="1:26" s="1" customFormat="1" ht="20.95" customHeight="1" x14ac:dyDescent="0.2">
      <c r="A24" s="59" t="s">
        <v>208</v>
      </c>
      <c r="B24" s="93"/>
      <c r="C24" s="91">
        <v>-1132</v>
      </c>
      <c r="D24" s="92"/>
      <c r="E24" s="89">
        <v>-1431</v>
      </c>
      <c r="F24" s="94"/>
      <c r="G24" s="91">
        <v>-2693.58</v>
      </c>
      <c r="H24" s="95"/>
      <c r="I24" s="90">
        <v>-1431</v>
      </c>
      <c r="J24" s="317"/>
      <c r="K24" s="323"/>
      <c r="L24" s="317"/>
      <c r="M24" s="321"/>
      <c r="N24" s="317"/>
      <c r="O24" s="322"/>
      <c r="P24" s="317"/>
      <c r="Q24" s="315"/>
      <c r="R24" s="318"/>
      <c r="S24" s="318"/>
      <c r="T24" s="318"/>
      <c r="U24" s="318"/>
      <c r="V24" s="318"/>
      <c r="W24" s="318"/>
      <c r="X24" s="315"/>
      <c r="Y24" s="315"/>
      <c r="Z24" s="315"/>
    </row>
    <row r="25" spans="1:26" s="1" customFormat="1" ht="20.95" customHeight="1" x14ac:dyDescent="0.2">
      <c r="A25" s="59" t="s">
        <v>77</v>
      </c>
      <c r="B25" s="93"/>
      <c r="C25" s="89">
        <v>-1565</v>
      </c>
      <c r="D25" s="92"/>
      <c r="E25" s="89">
        <v>-2379</v>
      </c>
      <c r="F25" s="94"/>
      <c r="G25" s="91">
        <v>0</v>
      </c>
      <c r="H25" s="95"/>
      <c r="I25" s="90">
        <v>-2397</v>
      </c>
      <c r="J25" s="316"/>
      <c r="K25" s="323"/>
      <c r="L25" s="319"/>
      <c r="M25" s="321"/>
      <c r="N25" s="317"/>
      <c r="O25" s="322"/>
      <c r="P25" s="317"/>
      <c r="Q25" s="315"/>
      <c r="R25" s="318"/>
      <c r="S25" s="318"/>
      <c r="T25" s="318"/>
      <c r="U25" s="318"/>
      <c r="V25" s="318"/>
      <c r="W25" s="318"/>
      <c r="X25" s="315"/>
      <c r="Y25" s="315"/>
      <c r="Z25" s="315"/>
    </row>
    <row r="26" spans="1:26" s="1" customFormat="1" ht="20.95" customHeight="1" x14ac:dyDescent="0.2">
      <c r="A26" s="59" t="s">
        <v>23</v>
      </c>
      <c r="B26" s="59"/>
      <c r="C26" s="188">
        <v>2170</v>
      </c>
      <c r="D26" s="6"/>
      <c r="E26" s="96">
        <v>2350</v>
      </c>
      <c r="F26" s="6"/>
      <c r="G26" s="188">
        <v>2072.08</v>
      </c>
      <c r="H26" s="6"/>
      <c r="I26" s="96">
        <v>2222</v>
      </c>
      <c r="J26" s="317"/>
      <c r="K26" s="283"/>
      <c r="L26" s="324"/>
      <c r="M26" s="283"/>
      <c r="N26" s="317"/>
      <c r="O26" s="283"/>
      <c r="P26" s="317"/>
      <c r="Q26" s="315"/>
      <c r="R26" s="318"/>
      <c r="S26" s="318"/>
      <c r="T26" s="318"/>
      <c r="U26" s="318"/>
      <c r="V26" s="318"/>
      <c r="W26" s="318"/>
      <c r="X26" s="315"/>
      <c r="Y26" s="315"/>
      <c r="Z26" s="315"/>
    </row>
    <row r="27" spans="1:26" s="1" customFormat="1" ht="20.95" customHeight="1" x14ac:dyDescent="0.2">
      <c r="A27" s="133" t="s">
        <v>85</v>
      </c>
      <c r="B27" s="3"/>
      <c r="C27" s="89"/>
      <c r="D27" s="97"/>
      <c r="E27" s="89"/>
      <c r="F27" s="90"/>
      <c r="G27" s="90"/>
      <c r="H27" s="98"/>
      <c r="I27" s="90"/>
      <c r="J27" s="315"/>
      <c r="K27" s="315"/>
      <c r="L27" s="315"/>
      <c r="M27" s="315"/>
      <c r="N27" s="315"/>
      <c r="O27" s="315"/>
      <c r="P27" s="315"/>
      <c r="Q27" s="315"/>
      <c r="R27" s="318"/>
      <c r="S27" s="318"/>
      <c r="T27" s="318"/>
      <c r="U27" s="318"/>
      <c r="V27" s="318"/>
      <c r="W27" s="318"/>
      <c r="X27" s="315"/>
      <c r="Y27" s="315"/>
      <c r="Z27" s="315"/>
    </row>
    <row r="28" spans="1:26" s="1" customFormat="1" ht="20.95" customHeight="1" x14ac:dyDescent="0.2">
      <c r="A28" s="370" t="s">
        <v>84</v>
      </c>
      <c r="B28" s="371"/>
      <c r="C28" s="89">
        <f>SUM(C11:C26)</f>
        <v>62682.443263023459</v>
      </c>
      <c r="D28" s="90"/>
      <c r="E28" s="89">
        <f>SUM(E11:E26)</f>
        <v>59901</v>
      </c>
      <c r="F28" s="90"/>
      <c r="G28" s="89">
        <f>SUM(G11:G26)</f>
        <v>36524.25</v>
      </c>
      <c r="H28" s="91"/>
      <c r="I28" s="89">
        <f>SUM(I11:I26)</f>
        <v>42747</v>
      </c>
      <c r="J28" s="316"/>
      <c r="K28" s="317"/>
      <c r="L28" s="316"/>
      <c r="M28" s="317"/>
      <c r="N28" s="316"/>
      <c r="O28" s="317"/>
      <c r="P28" s="316"/>
      <c r="Q28" s="315"/>
      <c r="R28" s="318"/>
      <c r="S28" s="318"/>
      <c r="T28" s="318"/>
      <c r="U28" s="318"/>
      <c r="V28" s="318"/>
      <c r="W28" s="318"/>
      <c r="X28" s="315"/>
      <c r="Y28" s="315"/>
      <c r="Z28" s="315"/>
    </row>
    <row r="29" spans="1:26" s="1" customFormat="1" ht="20.95" customHeight="1" x14ac:dyDescent="0.2">
      <c r="A29" s="3" t="s">
        <v>16</v>
      </c>
      <c r="B29" s="59"/>
      <c r="C29" s="99"/>
      <c r="D29" s="100"/>
      <c r="E29" s="99"/>
      <c r="F29" s="101"/>
      <c r="G29" s="101"/>
      <c r="H29" s="98"/>
      <c r="I29" s="101"/>
      <c r="J29" s="316"/>
      <c r="K29" s="307"/>
      <c r="L29" s="316"/>
      <c r="M29" s="317"/>
      <c r="N29" s="317"/>
      <c r="O29" s="325"/>
      <c r="P29" s="317"/>
      <c r="Q29" s="315"/>
      <c r="R29" s="318"/>
      <c r="S29" s="318"/>
      <c r="T29" s="318"/>
      <c r="U29" s="318"/>
      <c r="V29" s="318"/>
      <c r="W29" s="318"/>
      <c r="X29" s="315"/>
      <c r="Y29" s="315"/>
      <c r="Z29" s="315"/>
    </row>
    <row r="30" spans="1:26" s="1" customFormat="1" ht="20.95" customHeight="1" x14ac:dyDescent="0.2">
      <c r="A30" s="59" t="s">
        <v>64</v>
      </c>
      <c r="B30" s="3"/>
      <c r="C30" s="189">
        <v>-26416</v>
      </c>
      <c r="D30" s="72"/>
      <c r="E30" s="102">
        <v>-14511</v>
      </c>
      <c r="F30" s="72"/>
      <c r="G30" s="187">
        <v>-16624</v>
      </c>
      <c r="H30" s="103"/>
      <c r="I30" s="72">
        <v>-9133</v>
      </c>
      <c r="J30" s="326"/>
      <c r="K30" s="316"/>
      <c r="L30" s="327"/>
      <c r="M30" s="316"/>
      <c r="N30" s="316"/>
      <c r="O30" s="316"/>
      <c r="P30" s="316"/>
      <c r="Q30" s="315"/>
      <c r="R30" s="318"/>
      <c r="S30" s="318"/>
      <c r="T30" s="318"/>
      <c r="U30" s="318"/>
      <c r="V30" s="318"/>
      <c r="W30" s="318"/>
      <c r="X30" s="315"/>
      <c r="Y30" s="315"/>
      <c r="Z30" s="315"/>
    </row>
    <row r="31" spans="1:26" s="1" customFormat="1" ht="20.95" customHeight="1" x14ac:dyDescent="0.2">
      <c r="A31" s="59" t="s">
        <v>74</v>
      </c>
      <c r="B31" s="3"/>
      <c r="C31" s="187">
        <v>-3138</v>
      </c>
      <c r="D31" s="72"/>
      <c r="E31" s="102">
        <v>789</v>
      </c>
      <c r="F31" s="72"/>
      <c r="G31" s="187">
        <v>-2730</v>
      </c>
      <c r="H31" s="103"/>
      <c r="I31" s="72">
        <v>-2382</v>
      </c>
      <c r="J31" s="316"/>
      <c r="K31" s="316"/>
      <c r="L31" s="316"/>
      <c r="M31" s="316"/>
      <c r="N31" s="316"/>
      <c r="O31" s="316"/>
      <c r="P31" s="316"/>
      <c r="Q31" s="315"/>
      <c r="R31" s="318"/>
      <c r="S31" s="318"/>
      <c r="T31" s="318"/>
      <c r="U31" s="318"/>
      <c r="V31" s="318"/>
      <c r="W31" s="318"/>
      <c r="X31" s="315"/>
      <c r="Y31" s="315"/>
      <c r="Z31" s="315"/>
    </row>
    <row r="32" spans="1:26" s="1" customFormat="1" ht="20.95" customHeight="1" x14ac:dyDescent="0.2">
      <c r="A32" s="59" t="s">
        <v>73</v>
      </c>
      <c r="B32" s="3"/>
      <c r="C32" s="189">
        <v>663</v>
      </c>
      <c r="D32" s="72"/>
      <c r="E32" s="102">
        <v>-2956</v>
      </c>
      <c r="F32" s="72"/>
      <c r="G32" s="187">
        <v>0</v>
      </c>
      <c r="H32" s="89"/>
      <c r="I32" s="89">
        <v>0</v>
      </c>
      <c r="J32" s="326"/>
      <c r="K32" s="316"/>
      <c r="L32" s="327"/>
      <c r="M32" s="316"/>
      <c r="N32" s="316"/>
      <c r="O32" s="316"/>
      <c r="P32" s="316"/>
      <c r="Q32" s="315"/>
      <c r="R32" s="318"/>
      <c r="S32" s="318"/>
      <c r="T32" s="318"/>
      <c r="U32" s="318"/>
      <c r="V32" s="318"/>
      <c r="W32" s="318"/>
      <c r="X32" s="315"/>
      <c r="Y32" s="315"/>
      <c r="Z32" s="315"/>
    </row>
    <row r="33" spans="1:26" s="1" customFormat="1" ht="20.95" customHeight="1" x14ac:dyDescent="0.2">
      <c r="A33" s="59" t="s">
        <v>11</v>
      </c>
      <c r="B33" s="3"/>
      <c r="C33" s="187">
        <v>2830</v>
      </c>
      <c r="D33" s="90"/>
      <c r="E33" s="89">
        <v>12940</v>
      </c>
      <c r="F33" s="90"/>
      <c r="G33" s="91">
        <v>2917</v>
      </c>
      <c r="H33" s="91"/>
      <c r="I33" s="90">
        <v>-1752</v>
      </c>
      <c r="J33" s="316"/>
      <c r="K33" s="317"/>
      <c r="L33" s="319"/>
      <c r="M33" s="317"/>
      <c r="N33" s="317"/>
      <c r="O33" s="317"/>
      <c r="P33" s="317"/>
      <c r="Q33" s="315"/>
      <c r="R33" s="318"/>
      <c r="S33" s="318"/>
      <c r="T33" s="318"/>
      <c r="U33" s="318"/>
      <c r="V33" s="318"/>
      <c r="W33" s="318"/>
      <c r="X33" s="315"/>
      <c r="Y33" s="315"/>
      <c r="Z33" s="315"/>
    </row>
    <row r="34" spans="1:26" s="1" customFormat="1" ht="20.95" customHeight="1" x14ac:dyDescent="0.2">
      <c r="A34" s="59" t="s">
        <v>20</v>
      </c>
      <c r="B34" s="104"/>
      <c r="C34" s="187">
        <v>450</v>
      </c>
      <c r="D34" s="90"/>
      <c r="E34" s="89">
        <v>-1696</v>
      </c>
      <c r="F34" s="90"/>
      <c r="G34" s="187">
        <v>89</v>
      </c>
      <c r="H34" s="91"/>
      <c r="I34" s="89">
        <v>219</v>
      </c>
      <c r="J34" s="316"/>
      <c r="K34" s="317"/>
      <c r="L34" s="316"/>
      <c r="M34" s="317"/>
      <c r="N34" s="316"/>
      <c r="O34" s="317"/>
      <c r="P34" s="316"/>
      <c r="Q34" s="315"/>
      <c r="R34" s="318"/>
      <c r="S34" s="318"/>
      <c r="T34" s="318"/>
      <c r="U34" s="318"/>
      <c r="V34" s="318"/>
      <c r="W34" s="318"/>
      <c r="X34" s="315"/>
      <c r="Y34" s="315"/>
      <c r="Z34" s="315"/>
    </row>
    <row r="35" spans="1:26" s="1" customFormat="1" ht="20.95" customHeight="1" x14ac:dyDescent="0.2">
      <c r="A35" s="3" t="s">
        <v>17</v>
      </c>
      <c r="B35" s="104"/>
      <c r="C35" s="89"/>
      <c r="D35" s="90"/>
      <c r="E35" s="89"/>
      <c r="F35" s="90"/>
      <c r="G35" s="89"/>
      <c r="H35" s="91"/>
      <c r="I35" s="89"/>
      <c r="J35" s="316"/>
      <c r="K35" s="317"/>
      <c r="L35" s="316"/>
      <c r="M35" s="317"/>
      <c r="N35" s="316"/>
      <c r="O35" s="317"/>
      <c r="P35" s="316"/>
      <c r="Q35" s="315"/>
      <c r="R35" s="318"/>
      <c r="S35" s="318"/>
      <c r="T35" s="318"/>
      <c r="U35" s="318"/>
      <c r="V35" s="318"/>
      <c r="W35" s="318"/>
      <c r="X35" s="315"/>
      <c r="Y35" s="315"/>
      <c r="Z35" s="315"/>
    </row>
    <row r="36" spans="1:26" s="1" customFormat="1" ht="20.95" customHeight="1" x14ac:dyDescent="0.2">
      <c r="A36" s="59" t="s">
        <v>80</v>
      </c>
      <c r="B36" s="104"/>
      <c r="C36" s="187">
        <v>-21031</v>
      </c>
      <c r="D36" s="90"/>
      <c r="E36" s="89">
        <v>-19764</v>
      </c>
      <c r="F36" s="90"/>
      <c r="G36" s="187">
        <v>-11725</v>
      </c>
      <c r="H36" s="91"/>
      <c r="I36" s="89">
        <v>-13852</v>
      </c>
      <c r="J36" s="316"/>
      <c r="K36" s="317"/>
      <c r="L36" s="319"/>
      <c r="M36" s="317"/>
      <c r="N36" s="316"/>
      <c r="O36" s="317"/>
      <c r="P36" s="316"/>
      <c r="Q36" s="315"/>
      <c r="R36" s="318"/>
      <c r="S36" s="318"/>
      <c r="T36" s="318"/>
      <c r="U36" s="318"/>
      <c r="V36" s="318"/>
      <c r="W36" s="318"/>
      <c r="X36" s="315"/>
      <c r="Y36" s="315"/>
      <c r="Z36" s="315"/>
    </row>
    <row r="37" spans="1:26" s="1" customFormat="1" ht="20.95" customHeight="1" x14ac:dyDescent="0.2">
      <c r="A37" s="59" t="s">
        <v>75</v>
      </c>
      <c r="B37" s="104"/>
      <c r="C37" s="187">
        <v>6285</v>
      </c>
      <c r="D37" s="90"/>
      <c r="E37" s="89">
        <v>14195</v>
      </c>
      <c r="F37" s="90"/>
      <c r="G37" s="187">
        <v>2476</v>
      </c>
      <c r="H37" s="91"/>
      <c r="I37" s="89">
        <v>7752</v>
      </c>
      <c r="J37" s="316"/>
      <c r="K37" s="317"/>
      <c r="L37" s="316"/>
      <c r="M37" s="317"/>
      <c r="N37" s="316"/>
      <c r="O37" s="317"/>
      <c r="P37" s="316"/>
      <c r="Q37" s="315"/>
      <c r="R37" s="318"/>
      <c r="S37" s="318"/>
      <c r="T37" s="318"/>
      <c r="U37" s="318"/>
      <c r="V37" s="318"/>
      <c r="W37" s="318"/>
      <c r="X37" s="315"/>
      <c r="Y37" s="315"/>
      <c r="Z37" s="315"/>
    </row>
    <row r="38" spans="1:26" s="1" customFormat="1" ht="20.95" customHeight="1" x14ac:dyDescent="0.2">
      <c r="A38" s="59" t="s">
        <v>18</v>
      </c>
      <c r="B38" s="59"/>
      <c r="C38" s="187">
        <v>1746</v>
      </c>
      <c r="D38" s="90"/>
      <c r="E38" s="99">
        <v>2514</v>
      </c>
      <c r="F38" s="90"/>
      <c r="G38" s="91">
        <v>181</v>
      </c>
      <c r="H38" s="91"/>
      <c r="I38" s="90">
        <v>1065</v>
      </c>
      <c r="J38" s="316"/>
      <c r="K38" s="317"/>
      <c r="L38" s="319"/>
      <c r="M38" s="317"/>
      <c r="N38" s="317"/>
      <c r="O38" s="317"/>
      <c r="P38" s="317"/>
      <c r="Q38" s="315"/>
      <c r="R38" s="318"/>
      <c r="S38" s="318"/>
      <c r="T38" s="318"/>
      <c r="U38" s="318"/>
      <c r="V38" s="318"/>
      <c r="W38" s="318"/>
      <c r="X38" s="315"/>
      <c r="Y38" s="315"/>
      <c r="Z38" s="315"/>
    </row>
    <row r="39" spans="1:26" s="1" customFormat="1" ht="20.95" customHeight="1" x14ac:dyDescent="0.2">
      <c r="A39" s="59" t="s">
        <v>12</v>
      </c>
      <c r="B39" s="59"/>
      <c r="C39" s="329">
        <v>135</v>
      </c>
      <c r="D39" s="90"/>
      <c r="E39" s="105">
        <v>0</v>
      </c>
      <c r="F39" s="90"/>
      <c r="G39" s="188">
        <v>135</v>
      </c>
      <c r="H39" s="91"/>
      <c r="I39" s="105">
        <v>0</v>
      </c>
      <c r="J39" s="316"/>
      <c r="K39" s="317"/>
      <c r="L39" s="316"/>
      <c r="M39" s="317"/>
      <c r="N39" s="317"/>
      <c r="O39" s="317"/>
      <c r="P39" s="317"/>
      <c r="Q39" s="315"/>
      <c r="R39" s="318"/>
      <c r="S39" s="318"/>
      <c r="T39" s="318"/>
      <c r="U39" s="318"/>
      <c r="V39" s="318"/>
      <c r="W39" s="318"/>
      <c r="X39" s="315"/>
      <c r="Y39" s="315"/>
      <c r="Z39" s="315"/>
    </row>
    <row r="40" spans="1:26" s="1" customFormat="1" ht="20.95" customHeight="1" x14ac:dyDescent="0.2">
      <c r="A40" s="3" t="s">
        <v>60</v>
      </c>
      <c r="B40" s="59"/>
      <c r="C40" s="89">
        <f>SUM(C28:C39)</f>
        <v>24206.443263023459</v>
      </c>
      <c r="D40" s="106"/>
      <c r="E40" s="89">
        <f>SUM(E28:E39)</f>
        <v>51412</v>
      </c>
      <c r="F40" s="106"/>
      <c r="G40" s="89">
        <f>SUM(G28:G39)</f>
        <v>11243.25</v>
      </c>
      <c r="H40" s="106"/>
      <c r="I40" s="89">
        <f>SUM(I28:I39)</f>
        <v>24664</v>
      </c>
      <c r="J40" s="316"/>
      <c r="K40" s="325"/>
      <c r="L40" s="316"/>
      <c r="M40" s="325"/>
      <c r="N40" s="316"/>
      <c r="O40" s="325"/>
      <c r="P40" s="316"/>
      <c r="Q40" s="315"/>
      <c r="R40" s="318"/>
      <c r="S40" s="318"/>
      <c r="T40" s="318"/>
      <c r="U40" s="318"/>
      <c r="V40" s="318"/>
      <c r="W40" s="318"/>
      <c r="X40" s="315"/>
      <c r="Y40" s="315"/>
      <c r="Z40" s="315"/>
    </row>
    <row r="41" spans="1:26" s="1" customFormat="1" ht="20.95" customHeight="1" x14ac:dyDescent="0.2">
      <c r="A41" s="3" t="s">
        <v>152</v>
      </c>
      <c r="B41" s="59"/>
      <c r="C41" s="187">
        <v>-3267</v>
      </c>
      <c r="D41" s="106"/>
      <c r="E41" s="89">
        <v>-3003</v>
      </c>
      <c r="F41" s="106"/>
      <c r="G41" s="188">
        <v>-2267</v>
      </c>
      <c r="H41" s="106"/>
      <c r="I41" s="96">
        <v>-2560</v>
      </c>
      <c r="J41" s="316"/>
      <c r="K41" s="325"/>
      <c r="L41" s="319"/>
      <c r="M41" s="325"/>
      <c r="N41" s="317"/>
      <c r="O41" s="325"/>
      <c r="P41" s="317"/>
      <c r="Q41" s="315"/>
      <c r="R41" s="318"/>
      <c r="S41" s="318"/>
      <c r="T41" s="318"/>
      <c r="U41" s="318"/>
      <c r="V41" s="318"/>
      <c r="W41" s="318"/>
      <c r="X41" s="315"/>
      <c r="Y41" s="315"/>
      <c r="Z41" s="315"/>
    </row>
    <row r="42" spans="1:26" s="1" customFormat="1" ht="20.95" customHeight="1" x14ac:dyDescent="0.2">
      <c r="A42" s="59" t="s">
        <v>223</v>
      </c>
      <c r="B42" s="59"/>
      <c r="C42" s="107">
        <f>SUM(C40:C41)</f>
        <v>20939.443263023459</v>
      </c>
      <c r="D42" s="106"/>
      <c r="E42" s="107">
        <f>SUM(E40:E41)</f>
        <v>48409</v>
      </c>
      <c r="F42" s="106"/>
      <c r="G42" s="107">
        <f>SUM(G40:G41)</f>
        <v>8976.25</v>
      </c>
      <c r="H42" s="106"/>
      <c r="I42" s="107">
        <f>SUM(I40:I41)</f>
        <v>22104</v>
      </c>
      <c r="J42" s="316"/>
      <c r="K42" s="325"/>
      <c r="L42" s="316"/>
      <c r="M42" s="325"/>
      <c r="N42" s="316"/>
      <c r="O42" s="325"/>
      <c r="P42" s="316"/>
      <c r="Q42" s="315"/>
      <c r="R42" s="318"/>
      <c r="S42" s="318"/>
      <c r="T42" s="318"/>
      <c r="U42" s="318"/>
      <c r="V42" s="318"/>
      <c r="W42" s="318"/>
      <c r="X42" s="315"/>
      <c r="Y42" s="315"/>
      <c r="Z42" s="315"/>
    </row>
    <row r="43" spans="1:26" s="1" customFormat="1" ht="20.95" customHeight="1" x14ac:dyDescent="0.2">
      <c r="A43" s="59"/>
      <c r="B43" s="59"/>
      <c r="C43" s="99"/>
      <c r="D43" s="106"/>
      <c r="E43" s="99"/>
      <c r="F43" s="106"/>
      <c r="G43" s="99"/>
      <c r="H43" s="106"/>
      <c r="I43" s="99"/>
      <c r="J43" s="315"/>
      <c r="K43" s="315"/>
      <c r="L43" s="315"/>
      <c r="M43" s="315"/>
      <c r="N43" s="315"/>
      <c r="O43" s="315"/>
      <c r="P43" s="315"/>
      <c r="Q43" s="315"/>
      <c r="R43" s="315"/>
      <c r="S43" s="315"/>
      <c r="T43" s="315"/>
      <c r="U43" s="315"/>
      <c r="V43" s="315"/>
      <c r="W43" s="315"/>
      <c r="X43" s="315"/>
      <c r="Y43" s="315"/>
      <c r="Z43" s="315"/>
    </row>
    <row r="44" spans="1:26" s="1" customFormat="1" ht="20.95" customHeight="1" x14ac:dyDescent="0.2">
      <c r="A44" s="372"/>
      <c r="B44" s="372"/>
      <c r="C44" s="372"/>
      <c r="D44" s="372"/>
      <c r="E44" s="372"/>
      <c r="F44" s="372"/>
      <c r="G44" s="372"/>
      <c r="H44" s="372"/>
      <c r="I44" s="372"/>
      <c r="J44" s="315"/>
      <c r="K44" s="315"/>
      <c r="L44" s="315"/>
      <c r="M44" s="315"/>
      <c r="N44" s="315"/>
      <c r="O44" s="315"/>
      <c r="P44" s="315"/>
      <c r="Q44" s="315"/>
      <c r="R44" s="315"/>
      <c r="S44" s="315"/>
      <c r="T44" s="315"/>
      <c r="U44" s="315"/>
      <c r="V44" s="315"/>
      <c r="W44" s="315"/>
      <c r="X44" s="315"/>
      <c r="Y44" s="315"/>
      <c r="Z44" s="315"/>
    </row>
    <row r="45" spans="1:26" s="1" customFormat="1" ht="20.95" customHeight="1" x14ac:dyDescent="0.2">
      <c r="A45" s="29"/>
      <c r="B45" s="29"/>
      <c r="C45" s="177"/>
      <c r="D45" s="211"/>
      <c r="E45" s="211"/>
      <c r="F45" s="211"/>
      <c r="G45" s="211"/>
      <c r="H45" s="211"/>
      <c r="I45" s="211"/>
      <c r="J45" s="315"/>
      <c r="K45" s="315"/>
      <c r="L45" s="315"/>
      <c r="M45" s="315"/>
      <c r="N45" s="315"/>
      <c r="O45" s="315"/>
      <c r="P45" s="315"/>
      <c r="Q45" s="315"/>
      <c r="R45" s="315"/>
      <c r="S45" s="315"/>
      <c r="T45" s="315"/>
      <c r="U45" s="315"/>
      <c r="V45" s="315"/>
      <c r="W45" s="315"/>
      <c r="X45" s="315"/>
      <c r="Y45" s="315"/>
      <c r="Z45" s="315"/>
    </row>
    <row r="46" spans="1:26" ht="20.95" customHeight="1" x14ac:dyDescent="0.2">
      <c r="A46" s="369" t="s">
        <v>72</v>
      </c>
      <c r="B46" s="369"/>
      <c r="C46" s="369"/>
      <c r="D46" s="369"/>
      <c r="E46" s="369"/>
      <c r="F46" s="369"/>
      <c r="G46" s="369"/>
      <c r="H46" s="369"/>
      <c r="I46" s="369"/>
    </row>
    <row r="47" spans="1:26" ht="20.95" customHeight="1" x14ac:dyDescent="0.2">
      <c r="A47" s="369" t="s">
        <v>40</v>
      </c>
      <c r="B47" s="369"/>
      <c r="C47" s="369"/>
      <c r="D47" s="369"/>
      <c r="E47" s="369"/>
      <c r="F47" s="369"/>
      <c r="G47" s="369"/>
      <c r="H47" s="369"/>
      <c r="I47" s="369"/>
    </row>
    <row r="48" spans="1:26" ht="20.95" customHeight="1" x14ac:dyDescent="0.2">
      <c r="A48" s="369" t="s">
        <v>164</v>
      </c>
      <c r="B48" s="369"/>
      <c r="C48" s="369"/>
      <c r="D48" s="369"/>
      <c r="E48" s="369"/>
      <c r="F48" s="369"/>
      <c r="G48" s="369"/>
      <c r="H48" s="369"/>
      <c r="I48" s="369"/>
    </row>
    <row r="49" spans="1:26" ht="20.95" customHeight="1" x14ac:dyDescent="0.2">
      <c r="A49" s="369" t="s">
        <v>30</v>
      </c>
      <c r="B49" s="369"/>
      <c r="C49" s="369"/>
      <c r="D49" s="369"/>
      <c r="E49" s="369"/>
      <c r="F49" s="369"/>
      <c r="G49" s="369"/>
      <c r="H49" s="369"/>
      <c r="I49" s="369"/>
    </row>
    <row r="50" spans="1:26" ht="20.95" customHeight="1" x14ac:dyDescent="0.2">
      <c r="A50" s="344" t="s">
        <v>13</v>
      </c>
      <c r="B50" s="344"/>
      <c r="C50" s="344"/>
      <c r="D50" s="344"/>
      <c r="E50" s="344"/>
      <c r="F50" s="344"/>
      <c r="G50" s="344"/>
      <c r="H50" s="344"/>
      <c r="I50" s="344"/>
    </row>
    <row r="51" spans="1:26" ht="6.75" customHeight="1" x14ac:dyDescent="0.2">
      <c r="C51" s="22"/>
      <c r="D51" s="15"/>
      <c r="E51" s="15"/>
      <c r="F51" s="15"/>
      <c r="G51" s="15"/>
      <c r="I51" s="5"/>
    </row>
    <row r="52" spans="1:26" ht="20.95" customHeight="1" x14ac:dyDescent="0.2">
      <c r="B52" s="124" t="s">
        <v>0</v>
      </c>
      <c r="C52" s="346" t="s">
        <v>21</v>
      </c>
      <c r="D52" s="346"/>
      <c r="E52" s="346"/>
      <c r="F52" s="50"/>
      <c r="G52" s="353" t="s">
        <v>22</v>
      </c>
      <c r="H52" s="353"/>
      <c r="I52" s="353"/>
      <c r="J52" s="328"/>
    </row>
    <row r="53" spans="1:26" ht="20.95" customHeight="1" x14ac:dyDescent="0.2">
      <c r="C53" s="346" t="s">
        <v>25</v>
      </c>
      <c r="D53" s="346"/>
      <c r="E53" s="346"/>
      <c r="F53" s="50"/>
      <c r="G53" s="346" t="s">
        <v>25</v>
      </c>
      <c r="H53" s="346"/>
      <c r="I53" s="346"/>
      <c r="J53" s="328"/>
    </row>
    <row r="54" spans="1:26" ht="20.95" customHeight="1" x14ac:dyDescent="0.2">
      <c r="C54" s="65">
        <v>2022</v>
      </c>
      <c r="D54" s="66"/>
      <c r="E54" s="65">
        <v>2021</v>
      </c>
      <c r="F54" s="68"/>
      <c r="G54" s="65">
        <v>2022</v>
      </c>
      <c r="H54" s="66"/>
      <c r="I54" s="65">
        <v>2021</v>
      </c>
      <c r="J54" s="328"/>
    </row>
    <row r="55" spans="1:26" ht="20.95" customHeight="1" x14ac:dyDescent="0.2">
      <c r="A55" s="7" t="s">
        <v>19</v>
      </c>
      <c r="C55" s="108"/>
      <c r="D55" s="66"/>
      <c r="E55" s="67"/>
      <c r="F55" s="68"/>
      <c r="G55" s="108"/>
      <c r="H55" s="66"/>
      <c r="I55" s="67"/>
      <c r="J55" s="328"/>
    </row>
    <row r="56" spans="1:26" s="11" customFormat="1" ht="20.95" customHeight="1" x14ac:dyDescent="0.2">
      <c r="A56" s="64" t="s">
        <v>216</v>
      </c>
      <c r="B56" s="60"/>
      <c r="C56" s="187">
        <v>30.632400000000022</v>
      </c>
      <c r="D56" s="98"/>
      <c r="E56" s="99">
        <v>-29</v>
      </c>
      <c r="F56" s="98"/>
      <c r="G56" s="91">
        <v>-1</v>
      </c>
      <c r="H56" s="98"/>
      <c r="I56" s="101">
        <v>-5</v>
      </c>
      <c r="J56" s="98"/>
      <c r="K56" s="310"/>
      <c r="L56" s="310"/>
      <c r="M56" s="310"/>
      <c r="N56" s="310"/>
      <c r="O56" s="310"/>
      <c r="P56" s="310"/>
      <c r="Q56" s="310"/>
      <c r="R56" s="310"/>
      <c r="S56" s="310"/>
      <c r="T56" s="310"/>
      <c r="U56" s="310"/>
      <c r="V56" s="310"/>
      <c r="W56" s="310"/>
      <c r="X56" s="310"/>
      <c r="Y56" s="310"/>
      <c r="Z56" s="310"/>
    </row>
    <row r="57" spans="1:26" s="11" customFormat="1" ht="20.95" customHeight="1" x14ac:dyDescent="0.2">
      <c r="A57" s="64" t="s">
        <v>204</v>
      </c>
      <c r="B57" s="60"/>
      <c r="C57" s="187">
        <v>-151168</v>
      </c>
      <c r="D57" s="98"/>
      <c r="E57" s="99">
        <v>-213164</v>
      </c>
      <c r="F57" s="98"/>
      <c r="G57" s="91">
        <v>-99602</v>
      </c>
      <c r="H57" s="98"/>
      <c r="I57" s="101">
        <v>-213164</v>
      </c>
      <c r="J57" s="98"/>
      <c r="K57" s="310"/>
      <c r="L57" s="310"/>
      <c r="M57" s="310"/>
      <c r="N57" s="310"/>
      <c r="O57" s="310"/>
      <c r="P57" s="310"/>
      <c r="Q57" s="310"/>
      <c r="R57" s="310"/>
      <c r="S57" s="310"/>
      <c r="T57" s="310"/>
      <c r="U57" s="310"/>
      <c r="V57" s="310"/>
      <c r="W57" s="310"/>
      <c r="X57" s="310"/>
      <c r="Y57" s="310"/>
      <c r="Z57" s="310"/>
    </row>
    <row r="58" spans="1:26" s="11" customFormat="1" ht="20.95" customHeight="1" x14ac:dyDescent="0.2">
      <c r="A58" s="64" t="s">
        <v>205</v>
      </c>
      <c r="B58" s="60"/>
      <c r="C58" s="187">
        <v>90578</v>
      </c>
      <c r="D58" s="98"/>
      <c r="E58" s="99">
        <v>183102</v>
      </c>
      <c r="F58" s="98"/>
      <c r="G58" s="91">
        <v>40574</v>
      </c>
      <c r="H58" s="98"/>
      <c r="I58" s="101">
        <v>182102</v>
      </c>
      <c r="J58" s="98"/>
      <c r="K58" s="310"/>
      <c r="L58" s="310"/>
      <c r="M58" s="310"/>
      <c r="N58" s="310"/>
      <c r="O58" s="310"/>
      <c r="P58" s="310"/>
      <c r="Q58" s="310"/>
      <c r="R58" s="310"/>
      <c r="S58" s="310"/>
      <c r="T58" s="310"/>
      <c r="U58" s="310"/>
      <c r="V58" s="310"/>
      <c r="W58" s="310"/>
      <c r="X58" s="310"/>
      <c r="Y58" s="310"/>
      <c r="Z58" s="310"/>
    </row>
    <row r="59" spans="1:26" s="11" customFormat="1" ht="20.95" customHeight="1" x14ac:dyDescent="0.2">
      <c r="A59" s="64" t="s">
        <v>206</v>
      </c>
      <c r="B59" s="60"/>
      <c r="C59" s="99">
        <v>0</v>
      </c>
      <c r="D59" s="98"/>
      <c r="E59" s="99">
        <v>-3375</v>
      </c>
      <c r="F59" s="98"/>
      <c r="G59" s="91">
        <v>0</v>
      </c>
      <c r="H59" s="98"/>
      <c r="I59" s="101">
        <v>-3375</v>
      </c>
      <c r="J59" s="98"/>
      <c r="K59" s="310"/>
      <c r="L59" s="310"/>
      <c r="M59" s="310"/>
      <c r="N59" s="310"/>
      <c r="O59" s="310"/>
      <c r="P59" s="310"/>
      <c r="Q59" s="310"/>
      <c r="R59" s="310"/>
      <c r="S59" s="310"/>
      <c r="T59" s="310"/>
      <c r="U59" s="310"/>
      <c r="V59" s="310"/>
      <c r="W59" s="310"/>
      <c r="X59" s="310"/>
      <c r="Y59" s="310"/>
      <c r="Z59" s="310"/>
    </row>
    <row r="60" spans="1:26" s="11" customFormat="1" ht="20.95" customHeight="1" x14ac:dyDescent="0.2">
      <c r="A60" s="64" t="s">
        <v>61</v>
      </c>
      <c r="B60" s="126">
        <v>5.2</v>
      </c>
      <c r="C60" s="187">
        <v>-938</v>
      </c>
      <c r="D60" s="101"/>
      <c r="E60" s="99">
        <v>-9782</v>
      </c>
      <c r="F60" s="101"/>
      <c r="G60" s="91">
        <v>-289</v>
      </c>
      <c r="H60" s="98"/>
      <c r="I60" s="101">
        <v>-8205</v>
      </c>
      <c r="J60" s="98"/>
      <c r="K60" s="310"/>
      <c r="L60" s="310"/>
      <c r="M60" s="310"/>
      <c r="N60" s="310"/>
      <c r="O60" s="310"/>
      <c r="P60" s="310"/>
      <c r="Q60" s="310"/>
      <c r="R60" s="310"/>
      <c r="S60" s="310"/>
      <c r="T60" s="310"/>
      <c r="U60" s="310"/>
      <c r="V60" s="310"/>
      <c r="W60" s="310"/>
      <c r="X60" s="310"/>
      <c r="Y60" s="310"/>
      <c r="Z60" s="310"/>
    </row>
    <row r="61" spans="1:26" s="11" customFormat="1" ht="20.95" customHeight="1" x14ac:dyDescent="0.2">
      <c r="A61" s="64" t="s">
        <v>170</v>
      </c>
      <c r="B61" s="126"/>
      <c r="C61" s="187">
        <v>160</v>
      </c>
      <c r="D61" s="101"/>
      <c r="E61" s="91">
        <v>0</v>
      </c>
      <c r="F61" s="91"/>
      <c r="G61" s="91">
        <v>0</v>
      </c>
      <c r="H61" s="330"/>
      <c r="I61" s="91">
        <v>0</v>
      </c>
      <c r="J61" s="98"/>
      <c r="K61" s="310"/>
      <c r="L61" s="310"/>
      <c r="M61" s="310"/>
      <c r="N61" s="310"/>
      <c r="O61" s="310"/>
      <c r="P61" s="310"/>
      <c r="Q61" s="310"/>
      <c r="R61" s="310"/>
      <c r="S61" s="310"/>
      <c r="T61" s="310"/>
      <c r="U61" s="310"/>
      <c r="V61" s="310"/>
      <c r="W61" s="310"/>
      <c r="X61" s="310"/>
      <c r="Y61" s="310"/>
      <c r="Z61" s="310"/>
    </row>
    <row r="62" spans="1:26" s="11" customFormat="1" ht="20.95" customHeight="1" x14ac:dyDescent="0.2">
      <c r="A62" s="64" t="s">
        <v>62</v>
      </c>
      <c r="B62" s="60"/>
      <c r="C62" s="163">
        <v>-1290</v>
      </c>
      <c r="D62" s="101"/>
      <c r="E62" s="56">
        <v>-5174</v>
      </c>
      <c r="F62" s="101"/>
      <c r="G62" s="91">
        <v>-2435</v>
      </c>
      <c r="H62" s="98"/>
      <c r="I62" s="56">
        <v>-4905</v>
      </c>
      <c r="J62" s="98"/>
      <c r="K62" s="310"/>
      <c r="L62" s="310"/>
      <c r="M62" s="310"/>
      <c r="N62" s="310"/>
      <c r="O62" s="310"/>
      <c r="P62" s="310"/>
      <c r="Q62" s="310"/>
      <c r="R62" s="310"/>
      <c r="S62" s="310"/>
      <c r="T62" s="310"/>
      <c r="U62" s="310"/>
      <c r="V62" s="310"/>
      <c r="W62" s="310"/>
      <c r="X62" s="310"/>
      <c r="Y62" s="310"/>
      <c r="Z62" s="310"/>
    </row>
    <row r="63" spans="1:26" s="11" customFormat="1" ht="20.95" customHeight="1" x14ac:dyDescent="0.2">
      <c r="A63" s="64" t="s">
        <v>217</v>
      </c>
      <c r="B63" s="60"/>
      <c r="C63" s="187">
        <v>-37801.000000000007</v>
      </c>
      <c r="D63" s="101"/>
      <c r="E63" s="56">
        <v>-17696</v>
      </c>
      <c r="F63" s="101"/>
      <c r="G63" s="91">
        <v>-37801</v>
      </c>
      <c r="H63" s="98"/>
      <c r="I63" s="56">
        <v>-43581</v>
      </c>
      <c r="J63" s="98"/>
      <c r="K63" s="310"/>
      <c r="L63" s="310"/>
      <c r="M63" s="310"/>
      <c r="N63" s="310"/>
      <c r="O63" s="310"/>
      <c r="P63" s="310"/>
      <c r="Q63" s="310"/>
      <c r="R63" s="310"/>
      <c r="S63" s="310"/>
      <c r="T63" s="310"/>
      <c r="U63" s="310"/>
      <c r="V63" s="310"/>
      <c r="W63" s="310"/>
      <c r="X63" s="310"/>
      <c r="Y63" s="310"/>
      <c r="Z63" s="310"/>
    </row>
    <row r="64" spans="1:26" s="11" customFormat="1" ht="20.95" customHeight="1" x14ac:dyDescent="0.2">
      <c r="A64" s="64" t="s">
        <v>155</v>
      </c>
      <c r="B64" s="60"/>
      <c r="C64" s="89">
        <v>0</v>
      </c>
      <c r="D64" s="101"/>
      <c r="E64" s="89">
        <v>0</v>
      </c>
      <c r="F64" s="101"/>
      <c r="G64" s="89">
        <v>0</v>
      </c>
      <c r="H64" s="98"/>
      <c r="I64" s="101">
        <v>14500</v>
      </c>
      <c r="J64" s="98"/>
      <c r="K64" s="310"/>
      <c r="L64" s="310"/>
      <c r="M64" s="310"/>
      <c r="N64" s="310"/>
      <c r="O64" s="310"/>
      <c r="P64" s="310"/>
      <c r="Q64" s="310"/>
      <c r="R64" s="310"/>
      <c r="S64" s="310"/>
      <c r="T64" s="310"/>
      <c r="U64" s="310"/>
      <c r="V64" s="310"/>
      <c r="W64" s="310"/>
      <c r="X64" s="310"/>
      <c r="Y64" s="310"/>
      <c r="Z64" s="310"/>
    </row>
    <row r="65" spans="1:26" s="11" customFormat="1" ht="20.95" customHeight="1" x14ac:dyDescent="0.2">
      <c r="A65" s="64" t="s">
        <v>58</v>
      </c>
      <c r="B65" s="60"/>
      <c r="C65" s="187">
        <v>2647</v>
      </c>
      <c r="D65" s="101"/>
      <c r="E65" s="99">
        <v>1431</v>
      </c>
      <c r="F65" s="101"/>
      <c r="G65" s="91">
        <v>2647</v>
      </c>
      <c r="H65" s="98"/>
      <c r="I65" s="101">
        <v>1431</v>
      </c>
      <c r="J65" s="98"/>
      <c r="K65" s="310"/>
      <c r="L65" s="310"/>
      <c r="M65" s="310"/>
      <c r="N65" s="310"/>
      <c r="O65" s="310"/>
      <c r="P65" s="310"/>
      <c r="Q65" s="310"/>
      <c r="R65" s="310"/>
      <c r="S65" s="310"/>
      <c r="T65" s="310"/>
      <c r="U65" s="310"/>
      <c r="V65" s="310"/>
      <c r="W65" s="310"/>
      <c r="X65" s="310"/>
      <c r="Y65" s="310"/>
      <c r="Z65" s="310"/>
    </row>
    <row r="66" spans="1:26" s="1" customFormat="1" ht="20.95" customHeight="1" x14ac:dyDescent="0.2">
      <c r="A66" s="61" t="s">
        <v>218</v>
      </c>
      <c r="B66" s="61"/>
      <c r="C66" s="107">
        <f>SUM(C56:C65)</f>
        <v>-97781.367599999998</v>
      </c>
      <c r="D66" s="83"/>
      <c r="E66" s="107">
        <f>SUM(E56:E65)</f>
        <v>-64687</v>
      </c>
      <c r="F66" s="83"/>
      <c r="G66" s="107">
        <f>SUM(G56:G65)</f>
        <v>-96907</v>
      </c>
      <c r="H66" s="109"/>
      <c r="I66" s="107">
        <f>SUM(I56:I65)</f>
        <v>-75202</v>
      </c>
      <c r="J66" s="109"/>
      <c r="K66" s="315"/>
      <c r="L66" s="315"/>
      <c r="M66" s="315"/>
      <c r="N66" s="315"/>
      <c r="O66" s="315"/>
      <c r="P66" s="315"/>
      <c r="Q66" s="315"/>
      <c r="R66" s="315"/>
      <c r="S66" s="315"/>
      <c r="T66" s="315"/>
      <c r="U66" s="315"/>
      <c r="V66" s="315"/>
      <c r="W66" s="315"/>
      <c r="X66" s="315"/>
      <c r="Y66" s="315"/>
      <c r="Z66" s="315"/>
    </row>
    <row r="67" spans="1:26" ht="20.95" customHeight="1" x14ac:dyDescent="0.2">
      <c r="C67" s="110"/>
      <c r="D67" s="83"/>
      <c r="E67" s="110"/>
      <c r="F67" s="83"/>
      <c r="G67" s="112"/>
      <c r="H67" s="83"/>
      <c r="I67" s="112"/>
      <c r="J67" s="83"/>
    </row>
    <row r="68" spans="1:26" ht="20.95" customHeight="1" x14ac:dyDescent="0.2">
      <c r="A68" s="7" t="s">
        <v>41</v>
      </c>
      <c r="B68" s="7"/>
      <c r="C68" s="113"/>
      <c r="D68" s="114"/>
      <c r="E68" s="113"/>
      <c r="F68" s="114"/>
      <c r="G68" s="115"/>
      <c r="H68" s="116"/>
      <c r="I68" s="115"/>
      <c r="J68" s="116"/>
    </row>
    <row r="69" spans="1:26" ht="20.95" customHeight="1" x14ac:dyDescent="0.2">
      <c r="A69" s="134" t="s">
        <v>86</v>
      </c>
      <c r="B69" s="126">
        <v>5.3</v>
      </c>
      <c r="C69" s="187">
        <v>-5838</v>
      </c>
      <c r="D69" s="117"/>
      <c r="E69" s="99">
        <v>-4840</v>
      </c>
      <c r="F69" s="100"/>
      <c r="G69" s="187">
        <v>-4170</v>
      </c>
      <c r="H69" s="117"/>
      <c r="I69" s="99">
        <v>-3232</v>
      </c>
      <c r="J69" s="117"/>
    </row>
    <row r="70" spans="1:26" s="1" customFormat="1" ht="20.95" customHeight="1" x14ac:dyDescent="0.2">
      <c r="A70" s="134" t="s">
        <v>87</v>
      </c>
      <c r="B70" s="59"/>
      <c r="C70" s="187">
        <v>-2170</v>
      </c>
      <c r="D70" s="106"/>
      <c r="E70" s="89">
        <v>-2350</v>
      </c>
      <c r="F70" s="106"/>
      <c r="G70" s="187">
        <v>-2072</v>
      </c>
      <c r="H70" s="106"/>
      <c r="I70" s="89">
        <v>-2221</v>
      </c>
      <c r="J70" s="98"/>
      <c r="K70" s="315"/>
      <c r="L70" s="315"/>
      <c r="M70" s="315"/>
      <c r="N70" s="315"/>
      <c r="O70" s="315"/>
      <c r="P70" s="315"/>
      <c r="Q70" s="315"/>
      <c r="R70" s="315"/>
      <c r="S70" s="315"/>
      <c r="T70" s="315"/>
      <c r="U70" s="315"/>
      <c r="V70" s="315"/>
      <c r="W70" s="315"/>
      <c r="X70" s="315"/>
      <c r="Y70" s="315"/>
      <c r="Z70" s="315"/>
    </row>
    <row r="71" spans="1:26" ht="20.95" customHeight="1" x14ac:dyDescent="0.2">
      <c r="A71" s="61" t="s">
        <v>56</v>
      </c>
      <c r="B71" s="61"/>
      <c r="C71" s="107">
        <f>SUM(C69:C70)</f>
        <v>-8008</v>
      </c>
      <c r="D71" s="100"/>
      <c r="E71" s="107">
        <f>SUM(E69:E70)</f>
        <v>-7190</v>
      </c>
      <c r="F71" s="100"/>
      <c r="G71" s="107">
        <f>SUM(G69:G70)</f>
        <v>-6242</v>
      </c>
      <c r="H71" s="100"/>
      <c r="I71" s="107">
        <f>SUM(I69:I70)</f>
        <v>-5453</v>
      </c>
      <c r="J71" s="100"/>
    </row>
    <row r="72" spans="1:26" ht="20.95" customHeight="1" x14ac:dyDescent="0.2">
      <c r="A72" s="87" t="s">
        <v>209</v>
      </c>
      <c r="C72" s="119">
        <v>-268</v>
      </c>
      <c r="D72" s="114"/>
      <c r="E72" s="119">
        <v>1707</v>
      </c>
      <c r="F72" s="114"/>
      <c r="G72" s="331">
        <v>0</v>
      </c>
      <c r="H72" s="116"/>
      <c r="I72" s="313">
        <v>0</v>
      </c>
      <c r="J72" s="116"/>
    </row>
    <row r="73" spans="1:26" ht="20.95" customHeight="1" x14ac:dyDescent="0.2">
      <c r="A73" s="87" t="s">
        <v>220</v>
      </c>
      <c r="C73" s="105">
        <v>475</v>
      </c>
      <c r="D73" s="101"/>
      <c r="E73" s="105">
        <v>0</v>
      </c>
      <c r="F73" s="114"/>
      <c r="G73" s="332">
        <v>474.85154999999992</v>
      </c>
      <c r="H73" s="116"/>
      <c r="I73" s="135">
        <v>0</v>
      </c>
      <c r="J73" s="116"/>
    </row>
    <row r="74" spans="1:26" ht="20.95" customHeight="1" x14ac:dyDescent="0.2">
      <c r="A74" s="3" t="s">
        <v>219</v>
      </c>
      <c r="C74" s="119">
        <f>SUM(C72,C71,C66,C42,C73)</f>
        <v>-84642.924336976546</v>
      </c>
      <c r="D74" s="83"/>
      <c r="E74" s="119">
        <f>SUM(E72,E71,E66,E42,E73)</f>
        <v>-21761</v>
      </c>
      <c r="F74" s="83"/>
      <c r="G74" s="119">
        <f>SUM(G72,G71,G66,G42,G73)</f>
        <v>-93697.898449999993</v>
      </c>
      <c r="H74" s="120"/>
      <c r="I74" s="119">
        <f>SUM(I72,I71,I66,I42,I73)</f>
        <v>-58551</v>
      </c>
      <c r="J74" s="120"/>
    </row>
    <row r="75" spans="1:26" ht="20.95" customHeight="1" x14ac:dyDescent="0.2">
      <c r="A75" s="3" t="s">
        <v>35</v>
      </c>
      <c r="C75" s="118">
        <v>334586.994012382</v>
      </c>
      <c r="D75" s="83"/>
      <c r="E75" s="118">
        <v>246798</v>
      </c>
      <c r="F75" s="83"/>
      <c r="G75" s="333">
        <v>147329</v>
      </c>
      <c r="H75" s="120"/>
      <c r="I75" s="118">
        <v>105736</v>
      </c>
      <c r="J75" s="120"/>
    </row>
    <row r="76" spans="1:26" ht="20.95" customHeight="1" thickBot="1" x14ac:dyDescent="0.25">
      <c r="A76" s="7" t="s">
        <v>36</v>
      </c>
      <c r="B76" s="126">
        <v>5.0999999999999996</v>
      </c>
      <c r="C76" s="121">
        <f>C74+C75</f>
        <v>249944.06967540545</v>
      </c>
      <c r="D76" s="83"/>
      <c r="E76" s="121">
        <f>E74+E75</f>
        <v>225037</v>
      </c>
      <c r="F76" s="83"/>
      <c r="G76" s="121">
        <f>G74+G75</f>
        <v>53631.101550000007</v>
      </c>
      <c r="H76" s="83"/>
      <c r="I76" s="121">
        <f>I74+I75</f>
        <v>47185</v>
      </c>
      <c r="J76" s="83"/>
    </row>
    <row r="77" spans="1:26" ht="20.95" customHeight="1" thickTop="1" x14ac:dyDescent="0.2">
      <c r="C77" s="110"/>
      <c r="D77" s="83"/>
      <c r="E77" s="111"/>
      <c r="F77" s="83"/>
      <c r="G77" s="112"/>
      <c r="H77" s="83"/>
      <c r="I77" s="83"/>
      <c r="J77" s="328"/>
    </row>
    <row r="78" spans="1:26" ht="20.95" customHeight="1" x14ac:dyDescent="0.2">
      <c r="C78" s="110"/>
      <c r="D78" s="83"/>
      <c r="E78" s="111"/>
      <c r="F78" s="83"/>
      <c r="G78" s="112"/>
      <c r="H78" s="83"/>
      <c r="I78" s="83"/>
      <c r="J78" s="328"/>
    </row>
    <row r="79" spans="1:26" ht="20.95" customHeight="1" x14ac:dyDescent="0.2">
      <c r="C79" s="110"/>
      <c r="D79" s="83"/>
      <c r="E79" s="111"/>
      <c r="F79" s="83"/>
      <c r="G79" s="112"/>
      <c r="H79" s="83"/>
      <c r="I79" s="83"/>
      <c r="J79" s="328"/>
    </row>
    <row r="80" spans="1:26" ht="20.95" customHeight="1" x14ac:dyDescent="0.2">
      <c r="A80" s="60"/>
      <c r="C80" s="122"/>
      <c r="E80" s="122"/>
      <c r="G80" s="122"/>
      <c r="H80" s="58"/>
      <c r="I80" s="122"/>
      <c r="J80" s="328"/>
    </row>
    <row r="89" spans="1:9" ht="20.95" customHeight="1" x14ac:dyDescent="0.2">
      <c r="A89" s="350" t="s">
        <v>26</v>
      </c>
      <c r="B89" s="350"/>
      <c r="C89" s="350"/>
      <c r="D89" s="350"/>
      <c r="E89" s="350"/>
      <c r="F89" s="350"/>
      <c r="G89" s="350"/>
      <c r="H89" s="350"/>
      <c r="I89" s="350"/>
    </row>
  </sheetData>
  <mergeCells count="22">
    <mergeCell ref="A89:I89"/>
    <mergeCell ref="A28:B28"/>
    <mergeCell ref="G8:I8"/>
    <mergeCell ref="C52:E52"/>
    <mergeCell ref="G52:I52"/>
    <mergeCell ref="A47:I47"/>
    <mergeCell ref="A48:I48"/>
    <mergeCell ref="A13:B13"/>
    <mergeCell ref="C53:E53"/>
    <mergeCell ref="G53:I53"/>
    <mergeCell ref="A49:I49"/>
    <mergeCell ref="A50:I50"/>
    <mergeCell ref="A44:I44"/>
    <mergeCell ref="A46:I46"/>
    <mergeCell ref="C7:E7"/>
    <mergeCell ref="G7:I7"/>
    <mergeCell ref="C8:E8"/>
    <mergeCell ref="A1:I1"/>
    <mergeCell ref="A2:I2"/>
    <mergeCell ref="A3:I3"/>
    <mergeCell ref="A4:I4"/>
    <mergeCell ref="A5:I5"/>
  </mergeCells>
  <phoneticPr fontId="4" type="noConversion"/>
  <pageMargins left="1" right="0.3" top="1" bottom="0.5" header="0.5" footer="0.3"/>
  <pageSetup paperSize="9" scale="80" firstPageNumber="2" orientation="portrait" r:id="rId1"/>
  <headerFooter alignWithMargins="0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Financial Position</vt:lpstr>
      <vt:lpstr>Comprehensive Income</vt:lpstr>
      <vt:lpstr>Consol</vt:lpstr>
      <vt:lpstr>Company</vt:lpstr>
      <vt:lpstr>Cash Flow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PwC User</dc:creator>
  <cp:lastModifiedBy>Panjaporn Tieosakun</cp:lastModifiedBy>
  <cp:lastPrinted>2022-05-11T12:42:47Z</cp:lastPrinted>
  <dcterms:created xsi:type="dcterms:W3CDTF">2004-04-08T12:11:05Z</dcterms:created>
  <dcterms:modified xsi:type="dcterms:W3CDTF">2022-05-11T14:56:49Z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2022-04-19T08:18:47Z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eb3db4da-5d97-446a-bbdc-0c2f4ef0bb11</vt:lpwstr>
  </property>
  <property fmtid="{D5CDD505-2E9C-101B-9397-08002B2CF9AE}" pid="8" name="MSIP_Label_ea60d57e-af5b-4752-ac57-3e4f28ca11dc_ContentBits">
    <vt:lpwstr>0</vt:lpwstr>
  </property>
</Properties>
</file>