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1'2022\FS\SET files\"/>
    </mc:Choice>
  </mc:AlternateContent>
  <xr:revisionPtr revIDLastSave="0" documentId="13_ncr:1_{D3D7C4EB-D234-4859-8878-DD91708D1873}" xr6:coauthVersionLast="47" xr6:coauthVersionMax="47" xr10:uidLastSave="{00000000-0000-0000-0000-000000000000}"/>
  <bookViews>
    <workbookView xWindow="-110" yWindow="-110" windowWidth="19420" windowHeight="10420" tabRatio="614" activeTab="1" xr2:uid="{00000000-000D-0000-FFFF-FFFF00000000}"/>
  </bookViews>
  <sheets>
    <sheet name="BS-3-5" sheetId="69" r:id="rId1"/>
    <sheet name="PL-6-7" sheetId="78" r:id="rId2"/>
    <sheet name="SH8" sheetId="83" r:id="rId3"/>
    <sheet name="SH9" sheetId="88" r:id="rId4"/>
    <sheet name="SH10" sheetId="87" r:id="rId5"/>
    <sheet name="SH11" sheetId="84" r:id="rId6"/>
    <sheet name="CF 12-14" sheetId="79" r:id="rId7"/>
  </sheets>
  <externalReferences>
    <externalReference r:id="rId8"/>
  </externalReferences>
  <definedNames>
    <definedName name="_Hlk120336604" localSheetId="6">'CF 12-14'!#REF!</definedName>
    <definedName name="_Key1" localSheetId="4" hidden="1">[1]JAN50!#REF!</definedName>
    <definedName name="_Key1" localSheetId="3" hidden="1">[1]JAN50!#REF!</definedName>
    <definedName name="_Key1" hidden="1">[1]JAN50!#REF!</definedName>
    <definedName name="_Key2" localSheetId="4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4" hidden="1">#REF!</definedName>
    <definedName name="_Sort" localSheetId="3" hidden="1">#REF!</definedName>
    <definedName name="_Sort" hidden="1">#REF!</definedName>
    <definedName name="a4.501" localSheetId="4">#REF!</definedName>
    <definedName name="a4.501" localSheetId="3">#REF!</definedName>
    <definedName name="a4.501">#REF!</definedName>
    <definedName name="_xlnm.Print_Area" localSheetId="0">'BS-3-5'!$A$1:$I$87</definedName>
    <definedName name="_xlnm.Print_Area" localSheetId="6">'CF 12-14'!$A$1:$I$102</definedName>
    <definedName name="_xlnm.Print_Area" localSheetId="1">'PL-6-7'!$C$1:$K$62</definedName>
    <definedName name="_xlnm.Print_Area" localSheetId="4">'SH10'!$A$1:$R$25</definedName>
    <definedName name="_xlnm.Print_Area" localSheetId="5">'SH11'!$A$1:$R$25</definedName>
    <definedName name="_xlnm.Print_Area" localSheetId="2">'SH8'!$A$1:$AD$29</definedName>
    <definedName name="_xlnm.Print_Area" localSheetId="3">'SH9'!$A$1:$AB$29</definedName>
    <definedName name="Z_A3B3E038_AAE0_4F24_B01A_BCF5B017EAC3_.wvu.PrintArea" localSheetId="0" hidden="1">'BS-3-5'!$A$1:$K$93</definedName>
    <definedName name="Z_A3B3E038_AAE0_4F24_B01A_BCF5B017EAC3_.wvu.PrintArea" localSheetId="6" hidden="1">'CF 12-14'!$A$1:$I$100</definedName>
    <definedName name="Z_A3B3E038_AAE0_4F24_B01A_BCF5B017EAC3_.wvu.PrintArea" localSheetId="1" hidden="1">'PL-6-7'!$A$1:$K$65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7" i="79" l="1"/>
  <c r="C92" i="79"/>
  <c r="E92" i="79"/>
  <c r="G92" i="79"/>
  <c r="I92" i="79"/>
  <c r="G29" i="69" l="1"/>
  <c r="R27" i="88"/>
  <c r="C82" i="69"/>
  <c r="L25" i="88"/>
  <c r="L27" i="88" s="1"/>
  <c r="L28" i="83"/>
  <c r="N26" i="83"/>
  <c r="AB17" i="88"/>
  <c r="V17" i="88"/>
  <c r="Z20" i="88"/>
  <c r="R20" i="88"/>
  <c r="P20" i="88"/>
  <c r="L20" i="88"/>
  <c r="J20" i="88"/>
  <c r="H20" i="88"/>
  <c r="F20" i="88"/>
  <c r="D20" i="88"/>
  <c r="C100" i="79"/>
  <c r="X17" i="88" l="1"/>
  <c r="G71" i="79" l="1"/>
  <c r="G89" i="79"/>
  <c r="R15" i="84" l="1"/>
  <c r="N18" i="84"/>
  <c r="L18" i="84"/>
  <c r="J18" i="84"/>
  <c r="F18" i="84"/>
  <c r="D18" i="84"/>
  <c r="E89" i="79" l="1"/>
  <c r="E71" i="79"/>
  <c r="N27" i="84" l="1"/>
  <c r="L27" i="84"/>
  <c r="J27" i="84"/>
  <c r="F27" i="84"/>
  <c r="D27" i="84"/>
  <c r="T17" i="87"/>
  <c r="Z31" i="88"/>
  <c r="V31" i="88"/>
  <c r="R31" i="88"/>
  <c r="P31" i="88"/>
  <c r="L31" i="88"/>
  <c r="J31" i="88"/>
  <c r="H31" i="88"/>
  <c r="F31" i="88"/>
  <c r="D31" i="88"/>
  <c r="AF26" i="83"/>
  <c r="AF24" i="83"/>
  <c r="P22" i="87"/>
  <c r="L22" i="87"/>
  <c r="J22" i="87"/>
  <c r="H22" i="87"/>
  <c r="F22" i="87"/>
  <c r="F24" i="87" s="1"/>
  <c r="D22" i="87"/>
  <c r="D24" i="87" s="1"/>
  <c r="R21" i="87"/>
  <c r="R20" i="87"/>
  <c r="R22" i="87" s="1"/>
  <c r="N22" i="87"/>
  <c r="P17" i="87"/>
  <c r="P24" i="87" s="1"/>
  <c r="N17" i="87"/>
  <c r="L17" i="87"/>
  <c r="L24" i="87" s="1"/>
  <c r="J17" i="87"/>
  <c r="J24" i="87" s="1"/>
  <c r="H17" i="87"/>
  <c r="H24" i="87" s="1"/>
  <c r="F17" i="87"/>
  <c r="D17" i="87"/>
  <c r="R16" i="87"/>
  <c r="R15" i="87"/>
  <c r="R17" i="87" s="1"/>
  <c r="P11" i="87"/>
  <c r="R11" i="87"/>
  <c r="A1" i="87"/>
  <c r="V28" i="83"/>
  <c r="P28" i="83"/>
  <c r="V26" i="83"/>
  <c r="U26" i="83"/>
  <c r="T26" i="83"/>
  <c r="R26" i="83"/>
  <c r="P26" i="83"/>
  <c r="L26" i="83"/>
  <c r="J26" i="83"/>
  <c r="H26" i="83"/>
  <c r="F26" i="83"/>
  <c r="D26" i="83"/>
  <c r="X25" i="83"/>
  <c r="Z25" i="83" s="1"/>
  <c r="AD25" i="83" s="1"/>
  <c r="AB26" i="83"/>
  <c r="X24" i="83"/>
  <c r="Z24" i="83"/>
  <c r="V21" i="83"/>
  <c r="P21" i="83"/>
  <c r="N21" i="83"/>
  <c r="N28" i="83" s="1"/>
  <c r="H21" i="83"/>
  <c r="H28" i="83" s="1"/>
  <c r="F21" i="83"/>
  <c r="F28" i="83" s="1"/>
  <c r="AB19" i="83"/>
  <c r="AB21" i="83" s="1"/>
  <c r="AB28" i="83" s="1"/>
  <c r="V19" i="83"/>
  <c r="T19" i="83"/>
  <c r="T21" i="83" s="1"/>
  <c r="T28" i="83" s="1"/>
  <c r="R19" i="83"/>
  <c r="R21" i="83" s="1"/>
  <c r="R28" i="83" s="1"/>
  <c r="P19" i="83"/>
  <c r="N19" i="83"/>
  <c r="L19" i="83"/>
  <c r="L21" i="83" s="1"/>
  <c r="J19" i="83"/>
  <c r="J21" i="83" s="1"/>
  <c r="J28" i="83" s="1"/>
  <c r="H19" i="83"/>
  <c r="F19" i="83"/>
  <c r="D19" i="83"/>
  <c r="D21" i="83" s="1"/>
  <c r="D28" i="83" s="1"/>
  <c r="AD18" i="83"/>
  <c r="Z18" i="83"/>
  <c r="X18" i="83"/>
  <c r="Z17" i="83"/>
  <c r="AD17" i="83" s="1"/>
  <c r="AD19" i="83" s="1"/>
  <c r="AD21" i="83" s="1"/>
  <c r="X17" i="83"/>
  <c r="X19" i="83" s="1"/>
  <c r="X21" i="83" s="1"/>
  <c r="X13" i="83"/>
  <c r="Z13" i="83"/>
  <c r="AD13" i="83" s="1"/>
  <c r="I89" i="79"/>
  <c r="E100" i="79"/>
  <c r="I71" i="79"/>
  <c r="I30" i="79"/>
  <c r="K55" i="78"/>
  <c r="G55" i="78"/>
  <c r="K20" i="78"/>
  <c r="K13" i="78"/>
  <c r="G34" i="78"/>
  <c r="E30" i="79" s="1"/>
  <c r="G20" i="78"/>
  <c r="G13" i="78"/>
  <c r="I82" i="69"/>
  <c r="I84" i="69" s="1"/>
  <c r="I86" i="69" s="1"/>
  <c r="E82" i="69"/>
  <c r="E84" i="69" s="1"/>
  <c r="AB31" i="88" s="1"/>
  <c r="I58" i="69"/>
  <c r="I50" i="69"/>
  <c r="I60" i="69" s="1"/>
  <c r="E58" i="69"/>
  <c r="E50" i="69"/>
  <c r="E60" i="69" s="1"/>
  <c r="I29" i="69"/>
  <c r="I17" i="69"/>
  <c r="E29" i="69"/>
  <c r="E17" i="69"/>
  <c r="E31" i="69" s="1"/>
  <c r="I52" i="79" l="1"/>
  <c r="I55" i="79" s="1"/>
  <c r="I95" i="79" s="1"/>
  <c r="I97" i="79" s="1"/>
  <c r="E52" i="79"/>
  <c r="E55" i="79" s="1"/>
  <c r="E95" i="79" s="1"/>
  <c r="E97" i="79" s="1"/>
  <c r="K22" i="78"/>
  <c r="K27" i="78" s="1"/>
  <c r="K29" i="78" s="1"/>
  <c r="K47" i="78" s="1"/>
  <c r="K56" i="78" s="1"/>
  <c r="T22" i="87" s="1"/>
  <c r="G22" i="78"/>
  <c r="G27" i="78" s="1"/>
  <c r="G29" i="78" s="1"/>
  <c r="G47" i="78" s="1"/>
  <c r="G56" i="78" s="1"/>
  <c r="X31" i="88"/>
  <c r="R27" i="84"/>
  <c r="N24" i="87"/>
  <c r="R24" i="87"/>
  <c r="X28" i="83"/>
  <c r="Z26" i="83"/>
  <c r="AD24" i="83"/>
  <c r="X26" i="83"/>
  <c r="Z19" i="83"/>
  <c r="Z21" i="83" s="1"/>
  <c r="Z28" i="83" s="1"/>
  <c r="E86" i="69"/>
  <c r="E88" i="69" s="1"/>
  <c r="I31" i="69"/>
  <c r="G82" i="69"/>
  <c r="G84" i="69" s="1"/>
  <c r="C84" i="69"/>
  <c r="G58" i="69"/>
  <c r="C58" i="69"/>
  <c r="G50" i="69"/>
  <c r="C50" i="69"/>
  <c r="C29" i="69"/>
  <c r="G17" i="69"/>
  <c r="C17" i="69"/>
  <c r="C31" i="69" s="1"/>
  <c r="K34" i="78" l="1"/>
  <c r="K59" i="78"/>
  <c r="AE24" i="83"/>
  <c r="K32" i="78"/>
  <c r="K61" i="78"/>
  <c r="G61" i="78"/>
  <c r="AE26" i="83" s="1"/>
  <c r="C60" i="69"/>
  <c r="C86" i="69" s="1"/>
  <c r="C88" i="69" s="1"/>
  <c r="G31" i="69"/>
  <c r="AD26" i="83"/>
  <c r="I88" i="69"/>
  <c r="G60" i="69"/>
  <c r="G86" i="69" s="1"/>
  <c r="G88" i="69" l="1"/>
  <c r="AD28" i="83"/>
  <c r="E34" i="78" l="1"/>
  <c r="Z25" i="88"/>
  <c r="Z27" i="88" s="1"/>
  <c r="E55" i="78"/>
  <c r="R17" i="84"/>
  <c r="R16" i="84"/>
  <c r="R18" i="84" s="1"/>
  <c r="I20" i="78" l="1"/>
  <c r="D23" i="84" l="1"/>
  <c r="D27" i="88"/>
  <c r="V25" i="88"/>
  <c r="X25" i="88" s="1"/>
  <c r="AB25" i="88" s="1"/>
  <c r="V26" i="88"/>
  <c r="X26" i="88" s="1"/>
  <c r="AB26" i="88" s="1"/>
  <c r="V19" i="88"/>
  <c r="X19" i="88" s="1"/>
  <c r="AB19" i="88" s="1"/>
  <c r="V18" i="88"/>
  <c r="J27" i="88"/>
  <c r="D22" i="88"/>
  <c r="X18" i="88" l="1"/>
  <c r="V20" i="88"/>
  <c r="AB27" i="88"/>
  <c r="AB18" i="88"/>
  <c r="AB20" i="88" s="1"/>
  <c r="X20" i="88"/>
  <c r="D25" i="84"/>
  <c r="D28" i="84" s="1"/>
  <c r="D29" i="88"/>
  <c r="D32" i="88" s="1"/>
  <c r="V13" i="88" l="1"/>
  <c r="X13" i="88" s="1"/>
  <c r="AB13" i="88" s="1"/>
  <c r="R11" i="84"/>
  <c r="E20" i="78" l="1"/>
  <c r="G67" i="78" l="1"/>
  <c r="K67" i="78" l="1"/>
  <c r="T20" i="88"/>
  <c r="I13" i="78" l="1"/>
  <c r="I22" i="78" s="1"/>
  <c r="I27" i="78" s="1"/>
  <c r="P18" i="84" l="1"/>
  <c r="H18" i="84"/>
  <c r="T18" i="84" l="1"/>
  <c r="P23" i="84" l="1"/>
  <c r="H23" i="84"/>
  <c r="P11" i="84"/>
  <c r="AB22" i="88"/>
  <c r="AB29" i="88" s="1"/>
  <c r="T27" i="88"/>
  <c r="N27" i="88"/>
  <c r="T22" i="88"/>
  <c r="N20" i="88"/>
  <c r="N22" i="88" s="1"/>
  <c r="N29" i="88" l="1"/>
  <c r="N32" i="88" s="1"/>
  <c r="T29" i="88"/>
  <c r="P25" i="84"/>
  <c r="P28" i="84" s="1"/>
  <c r="H25" i="84"/>
  <c r="I55" i="78" l="1"/>
  <c r="C71" i="79" l="1"/>
  <c r="E13" i="78" l="1"/>
  <c r="E22" i="78" s="1"/>
  <c r="E27" i="78" l="1"/>
  <c r="E29" i="78" l="1"/>
  <c r="E47" i="78" s="1"/>
  <c r="E56" i="78" s="1"/>
  <c r="E61" i="78" s="1"/>
  <c r="C89" i="79"/>
  <c r="AC27" i="88" l="1"/>
  <c r="E67" i="78"/>
  <c r="S27" i="88"/>
  <c r="P27" i="88"/>
  <c r="P29" i="88" s="1"/>
  <c r="P32" i="88" s="1"/>
  <c r="H27" i="88"/>
  <c r="F27" i="88"/>
  <c r="Z22" i="88"/>
  <c r="V22" i="88"/>
  <c r="R22" i="88"/>
  <c r="P22" i="88"/>
  <c r="L22" i="88"/>
  <c r="L29" i="88" s="1"/>
  <c r="J22" i="88"/>
  <c r="H22" i="88"/>
  <c r="F22" i="88"/>
  <c r="R29" i="88" l="1"/>
  <c r="R32" i="88" s="1"/>
  <c r="F29" i="88"/>
  <c r="F32" i="88" s="1"/>
  <c r="H29" i="88"/>
  <c r="H32" i="88" s="1"/>
  <c r="J29" i="88"/>
  <c r="J32" i="88" s="1"/>
  <c r="V27" i="88"/>
  <c r="X22" i="88"/>
  <c r="V29" i="88" l="1"/>
  <c r="V32" i="88" s="1"/>
  <c r="F32" i="78"/>
  <c r="J23" i="84"/>
  <c r="J25" i="84" s="1"/>
  <c r="J28" i="84" s="1"/>
  <c r="F23" i="84"/>
  <c r="F25" i="84" s="1"/>
  <c r="F28" i="84" s="1"/>
  <c r="A1" i="84"/>
  <c r="L23" i="84"/>
  <c r="A1" i="79"/>
  <c r="F97" i="79"/>
  <c r="C1" i="78"/>
  <c r="C39" i="78" s="1"/>
  <c r="F67" i="78"/>
  <c r="L25" i="84" l="1"/>
  <c r="L28" i="84" s="1"/>
  <c r="A34" i="79"/>
  <c r="A73" i="79"/>
  <c r="I29" i="78" l="1"/>
  <c r="M28" i="84"/>
  <c r="C30" i="79"/>
  <c r="C52" i="79" s="1"/>
  <c r="I47" i="78" l="1"/>
  <c r="I56" i="78" s="1"/>
  <c r="I59" i="78" s="1"/>
  <c r="N21" i="84"/>
  <c r="I32" i="78"/>
  <c r="I34" i="78"/>
  <c r="G30" i="79" s="1"/>
  <c r="G52" i="79" s="1"/>
  <c r="C55" i="79"/>
  <c r="C95" i="79" s="1"/>
  <c r="C97" i="79" s="1"/>
  <c r="L32" i="88"/>
  <c r="C104" i="79" l="1"/>
  <c r="R21" i="84"/>
  <c r="R23" i="84" s="1"/>
  <c r="N23" i="84"/>
  <c r="T23" i="84" s="1"/>
  <c r="AD25" i="88"/>
  <c r="X27" i="88"/>
  <c r="I61" i="78"/>
  <c r="G55" i="79" s="1"/>
  <c r="AC25" i="88"/>
  <c r="X29" i="88" l="1"/>
  <c r="X32" i="88" s="1"/>
  <c r="AD27" i="88"/>
  <c r="G95" i="79"/>
  <c r="I67" i="78"/>
  <c r="G97" i="79" l="1"/>
  <c r="Z29" i="88"/>
  <c r="Z32" i="88" s="1"/>
  <c r="R22" i="84"/>
  <c r="R25" i="84" s="1"/>
  <c r="R28" i="84" s="1"/>
  <c r="K97" i="79" l="1"/>
  <c r="G104" i="79"/>
  <c r="N25" i="84"/>
  <c r="N28" i="84" s="1"/>
  <c r="AB32" i="88" l="1"/>
</calcChain>
</file>

<file path=xl/sharedStrings.xml><?xml version="1.0" encoding="utf-8"?>
<sst xmlns="http://schemas.openxmlformats.org/spreadsheetml/2006/main" count="483" uniqueCount="258">
  <si>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</si>
  <si>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</si>
  <si>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</si>
  <si>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</si>
  <si>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</si>
  <si>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</si>
  <si>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</si>
  <si>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</si>
  <si>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</si>
  <si>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</si>
  <si>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</si>
  <si>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</si>
  <si>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</si>
  <si>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</si>
  <si>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</si>
  <si>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</si>
  <si>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</si>
  <si>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</si>
  <si>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</si>
  <si>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</si>
  <si>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</si>
  <si>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</si>
  <si>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</si>
  <si>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</si>
  <si>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</si>
  <si>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</si>
  <si>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</si>
  <si>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</si>
  <si>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</si>
  <si>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</si>
  <si>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</si>
  <si>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</si>
  <si>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</si>
  <si>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</si>
  <si>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</si>
  <si>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</si>
  <si>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</si>
  <si>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</si>
  <si>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</si>
  <si>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</si>
  <si>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</si>
  <si>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</si>
  <si>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</si>
  <si>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</si>
  <si>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</si>
  <si>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</si>
  <si>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</si>
  <si>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</si>
  <si>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</si>
  <si>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</si>
  <si>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</si>
  <si>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</si>
  <si>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</si>
  <si>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</si>
  <si>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</si>
  <si>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A1</t>
  </si>
  <si>
    <t>A2</t>
  </si>
  <si>
    <t>B1</t>
  </si>
  <si>
    <t>B2</t>
  </si>
  <si>
    <t>B3</t>
  </si>
  <si>
    <t>D1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</si>
  <si>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</si>
  <si>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</si>
  <si>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</si>
  <si>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ค่าใช้จ่าย</t>
  </si>
  <si>
    <t>TAS 1.85</t>
  </si>
  <si>
    <t>TAS 1.82.4, 12.77</t>
  </si>
  <si>
    <t>ค่าใช้จ่ายภาษีเงินได้</t>
  </si>
  <si>
    <t>TAS 1.82.7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</si>
  <si>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</si>
  <si>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</si>
  <si>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</si>
  <si>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</si>
  <si>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</si>
  <si>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</si>
  <si>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</si>
  <si>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</si>
  <si>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 xml:space="preserve">   กำไรขาดทุนเบ็ดเสร็จอื่น</t>
  </si>
  <si>
    <t>31 มีนาคม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</si>
  <si>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</si>
  <si>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</si>
  <si>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</si>
  <si>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</si>
  <si>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</si>
  <si>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</si>
  <si>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</si>
  <si>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ผลต่างที่เกิดจากรายการภายใต้การควบคุม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</si>
  <si>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</si>
  <si>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</si>
  <si>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</si>
  <si>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</si>
  <si>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ของ</t>
  </si>
  <si>
    <t>ดอกเบี้ยรับ</t>
  </si>
  <si>
    <t xml:space="preserve">   กำไร</t>
  </si>
  <si>
    <t>เงินลงทุนในบริษัทย่อย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</si>
  <si>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</si>
  <si>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</si>
  <si>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</si>
  <si>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</si>
  <si>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>สำหรับงวดสามเดือนสิ้นสุด 
วันที่ 31 มีนาคม</t>
  </si>
  <si>
    <t>ส่วนเกินมูลค่าหุ้นสามัญ</t>
  </si>
  <si>
    <t>ส่วนเกิน</t>
  </si>
  <si>
    <t>ใบสำคัญ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</si>
  <si>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</si>
  <si>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</si>
  <si>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</si>
  <si>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</si>
  <si>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</si>
  <si>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กำไรต่อหุ้นขั้นพื้นฐาน</t>
  </si>
  <si>
    <t>กำไรต่อหุ้นปรับลด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</si>
  <si>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</si>
  <si>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</si>
  <si>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 xml:space="preserve">   จากภาษีเงินได้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</si>
  <si>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</si>
  <si>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</si>
  <si>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</si>
  <si>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เงินสดจ่ายเพื่อซื้อสินทรัพย์ไม่มีตัวตน</t>
  </si>
  <si>
    <t>ดอกเบี้ยจ่าย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</si>
  <si>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</si>
  <si>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</si>
  <si>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ต้นทุนในการจัดจำหน่าย</t>
  </si>
  <si>
    <t xml:space="preserve">   ในภายหลัง</t>
  </si>
  <si>
    <t>รายการที่อาจถูกจัดประเภทใหม่ไว้ในกำไรหรือขาดทุน</t>
  </si>
  <si>
    <t>แปลงค่า</t>
  </si>
  <si>
    <t>ซื้อหุ้น</t>
  </si>
  <si>
    <t>จ่ายประมาณการหนี้สินสำหรับผลประโยชน์พนักงาน</t>
  </si>
  <si>
    <t xml:space="preserve">   ก่อนผลกระทบของอัตราแลกเปลี่ยน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</si>
  <si>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</si>
  <si>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</si>
  <si>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</si>
  <si>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</si>
  <si>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รวมรายการกับผู้เป็นเจ้าของที่บันทึกโดยตรงเข้าส่วนของผู้ถือหุ้น</t>
  </si>
  <si>
    <t>เงินสดจ่ายเพื่อซื้อเงินลงทุนระยะยาวอื่น</t>
  </si>
  <si>
    <t>เงินสดรับจากหุ้นทุนออกให้ตามสิทธิ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</si>
  <si>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</si>
  <si>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กำไรจากการวัดมูลค่ายุติธรรมของเงินลงทุนชั่วคราว</t>
  </si>
  <si>
    <t xml:space="preserve">   ที่ยังไม่เกิดขึ้น</t>
  </si>
  <si>
    <t>กระแสเงินสดจากกิจกรรมดำเนินงาน (ต่อ)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</si>
  <si>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</si>
  <si>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</si>
  <si>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ค่าความนิยม</t>
  </si>
  <si>
    <t>ขาดทุนจากอัตราแลกเปลี่ยนสุทธิ</t>
  </si>
  <si>
    <t>หนี้สินไม่หมุนเวียนอื่น</t>
  </si>
  <si>
    <t xml:space="preserve">กระแสเงินสดสุทธิได้มาจากกิจกรรมดำเนินงาน </t>
  </si>
  <si>
    <t>เงินสดจ่ายเพื่อซื้อบริษัทร่วม</t>
  </si>
  <si>
    <t>กำไรเบ็ดเสร็จสำหรับงวด</t>
  </si>
  <si>
    <t>รวมกำไรเบ็ดเสร็จสำหรับงวด</t>
  </si>
  <si>
    <t>กระแสเงินสดสุทธิได้มาจากการดำเนินงาน</t>
  </si>
  <si>
    <t>เงินสดจ่ายจากการลงทุนในบริษัทย่อย</t>
  </si>
  <si>
    <t>ยานพาหนะที่ได้มาโดยการทำสัญญาเช่าการเงิน</t>
  </si>
  <si>
    <t>เงินกู้ยืมระยะสั้นจากบุคคลหรือกิจการ</t>
  </si>
  <si>
    <t>หนี้สินภาษีเงินได้รอการตัดบัญชี</t>
  </si>
  <si>
    <t>ประมาณการหนี้สินไม่หมุนเวียน</t>
  </si>
  <si>
    <t>(ไม่ได้ตรวจสอบ)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</si>
  <si>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</si>
  <si>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</si>
  <si>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</si>
  <si>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</si>
  <si>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เจ้าหนี้หมุนเวียนอื่น</t>
  </si>
  <si>
    <t>ภาษีเงินได้นิติบุคคลค้างจ่าย</t>
  </si>
  <si>
    <t>กำไรก่อนภาษีเงินได้</t>
  </si>
  <si>
    <t>กำไรจากกิจกรรมดำเนินงาน</t>
  </si>
  <si>
    <t>ผลกำไร (ขาดทุน) จากการวัดมูลค่าสินทรัพย์ทางการเงิน</t>
  </si>
  <si>
    <t>รวมองค์</t>
  </si>
  <si>
    <t>ประกอบ</t>
  </si>
  <si>
    <t>อื่นของ</t>
  </si>
  <si>
    <t>จากการ</t>
  </si>
  <si>
    <t>เกิดจาก</t>
  </si>
  <si>
    <t>ผลต่างที่</t>
  </si>
  <si>
    <t>ภายใต้การ</t>
  </si>
  <si>
    <t>รายการ</t>
  </si>
  <si>
    <t>เดียวกัน</t>
  </si>
  <si>
    <t>แสดง</t>
  </si>
  <si>
    <t>สิทธิที่จะ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</si>
  <si>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</si>
  <si>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</si>
  <si>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</si>
  <si>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</si>
  <si>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</si>
  <si>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</si>
  <si>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หุ้นทุน</t>
  </si>
  <si>
    <t>ซื้อคืน</t>
  </si>
  <si>
    <t>ผลกำไร</t>
  </si>
  <si>
    <t>(ขาดทุน)</t>
  </si>
  <si>
    <t>วัดมูลค่า</t>
  </si>
  <si>
    <t>ทางการเงิน</t>
  </si>
  <si>
    <t>กำไรขาดทุนเบ็ดเสร็จสำหรับงวด</t>
  </si>
  <si>
    <t>รวมกำไร (ขาดทุน) เบ็ดเสร็จสำหรับงวด</t>
  </si>
  <si>
    <t>ส่วนเกินทุน</t>
  </si>
  <si>
    <t>ภาษีเงินได้</t>
  </si>
  <si>
    <t>ขาดทุน (กำไร) จากการจำหน่ายอาคารและอุปกรณ์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</si>
  <si>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</si>
  <si>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</si>
  <si>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เงินสดที่จ่ายให้กับผู้เป็นเจ้าของเพื่อซื้อหรือไถ่ถอน</t>
  </si>
  <si>
    <t xml:space="preserve">   หุ้นของกิจการ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</si>
  <si>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</si>
  <si>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</si>
  <si>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เจ้าหนี้จากการซื้ออาคารและอุปกรณ์</t>
  </si>
  <si>
    <t xml:space="preserve">   เงินปันผลให้ผู้ถือหุ้นของบริษัท</t>
  </si>
  <si>
    <t>ที่จะซื้อหุ้น</t>
  </si>
  <si>
    <t>แสดงสิทธิ</t>
  </si>
  <si>
    <t>ทุนสำรอง</t>
  </si>
  <si>
    <t>สินทรัพย์ไม่มีตัวตนอื่นนอกจากค่าความนิยม</t>
  </si>
  <si>
    <t>เงินปันผลรับ</t>
  </si>
  <si>
    <t>เงินสดรับจากเงินเบิกเกินบัญชีธนาคาร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</si>
  <si>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</si>
  <si>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</t>
  </si>
  <si>
    <t>กำไรเบ็ดเสร็จรวมสำหรับงวด</t>
  </si>
  <si>
    <t>กระแสเงินสดสุทธิใช้ไปในกิจกรรมจัดหาเงิน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</si>
  <si>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</si>
  <si>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</si>
  <si>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</si>
  <si>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ส่วนของหนี้สินตามสัญญาเช่าที่ถึงกำหนดชำระ</t>
  </si>
  <si>
    <t>หนี้สินตามสัญญาเช่า</t>
  </si>
  <si>
    <t>การแบ่งปันกำไร (ขาดทุน)</t>
  </si>
  <si>
    <t xml:space="preserve">การแบ่งปันกำไร (ขาดทุน) เบ็ดเสร็จรวม </t>
  </si>
  <si>
    <t>การ</t>
  </si>
  <si>
    <t>ค่าตัดจำหน่าย</t>
  </si>
  <si>
    <t xml:space="preserve">สำหรับงวดสามเดือนสิ้นสุด </t>
  </si>
  <si>
    <t>วันที่ 31 มีนาคม</t>
  </si>
  <si>
    <t>ผลขาดทุนจากการด้อยค่าที่รับรู้ใน</t>
  </si>
  <si>
    <t xml:space="preserve">   กำไรหรือขาดทุน (กลับรายการ)</t>
  </si>
  <si>
    <t xml:space="preserve">   กำไรหรือขาดทุน</t>
  </si>
  <si>
    <t>ขาดทุนจากการตัดจำหน่ายสินทรัพย์ไม่มีตัวตนอื่น</t>
  </si>
  <si>
    <t>เงินเบิกเกินบัญชี</t>
  </si>
  <si>
    <t xml:space="preserve">   ที่เกี่ยวข้องกัน</t>
  </si>
  <si>
    <t xml:space="preserve">   ภายในหนึ่งปี </t>
  </si>
  <si>
    <t xml:space="preserve">   สำหรับผลประโยชน์พนักงาน</t>
  </si>
  <si>
    <t xml:space="preserve">   ทุนจดทะเบียน</t>
  </si>
  <si>
    <t xml:space="preserve">   ทุนที่ออกและชำระแล้ว</t>
  </si>
  <si>
    <t xml:space="preserve">   ทุนสำรองตามกฎหมาย</t>
  </si>
  <si>
    <t xml:space="preserve">   ยังไม่ได้จัดสรร </t>
  </si>
  <si>
    <t xml:space="preserve">   เดียวกัน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</si>
  <si>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</si>
  <si>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</si>
  <si>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</si>
  <si>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   หุ้นทุนออกให้ตามสิทธิ</t>
  </si>
  <si>
    <t>มูลค่าหุ้น</t>
  </si>
  <si>
    <t>ขาดทุน (กำไร) จากอัตราแลกเปลี่ยนที่ยังไม่เกิดขึ้น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</si>
  <si>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</si>
  <si>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</si>
  <si>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</si>
  <si>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เงินสดรับจากการขายเงินลงทุนระยะยาวอื่น</t>
  </si>
  <si>
    <t>เงินสดรับชำระคืนจากเงินให้กู้ยืมแก่บริษัทย่อย</t>
  </si>
  <si>
    <t>เงินสดจ่ายเพื่อชำระเงินเบิกเกินบัญชีธนาคาร</t>
  </si>
  <si>
    <t>2, 3</t>
  </si>
  <si>
    <t>2, 6</t>
  </si>
  <si>
    <t>7, 8</t>
  </si>
  <si>
    <t>2, 9</t>
  </si>
  <si>
    <t>ส่วนแบ่งกำไร (ขาดทุน) ของบริษัทร่วมที่ใช้วิธีส่วนได้เสีย</t>
  </si>
  <si>
    <t xml:space="preserve">   ซึ่งเป็นไปตาม TFRS 9</t>
  </si>
  <si>
    <t>กลับรายการขาดทุนจากการด้อยค่า (ขาดทุนจากการด้อยค่า)</t>
  </si>
  <si>
    <t>กลับรายการขาดทุนจากการปรับมูลค่าสินค้า</t>
  </si>
  <si>
    <t>กำไรจากการจำหน่ายเงินลงทุนชั่วคราว</t>
  </si>
  <si>
    <t>ส่วนแบ่ง (กำไร) ขาดทุนของบริษัทร่วมที่ใช้วิธี</t>
  </si>
  <si>
    <t xml:space="preserve">   ส่วนได้เสีย (สุทธิจากภาษี)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</si>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</sst>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  <numFmt numFmtId="230" formatCode="#,##0.000000000000000_);\(#,##0.000000000000000\)"/>
    <numFmt numFmtId="231" formatCode="_(* #,##0.00000_);_(* \(#,##0.00000\);_(* &quot;-&quot;??_);_(@_)"/>
  </numFmts>
  <fonts count="2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i/>
      <sz val="15"/>
      <color indexed="12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Angsana New"/>
      <family val="1"/>
    </font>
    <font>
      <sz val="11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</borders>
  <cellStyleXfs count="989">
    <xf numFmtId="0" fontId="0" fillId="0" borderId="0"/>
    <xf numFmtId="171" fontId="15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9" fillId="0" borderId="0"/>
    <xf numFmtId="0" fontId="20" fillId="0" borderId="0"/>
    <xf numFmtId="0" fontId="4" fillId="0" borderId="0"/>
    <xf numFmtId="0" fontId="21" fillId="0" borderId="0"/>
    <xf numFmtId="0" fontId="22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7" fillId="2" borderId="5" applyNumberFormat="0" applyAlignment="0" applyProtection="0">
      <alignment vertical="center"/>
    </xf>
    <xf numFmtId="40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>
      <alignment vertical="top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8" fillId="9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/>
    <xf numFmtId="173" fontId="39" fillId="0" borderId="0" applyFont="0" applyFill="0" applyBorder="0" applyAlignment="0" applyProtection="0"/>
    <xf numFmtId="38" fontId="16" fillId="0" borderId="0" applyFont="0" applyFill="0" applyBorder="0" applyAlignment="0" applyProtection="0">
      <alignment vertical="center"/>
    </xf>
    <xf numFmtId="165" fontId="40" fillId="0" borderId="0" applyFont="0" applyFill="0" applyBorder="0" applyAlignment="0" applyProtection="0"/>
    <xf numFmtId="0" fontId="41" fillId="0" borderId="0"/>
    <xf numFmtId="0" fontId="34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3" fillId="0" borderId="0"/>
    <xf numFmtId="18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4" fillId="0" borderId="0"/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181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0" fontId="4" fillId="0" borderId="0"/>
    <xf numFmtId="181" fontId="34" fillId="0" borderId="0" applyFont="0" applyFill="0" applyBorder="0" applyAlignment="0" applyProtection="0"/>
    <xf numFmtId="0" fontId="44" fillId="0" borderId="0"/>
    <xf numFmtId="0" fontId="12" fillId="0" borderId="0">
      <alignment vertical="top"/>
    </xf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42" fillId="0" borderId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4" fillId="0" borderId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1" fontId="3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81" fontId="3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7" fillId="0" borderId="0"/>
    <xf numFmtId="0" fontId="46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8" fillId="0" borderId="0"/>
    <xf numFmtId="0" fontId="8" fillId="0" borderId="0"/>
    <xf numFmtId="0" fontId="34" fillId="0" borderId="0" applyFont="0" applyFill="0" applyBorder="0" applyAlignment="0" applyProtection="0"/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182" fontId="4" fillId="0" borderId="0" applyProtection="0">
      <protection locked="0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6" borderId="0" applyNumberFormat="0" applyBorder="0" applyAlignment="0" applyProtection="0"/>
    <xf numFmtId="0" fontId="50" fillId="19" borderId="0" applyNumberFormat="0" applyBorder="0" applyAlignment="0" applyProtection="0"/>
    <xf numFmtId="43" fontId="51" fillId="0" borderId="6">
      <alignment horizontal="right" vertical="center"/>
    </xf>
    <xf numFmtId="0" fontId="28" fillId="2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0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21" borderId="0" applyNumberFormat="0" applyBorder="0" applyAlignment="0" applyProtection="0"/>
    <xf numFmtId="9" fontId="15" fillId="0" borderId="0"/>
    <xf numFmtId="0" fontId="54" fillId="0" borderId="0" applyFont="0" applyFill="0" applyBorder="0" applyAlignment="0" applyProtection="0"/>
    <xf numFmtId="0" fontId="55" fillId="0" borderId="7">
      <alignment horizontal="center"/>
    </xf>
    <xf numFmtId="0" fontId="56" fillId="0" borderId="0"/>
    <xf numFmtId="0" fontId="56" fillId="0" borderId="8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22" borderId="0"/>
    <xf numFmtId="0" fontId="55" fillId="0" borderId="0">
      <protection locked="0"/>
    </xf>
    <xf numFmtId="0" fontId="55" fillId="0" borderId="0"/>
    <xf numFmtId="183" fontId="55" fillId="0" borderId="0"/>
    <xf numFmtId="184" fontId="55" fillId="0" borderId="0"/>
    <xf numFmtId="0" fontId="56" fillId="23" borderId="0">
      <alignment horizontal="right"/>
    </xf>
    <xf numFmtId="0" fontId="55" fillId="0" borderId="0"/>
    <xf numFmtId="0" fontId="57" fillId="24" borderId="9">
      <alignment horizontal="centerContinuous" vertical="top"/>
    </xf>
    <xf numFmtId="0" fontId="58" fillId="0" borderId="0">
      <alignment horizontal="center" wrapText="1"/>
      <protection locked="0"/>
    </xf>
    <xf numFmtId="37" fontId="59" fillId="0" borderId="0"/>
    <xf numFmtId="0" fontId="60" fillId="0" borderId="0" applyNumberFormat="0" applyFill="0" applyBorder="0" applyAlignment="0" applyProtection="0"/>
    <xf numFmtId="37" fontId="61" fillId="0" borderId="0"/>
    <xf numFmtId="37" fontId="61" fillId="0" borderId="0"/>
    <xf numFmtId="5" fontId="62" fillId="0" borderId="10" applyAlignment="0" applyProtection="0"/>
    <xf numFmtId="185" fontId="4" fillId="0" borderId="0" applyFill="0" applyBorder="0" applyAlignment="0"/>
    <xf numFmtId="186" fontId="44" fillId="0" borderId="0" applyFill="0" applyBorder="0" applyAlignment="0"/>
    <xf numFmtId="169" fontId="4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0" fontId="63" fillId="0" borderId="0"/>
    <xf numFmtId="0" fontId="64" fillId="26" borderId="12">
      <alignment horizontal="center" wrapText="1"/>
    </xf>
    <xf numFmtId="43" fontId="4" fillId="0" borderId="0" applyFont="0" applyFill="0" applyBorder="0" applyAlignment="0" applyProtection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90" fontId="65" fillId="0" borderId="0" applyFill="0" applyBorder="0" applyAlignment="0" applyProtection="0"/>
    <xf numFmtId="40" fontId="65" fillId="0" borderId="0" applyFill="0" applyBorder="0" applyAlignment="0" applyProtection="0"/>
    <xf numFmtId="167" fontId="66" fillId="27" borderId="0" applyFill="0" applyBorder="0" applyAlignment="0">
      <alignment vertical="top"/>
    </xf>
    <xf numFmtId="167" fontId="14" fillId="27" borderId="0" applyFill="0" applyBorder="0" applyAlignment="0">
      <alignment vertical="top"/>
    </xf>
    <xf numFmtId="167" fontId="66" fillId="27" borderId="0" applyFill="0" applyBorder="0" applyAlignment="0">
      <alignment vertical="top"/>
    </xf>
    <xf numFmtId="191" fontId="66" fillId="0" borderId="0" applyFill="0" applyBorder="0" applyAlignment="0" applyProtection="0"/>
    <xf numFmtId="191" fontId="14" fillId="0" borderId="0" applyFill="0" applyBorder="0" applyAlignment="0" applyProtection="0"/>
    <xf numFmtId="191" fontId="66" fillId="0" borderId="0" applyFill="0" applyBorder="0" applyAlignment="0" applyProtection="0"/>
    <xf numFmtId="41" fontId="22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25" fillId="0" borderId="0" applyFont="0" applyFill="0" applyBorder="0" applyAlignment="0" applyProtection="0"/>
    <xf numFmtId="187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93" fontId="8" fillId="0" borderId="0"/>
    <xf numFmtId="194" fontId="34" fillId="0" borderId="0"/>
    <xf numFmtId="194" fontId="15" fillId="0" borderId="0"/>
    <xf numFmtId="3" fontId="4" fillId="0" borderId="0" applyFont="0" applyFill="0" applyBorder="0" applyAlignment="0" applyProtection="0"/>
    <xf numFmtId="0" fontId="57" fillId="24" borderId="9">
      <alignment horizontal="centerContinuous" vertical="top"/>
    </xf>
    <xf numFmtId="0" fontId="67" fillId="0" borderId="0" applyNumberFormat="0" applyAlignment="0">
      <alignment horizontal="left"/>
    </xf>
    <xf numFmtId="0" fontId="68" fillId="0" borderId="0">
      <alignment horizontal="left"/>
    </xf>
    <xf numFmtId="0" fontId="69" fillId="0" borderId="0"/>
    <xf numFmtId="0" fontId="70" fillId="0" borderId="0">
      <alignment horizontal="left"/>
    </xf>
    <xf numFmtId="195" fontId="71" fillId="0" borderId="0" applyFill="0" applyBorder="0" applyProtection="0"/>
    <xf numFmtId="44" fontId="4" fillId="0" borderId="0" applyFont="0" applyFill="0" applyBorder="0" applyAlignment="0" applyProtection="0"/>
    <xf numFmtId="0" fontId="72" fillId="0" borderId="0"/>
    <xf numFmtId="0" fontId="72" fillId="0" borderId="0"/>
    <xf numFmtId="0" fontId="66" fillId="27" borderId="13" applyFill="0" applyBorder="0" applyAlignment="0">
      <alignment horizontal="right"/>
    </xf>
    <xf numFmtId="0" fontId="14" fillId="27" borderId="13" applyFill="0" applyBorder="0" applyAlignment="0">
      <alignment horizontal="right"/>
    </xf>
    <xf numFmtId="0" fontId="66" fillId="27" borderId="13" applyFill="0" applyBorder="0" applyAlignment="0">
      <alignment horizontal="right"/>
    </xf>
    <xf numFmtId="196" fontId="73" fillId="0" borderId="14" applyBorder="0"/>
    <xf numFmtId="186" fontId="44" fillId="0" borderId="0" applyFont="0" applyFill="0" applyBorder="0" applyAlignment="0" applyProtection="0"/>
    <xf numFmtId="42" fontId="4" fillId="0" borderId="0" applyFont="0" applyFill="0" applyBorder="0" applyAlignment="0" applyProtection="0"/>
    <xf numFmtId="197" fontId="4" fillId="0" borderId="0">
      <protection locked="0"/>
    </xf>
    <xf numFmtId="198" fontId="4" fillId="0" borderId="0" applyFont="0" applyFill="0" applyBorder="0" applyAlignment="0" applyProtection="0"/>
    <xf numFmtId="170" fontId="8" fillId="0" borderId="0"/>
    <xf numFmtId="199" fontId="34" fillId="0" borderId="0"/>
    <xf numFmtId="199" fontId="15" fillId="0" borderId="0"/>
    <xf numFmtId="200" fontId="4" fillId="0" borderId="0"/>
    <xf numFmtId="44" fontId="4" fillId="0" borderId="0" applyFont="0" applyFill="0" applyBorder="0" applyAlignment="0" applyProtection="0"/>
    <xf numFmtId="0" fontId="3" fillId="24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14" fontId="12" fillId="0" borderId="0" applyFill="0" applyBorder="0" applyAlignment="0"/>
    <xf numFmtId="0" fontId="4" fillId="0" borderId="0" applyFont="0" applyFill="0" applyBorder="0" applyAlignment="0" applyProtection="0"/>
    <xf numFmtId="201" fontId="71" fillId="0" borderId="0" applyFill="0" applyBorder="0" applyProtection="0"/>
    <xf numFmtId="38" fontId="74" fillId="0" borderId="15">
      <alignment vertical="center"/>
    </xf>
    <xf numFmtId="10" fontId="4" fillId="28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8" fillId="0" borderId="0"/>
    <xf numFmtId="203" fontId="34" fillId="0" borderId="0"/>
    <xf numFmtId="203" fontId="15" fillId="0" borderId="0"/>
    <xf numFmtId="0" fontId="60" fillId="0" borderId="0" applyNumberFormat="0" applyFill="0" applyBorder="0" applyAlignment="0" applyProtection="0"/>
    <xf numFmtId="187" fontId="44" fillId="0" borderId="0" applyFill="0" applyBorder="0" applyAlignment="0"/>
    <xf numFmtId="186" fontId="4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0" fontId="75" fillId="0" borderId="0" applyNumberFormat="0" applyAlignment="0">
      <alignment horizontal="left"/>
    </xf>
    <xf numFmtId="0" fontId="76" fillId="0" borderId="0">
      <alignment horizontal="left"/>
    </xf>
    <xf numFmtId="204" fontId="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5" fontId="6" fillId="28" borderId="7" applyFont="0" applyFill="0" applyBorder="0" applyAlignment="0" applyProtection="0">
      <protection locked="0"/>
    </xf>
    <xf numFmtId="2" fontId="4" fillId="0" borderId="0" applyFont="0" applyFill="0" applyBorder="0" applyAlignment="0" applyProtection="0"/>
    <xf numFmtId="0" fontId="77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206" fontId="11" fillId="0" borderId="0">
      <alignment horizontal="right"/>
    </xf>
    <xf numFmtId="38" fontId="7" fillId="24" borderId="0" applyNumberFormat="0" applyBorder="0" applyAlignment="0" applyProtection="0"/>
    <xf numFmtId="0" fontId="4" fillId="0" borderId="0"/>
    <xf numFmtId="0" fontId="81" fillId="22" borderId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5" fillId="0" borderId="16" applyNumberFormat="0" applyAlignment="0" applyProtection="0">
      <alignment horizontal="left" vertical="center"/>
    </xf>
    <xf numFmtId="0" fontId="85" fillId="0" borderId="17">
      <alignment horizontal="left" vertical="center"/>
    </xf>
    <xf numFmtId="207" fontId="86" fillId="26" borderId="0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18">
      <alignment horizontal="left" vertical="top"/>
    </xf>
    <xf numFmtId="0" fontId="91" fillId="0" borderId="0">
      <alignment horizontal="left"/>
    </xf>
    <xf numFmtId="0" fontId="92" fillId="0" borderId="0" applyProtection="0"/>
    <xf numFmtId="0" fontId="85" fillId="0" borderId="0" applyProtection="0"/>
    <xf numFmtId="0" fontId="93" fillId="0" borderId="8">
      <alignment horizontal="center"/>
    </xf>
    <xf numFmtId="0" fontId="93" fillId="0" borderId="0">
      <alignment horizontal="center"/>
    </xf>
    <xf numFmtId="208" fontId="65" fillId="0" borderId="0" applyFill="0" applyBorder="0" applyAlignment="0" applyProtection="0"/>
    <xf numFmtId="0" fontId="10" fillId="26" borderId="0">
      <alignment horizontal="left" wrapText="1"/>
    </xf>
    <xf numFmtId="209" fontId="4" fillId="0" borderId="0" applyBorder="0" applyAlignment="0"/>
    <xf numFmtId="10" fontId="7" fillId="26" borderId="7" applyNumberFormat="0" applyBorder="0" applyAlignment="0" applyProtection="0"/>
    <xf numFmtId="210" fontId="4" fillId="0" borderId="0"/>
    <xf numFmtId="203" fontId="94" fillId="0" borderId="0"/>
    <xf numFmtId="1" fontId="4" fillId="0" borderId="0" applyFont="0" applyFill="0" applyBorder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11" fillId="0" borderId="0"/>
    <xf numFmtId="0" fontId="11" fillId="0" borderId="0"/>
    <xf numFmtId="0" fontId="11" fillId="0" borderId="0"/>
    <xf numFmtId="1" fontId="99" fillId="0" borderId="0" applyProtection="0">
      <protection locked="0"/>
    </xf>
    <xf numFmtId="0" fontId="71" fillId="0" borderId="0" applyNumberFormat="0" applyFont="0" applyFill="0" applyBorder="0" applyProtection="0">
      <alignment horizontal="left" vertical="center"/>
    </xf>
    <xf numFmtId="187" fontId="44" fillId="0" borderId="0" applyFill="0" applyBorder="0" applyAlignment="0"/>
    <xf numFmtId="186" fontId="4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0" fontId="100" fillId="0" borderId="0"/>
    <xf numFmtId="0" fontId="101" fillId="0" borderId="0"/>
    <xf numFmtId="0" fontId="100" fillId="0" borderId="0"/>
    <xf numFmtId="0" fontId="101" fillId="0" borderId="0"/>
    <xf numFmtId="0" fontId="102" fillId="0" borderId="0"/>
    <xf numFmtId="211" fontId="66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103" fillId="0" borderId="8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4" fontId="34" fillId="0" borderId="0" applyFont="0" applyFill="0" applyBorder="0" applyAlignment="0" applyProtection="0"/>
    <xf numFmtId="215" fontId="8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16" fontId="4" fillId="0" borderId="0" applyFont="0" applyFill="0" applyBorder="0" applyAlignment="0" applyProtection="0"/>
    <xf numFmtId="40" fontId="105" fillId="0" borderId="0">
      <alignment horizontal="left"/>
    </xf>
    <xf numFmtId="37" fontId="106" fillId="0" borderId="0"/>
    <xf numFmtId="37" fontId="106" fillId="0" borderId="0"/>
    <xf numFmtId="37" fontId="106" fillId="0" borderId="0"/>
    <xf numFmtId="0" fontId="4" fillId="0" borderId="0"/>
    <xf numFmtId="0" fontId="100" fillId="0" borderId="0"/>
    <xf numFmtId="0" fontId="101" fillId="0" borderId="0"/>
    <xf numFmtId="0" fontId="101" fillId="0" borderId="0"/>
    <xf numFmtId="0" fontId="107" fillId="0" borderId="0"/>
    <xf numFmtId="0" fontId="7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8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225" fillId="0" borderId="0"/>
    <xf numFmtId="0" fontId="50" fillId="0" borderId="0"/>
    <xf numFmtId="0" fontId="226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207" fillId="0" borderId="0"/>
    <xf numFmtId="37" fontId="66" fillId="0" borderId="0"/>
    <xf numFmtId="0" fontId="4" fillId="0" borderId="0"/>
    <xf numFmtId="0" fontId="205" fillId="0" borderId="0"/>
    <xf numFmtId="0" fontId="50" fillId="0" borderId="0"/>
    <xf numFmtId="0" fontId="208" fillId="0" borderId="0"/>
    <xf numFmtId="0" fontId="50" fillId="0" borderId="0"/>
    <xf numFmtId="0" fontId="225" fillId="0" borderId="0"/>
    <xf numFmtId="0" fontId="50" fillId="0" borderId="0"/>
    <xf numFmtId="0" fontId="225" fillId="0" borderId="0"/>
    <xf numFmtId="0" fontId="225" fillId="0" borderId="0"/>
    <xf numFmtId="0" fontId="50" fillId="0" borderId="0"/>
    <xf numFmtId="0" fontId="50" fillId="0" borderId="0"/>
    <xf numFmtId="0" fontId="50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 applyFill="0"/>
    <xf numFmtId="217" fontId="4" fillId="0" borderId="0"/>
    <xf numFmtId="0" fontId="109" fillId="0" borderId="0"/>
    <xf numFmtId="0" fontId="110" fillId="0" borderId="0"/>
    <xf numFmtId="18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40" fontId="111" fillId="30" borderId="0">
      <alignment horizontal="right"/>
    </xf>
    <xf numFmtId="0" fontId="112" fillId="30" borderId="0">
      <alignment horizontal="right"/>
    </xf>
    <xf numFmtId="0" fontId="113" fillId="30" borderId="21"/>
    <xf numFmtId="0" fontId="113" fillId="0" borderId="0" applyBorder="0">
      <alignment horizontal="centerContinuous"/>
    </xf>
    <xf numFmtId="0" fontId="114" fillId="0" borderId="0" applyBorder="0">
      <alignment horizontal="centerContinuous"/>
    </xf>
    <xf numFmtId="0" fontId="115" fillId="0" borderId="0">
      <alignment horizontal="left"/>
    </xf>
    <xf numFmtId="0" fontId="116" fillId="0" borderId="0">
      <alignment horizontal="center"/>
    </xf>
    <xf numFmtId="0" fontId="117" fillId="0" borderId="0">
      <alignment horizontal="center"/>
    </xf>
    <xf numFmtId="0" fontId="118" fillId="30" borderId="0"/>
    <xf numFmtId="164" fontId="14" fillId="0" borderId="0" applyFont="0" applyFill="0" applyBorder="0" applyAlignment="0" applyProtection="0"/>
    <xf numFmtId="14" fontId="58" fillId="0" borderId="0">
      <alignment horizontal="center" wrapText="1"/>
      <protection locked="0"/>
    </xf>
    <xf numFmtId="0" fontId="66" fillId="27" borderId="0" applyFill="0" applyBorder="0" applyAlignment="0" applyProtection="0">
      <protection locked="0"/>
    </xf>
    <xf numFmtId="0" fontId="14" fillId="27" borderId="0" applyFill="0" applyBorder="0" applyAlignment="0" applyProtection="0">
      <protection locked="0"/>
    </xf>
    <xf numFmtId="0" fontId="66" fillId="27" borderId="0" applyFill="0" applyBorder="0" applyAlignment="0" applyProtection="0">
      <protection locked="0"/>
    </xf>
    <xf numFmtId="218" fontId="4" fillId="0" borderId="0" applyFont="0" applyFill="0" applyBorder="0" applyAlignment="0" applyProtection="0"/>
    <xf numFmtId="219" fontId="66" fillId="27" borderId="0" applyFill="0" applyBorder="0" applyAlignment="0" applyProtection="0">
      <alignment vertical="top"/>
    </xf>
    <xf numFmtId="219" fontId="14" fillId="27" borderId="0" applyFill="0" applyBorder="0" applyAlignment="0" applyProtection="0">
      <alignment vertical="top"/>
    </xf>
    <xf numFmtId="219" fontId="66" fillId="27" borderId="0" applyFill="0" applyBorder="0" applyAlignment="0" applyProtection="0">
      <alignment vertical="top"/>
    </xf>
    <xf numFmtId="220" fontId="66" fillId="0" borderId="0" applyFill="0" applyBorder="0" applyAlignment="0" applyProtection="0"/>
    <xf numFmtId="220" fontId="14" fillId="0" borderId="0" applyFill="0" applyBorder="0" applyAlignment="0" applyProtection="0"/>
    <xf numFmtId="220" fontId="66" fillId="0" borderId="0" applyFill="0" applyBorder="0" applyAlignment="0" applyProtection="0"/>
    <xf numFmtId="0" fontId="4" fillId="0" borderId="0" applyFont="0" applyFill="0" applyBorder="0" applyAlignment="0" applyProtection="0"/>
    <xf numFmtId="0" fontId="11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74" fillId="0" borderId="22" applyNumberFormat="0" applyBorder="0"/>
    <xf numFmtId="3" fontId="120" fillId="0" borderId="0" applyNumberFormat="0" applyFill="0" applyBorder="0" applyAlignment="0" applyProtection="0"/>
    <xf numFmtId="187" fontId="44" fillId="0" borderId="0" applyFill="0" applyBorder="0" applyAlignment="0"/>
    <xf numFmtId="186" fontId="4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4" fontId="76" fillId="0" borderId="0">
      <alignment horizontal="right"/>
    </xf>
    <xf numFmtId="0" fontId="71" fillId="0" borderId="0" applyNumberForma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73" fillId="0" borderId="8" applyBorder="0">
      <alignment horizontal="center"/>
    </xf>
    <xf numFmtId="3" fontId="74" fillId="0" borderId="0" applyFont="0" applyFill="0" applyBorder="0" applyAlignment="0" applyProtection="0"/>
    <xf numFmtId="0" fontId="74" fillId="31" borderId="0" applyNumberFormat="0" applyFont="0" applyBorder="0" applyAlignment="0" applyProtection="0"/>
    <xf numFmtId="37" fontId="42" fillId="0" borderId="0"/>
    <xf numFmtId="0" fontId="4" fillId="0" borderId="0">
      <alignment vertical="justify"/>
    </xf>
    <xf numFmtId="0" fontId="34" fillId="0" borderId="0" applyFont="0" applyFill="0" applyBorder="0" applyAlignment="0" applyProtection="0"/>
    <xf numFmtId="1" fontId="4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0" fontId="121" fillId="32" borderId="0" applyNumberFormat="0" applyFont="0" applyBorder="0" applyAlignment="0">
      <alignment horizontal="center"/>
    </xf>
    <xf numFmtId="0" fontId="122" fillId="33" borderId="0"/>
    <xf numFmtId="4" fontId="123" fillId="0" borderId="0">
      <alignment horizontal="right"/>
    </xf>
    <xf numFmtId="221" fontId="4" fillId="0" borderId="0" applyNumberFormat="0" applyFill="0" applyBorder="0" applyAlignment="0" applyProtection="0">
      <alignment horizontal="left"/>
    </xf>
    <xf numFmtId="0" fontId="78" fillId="0" borderId="24">
      <alignment vertical="center"/>
    </xf>
    <xf numFmtId="4" fontId="124" fillId="9" borderId="25" applyNumberFormat="0" applyProtection="0">
      <alignment vertical="center"/>
    </xf>
    <xf numFmtId="4" fontId="125" fillId="34" borderId="25" applyNumberFormat="0" applyProtection="0">
      <alignment vertical="center"/>
    </xf>
    <xf numFmtId="4" fontId="124" fillId="34" borderId="25" applyNumberFormat="0" applyProtection="0">
      <alignment horizontal="left" vertical="center" indent="1"/>
    </xf>
    <xf numFmtId="0" fontId="13" fillId="34" borderId="25" applyNumberFormat="0" applyProtection="0">
      <alignment horizontal="left" vertical="top" indent="1"/>
    </xf>
    <xf numFmtId="4" fontId="124" fillId="35" borderId="0" applyNumberFormat="0" applyProtection="0">
      <alignment horizontal="left" vertical="center" indent="1"/>
    </xf>
    <xf numFmtId="4" fontId="126" fillId="11" borderId="25" applyNumberFormat="0" applyProtection="0">
      <alignment horizontal="right" vertical="center"/>
    </xf>
    <xf numFmtId="4" fontId="12" fillId="17" borderId="25" applyNumberFormat="0" applyProtection="0">
      <alignment horizontal="right" vertical="center"/>
    </xf>
    <xf numFmtId="4" fontId="12" fillId="4" borderId="25" applyNumberFormat="0" applyProtection="0">
      <alignment horizontal="right" vertical="center"/>
    </xf>
    <xf numFmtId="4" fontId="12" fillId="19" borderId="25" applyNumberFormat="0" applyProtection="0">
      <alignment horizontal="right" vertical="center"/>
    </xf>
    <xf numFmtId="4" fontId="12" fillId="21" borderId="25" applyNumberFormat="0" applyProtection="0">
      <alignment horizontal="right" vertical="center"/>
    </xf>
    <xf numFmtId="4" fontId="12" fillId="8" borderId="25" applyNumberFormat="0" applyProtection="0">
      <alignment horizontal="right" vertical="center"/>
    </xf>
    <xf numFmtId="4" fontId="12" fillId="5" borderId="25" applyNumberFormat="0" applyProtection="0">
      <alignment horizontal="right" vertical="center"/>
    </xf>
    <xf numFmtId="4" fontId="12" fillId="36" borderId="25" applyNumberFormat="0" applyProtection="0">
      <alignment horizontal="right" vertical="center"/>
    </xf>
    <xf numFmtId="4" fontId="12" fillId="18" borderId="25" applyNumberFormat="0" applyProtection="0">
      <alignment horizontal="right" vertical="center"/>
    </xf>
    <xf numFmtId="4" fontId="124" fillId="37" borderId="26" applyNumberFormat="0" applyProtection="0">
      <alignment horizontal="left" vertical="center" indent="1"/>
    </xf>
    <xf numFmtId="4" fontId="126" fillId="38" borderId="0" applyNumberFormat="0" applyProtection="0">
      <alignment horizontal="left" vertical="center" indent="1"/>
    </xf>
    <xf numFmtId="4" fontId="127" fillId="39" borderId="0" applyNumberFormat="0" applyProtection="0">
      <alignment horizontal="left" vertical="center" indent="1"/>
    </xf>
    <xf numFmtId="4" fontId="12" fillId="40" borderId="25" applyNumberFormat="0" applyProtection="0">
      <alignment horizontal="right" vertical="center"/>
    </xf>
    <xf numFmtId="4" fontId="126" fillId="41" borderId="0" applyNumberFormat="0" applyProtection="0">
      <alignment horizontal="left" vertical="center" indent="1"/>
    </xf>
    <xf numFmtId="4" fontId="126" fillId="9" borderId="0" applyNumberFormat="0" applyProtection="0">
      <alignment horizontal="left" vertical="center" indent="1"/>
    </xf>
    <xf numFmtId="0" fontId="4" fillId="39" borderId="25" applyNumberFormat="0" applyProtection="0">
      <alignment horizontal="left" vertical="center" indent="1"/>
    </xf>
    <xf numFmtId="0" fontId="4" fillId="39" borderId="25" applyNumberFormat="0" applyProtection="0">
      <alignment horizontal="left" vertical="top" indent="1"/>
    </xf>
    <xf numFmtId="0" fontId="4" fillId="35" borderId="25" applyNumberFormat="0" applyProtection="0">
      <alignment horizontal="left" vertical="center" indent="1"/>
    </xf>
    <xf numFmtId="0" fontId="4" fillId="35" borderId="25" applyNumberFormat="0" applyProtection="0">
      <alignment horizontal="left" vertical="top" indent="1"/>
    </xf>
    <xf numFmtId="0" fontId="4" fillId="42" borderId="25" applyNumberFormat="0" applyProtection="0">
      <alignment horizontal="left" vertical="center" indent="1"/>
    </xf>
    <xf numFmtId="0" fontId="4" fillId="42" borderId="25" applyNumberFormat="0" applyProtection="0">
      <alignment horizontal="left" vertical="top" indent="1"/>
    </xf>
    <xf numFmtId="0" fontId="4" fillId="43" borderId="25" applyNumberFormat="0" applyProtection="0">
      <alignment horizontal="left" vertical="center" indent="1"/>
    </xf>
    <xf numFmtId="0" fontId="4" fillId="43" borderId="25" applyNumberFormat="0" applyProtection="0">
      <alignment horizontal="left" vertical="top" indent="1"/>
    </xf>
    <xf numFmtId="4" fontId="12" fillId="26" borderId="25" applyNumberFormat="0" applyProtection="0">
      <alignment vertical="center"/>
    </xf>
    <xf numFmtId="4" fontId="128" fillId="26" borderId="25" applyNumberFormat="0" applyProtection="0">
      <alignment vertical="center"/>
    </xf>
    <xf numFmtId="4" fontId="12" fillId="26" borderId="25" applyNumberFormat="0" applyProtection="0">
      <alignment horizontal="left" vertical="center" indent="1"/>
    </xf>
    <xf numFmtId="0" fontId="12" fillId="26" borderId="25" applyNumberFormat="0" applyProtection="0">
      <alignment horizontal="left" vertical="top" indent="1"/>
    </xf>
    <xf numFmtId="4" fontId="126" fillId="38" borderId="25" applyNumberFormat="0" applyProtection="0">
      <alignment horizontal="right" vertical="center"/>
    </xf>
    <xf numFmtId="4" fontId="128" fillId="38" borderId="25" applyNumberFormat="0" applyProtection="0">
      <alignment horizontal="right" vertical="center"/>
    </xf>
    <xf numFmtId="4" fontId="126" fillId="40" borderId="25" applyNumberFormat="0" applyProtection="0">
      <alignment horizontal="left" vertical="center" indent="1"/>
    </xf>
    <xf numFmtId="0" fontId="126" fillId="35" borderId="25" applyNumberFormat="0" applyProtection="0">
      <alignment horizontal="left" vertical="top" indent="1"/>
    </xf>
    <xf numFmtId="4" fontId="129" fillId="44" borderId="0" applyNumberFormat="0" applyProtection="0">
      <alignment horizontal="left" vertical="center" indent="1"/>
    </xf>
    <xf numFmtId="4" fontId="6" fillId="38" borderId="25" applyNumberFormat="0" applyProtection="0">
      <alignment horizontal="right" vertical="center"/>
    </xf>
    <xf numFmtId="38" fontId="71" fillId="0" borderId="0" applyNumberFormat="0" applyFont="0" applyFill="0" applyBorder="0" applyAlignment="0"/>
    <xf numFmtId="0" fontId="130" fillId="0" borderId="0">
      <alignment horizontal="left"/>
    </xf>
    <xf numFmtId="0" fontId="121" fillId="1" borderId="17" applyNumberFormat="0" applyFont="0" applyAlignment="0">
      <alignment horizontal="center"/>
    </xf>
    <xf numFmtId="0" fontId="71" fillId="0" borderId="27" applyAlignment="0">
      <alignment horizontal="centerContinuous"/>
    </xf>
    <xf numFmtId="0" fontId="131" fillId="0" borderId="0" applyNumberFormat="0" applyFill="0" applyBorder="0" applyAlignment="0">
      <alignment horizontal="center"/>
    </xf>
    <xf numFmtId="12" fontId="132" fillId="0" borderId="7">
      <alignment horizontal="center"/>
    </xf>
    <xf numFmtId="0" fontId="12" fillId="0" borderId="0">
      <alignment vertical="top"/>
    </xf>
    <xf numFmtId="0" fontId="133" fillId="0" borderId="0" applyNumberFormat="0" applyFont="0" applyBorder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6" fillId="0" borderId="0" applyNumberFormat="0" applyBorder="0" applyAlignment="0"/>
    <xf numFmtId="0" fontId="137" fillId="0" borderId="0" applyNumberFormat="0" applyBorder="0" applyAlignment="0"/>
    <xf numFmtId="0" fontId="138" fillId="0" borderId="0" applyNumberFormat="0" applyBorder="0" applyAlignment="0"/>
    <xf numFmtId="0" fontId="139" fillId="25" borderId="0" applyNumberFormat="0" applyBorder="0" applyAlignment="0"/>
    <xf numFmtId="0" fontId="103" fillId="0" borderId="0"/>
    <xf numFmtId="0" fontId="9" fillId="26" borderId="0">
      <alignment wrapText="1"/>
    </xf>
    <xf numFmtId="40" fontId="140" fillId="0" borderId="0" applyBorder="0">
      <alignment horizontal="right"/>
    </xf>
    <xf numFmtId="49" fontId="141" fillId="0" borderId="0" applyFill="0" applyBorder="0" applyProtection="0">
      <protection locked="0"/>
    </xf>
    <xf numFmtId="4" fontId="141" fillId="0" borderId="0" applyFill="0" applyBorder="0" applyProtection="0">
      <protection locked="0"/>
    </xf>
    <xf numFmtId="0" fontId="142" fillId="0" borderId="0">
      <alignment horizontal="left"/>
    </xf>
    <xf numFmtId="0" fontId="79" fillId="0" borderId="0">
      <alignment horizontal="left"/>
    </xf>
    <xf numFmtId="0" fontId="89" fillId="0" borderId="0"/>
    <xf numFmtId="0" fontId="87" fillId="0" borderId="0"/>
    <xf numFmtId="0" fontId="79" fillId="0" borderId="0"/>
    <xf numFmtId="0" fontId="143" fillId="0" borderId="0" applyBorder="0" applyAlignment="0"/>
    <xf numFmtId="0" fontId="144" fillId="0" borderId="0" applyNumberFormat="0" applyFill="0" applyBorder="0" applyAlignment="0" applyProtection="0"/>
    <xf numFmtId="0" fontId="145" fillId="0" borderId="0"/>
    <xf numFmtId="0" fontId="145" fillId="0" borderId="0"/>
    <xf numFmtId="0" fontId="146" fillId="0" borderId="0"/>
    <xf numFmtId="0" fontId="146" fillId="0" borderId="0"/>
    <xf numFmtId="0" fontId="145" fillId="0" borderId="0"/>
    <xf numFmtId="0" fontId="145" fillId="0" borderId="0"/>
    <xf numFmtId="49" fontId="12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" fillId="0" borderId="0" applyFill="0" applyBorder="0" applyProtection="0">
      <alignment horizontal="left" vertical="top"/>
    </xf>
    <xf numFmtId="40" fontId="147" fillId="0" borderId="0"/>
    <xf numFmtId="0" fontId="146" fillId="0" borderId="0"/>
    <xf numFmtId="0" fontId="145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148" fillId="0" borderId="0" applyFont="0" applyFill="0" applyBorder="0" applyAlignment="0" applyProtection="0"/>
    <xf numFmtId="222" fontId="74" fillId="0" borderId="0" applyFont="0" applyFill="0" applyBorder="0" applyAlignment="0" applyProtection="0"/>
    <xf numFmtId="0" fontId="4" fillId="0" borderId="0">
      <alignment horizontal="centerContinuous" vertical="center"/>
    </xf>
    <xf numFmtId="10" fontId="4" fillId="45" borderId="7" applyNumberFormat="0" applyFont="0" applyBorder="0" applyAlignment="0" applyProtection="0">
      <protection locked="0"/>
    </xf>
    <xf numFmtId="0" fontId="104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52" fillId="3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center"/>
    </xf>
    <xf numFmtId="0" fontId="151" fillId="2" borderId="5" applyNumberFormat="0" applyAlignment="0" applyProtection="0">
      <alignment vertical="center"/>
    </xf>
    <xf numFmtId="0" fontId="152" fillId="9" borderId="0" applyNumberFormat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29" borderId="19" applyNumberFormat="0" applyFont="0" applyAlignment="0" applyProtection="0">
      <alignment vertical="center"/>
    </xf>
    <xf numFmtId="0" fontId="155" fillId="0" borderId="1" applyNumberFormat="0" applyFill="0" applyAlignment="0" applyProtection="0">
      <alignment vertical="center"/>
    </xf>
    <xf numFmtId="0" fontId="163" fillId="25" borderId="11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/>
    <xf numFmtId="165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22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4" fillId="0" borderId="0" applyFont="0" applyFill="0" applyBorder="0" applyAlignment="0" applyProtection="0"/>
    <xf numFmtId="42" fontId="157" fillId="0" borderId="0" applyFont="0" applyFill="0" applyBorder="0" applyAlignment="0" applyProtection="0"/>
    <xf numFmtId="44" fontId="157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2" borderId="5" applyNumberFormat="0" applyAlignment="0" applyProtection="0"/>
    <xf numFmtId="0" fontId="160" fillId="0" borderId="1" applyNumberFormat="0" applyFill="0" applyAlignment="0" applyProtection="0"/>
    <xf numFmtId="42" fontId="168" fillId="0" borderId="0" applyFont="0" applyFill="0" applyBorder="0" applyAlignment="0" applyProtection="0"/>
    <xf numFmtId="44" fontId="168" fillId="0" borderId="0" applyFont="0" applyFill="0" applyBorder="0" applyAlignment="0" applyProtection="0"/>
    <xf numFmtId="0" fontId="169" fillId="12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" fillId="0" borderId="0"/>
    <xf numFmtId="0" fontId="8" fillId="0" borderId="0"/>
    <xf numFmtId="0" fontId="15" fillId="0" borderId="0"/>
    <xf numFmtId="0" fontId="171" fillId="0" borderId="0"/>
    <xf numFmtId="0" fontId="172" fillId="15" borderId="11" applyNumberFormat="0" applyAlignment="0" applyProtection="0"/>
    <xf numFmtId="0" fontId="173" fillId="9" borderId="0" applyNumberFormat="0" applyBorder="0" applyAlignment="0" applyProtection="0"/>
    <xf numFmtId="9" fontId="6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4" fillId="0" borderId="28" applyNumberFormat="0" applyFill="0" applyAlignment="0" applyProtection="0"/>
    <xf numFmtId="0" fontId="161" fillId="11" borderId="0" applyNumberFormat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24" fontId="175" fillId="0" borderId="0" applyFont="0" applyFill="0" applyBorder="0" applyAlignment="0" applyProtection="0"/>
    <xf numFmtId="225" fontId="175" fillId="0" borderId="0" applyFont="0" applyFill="0" applyBorder="0" applyAlignment="0" applyProtection="0"/>
    <xf numFmtId="37" fontId="101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162" fillId="25" borderId="20" applyNumberFormat="0" applyAlignment="0" applyProtection="0"/>
    <xf numFmtId="0" fontId="50" fillId="29" borderId="19" applyNumberFormat="0" applyFont="0" applyAlignment="0" applyProtection="0"/>
    <xf numFmtId="0" fontId="176" fillId="0" borderId="2" applyNumberFormat="0" applyFill="0" applyAlignment="0" applyProtection="0"/>
    <xf numFmtId="0" fontId="177" fillId="0" borderId="3" applyNumberFormat="0" applyFill="0" applyAlignment="0" applyProtection="0"/>
    <xf numFmtId="0" fontId="178" fillId="0" borderId="4" applyNumberFormat="0" applyFill="0" applyAlignment="0" applyProtection="0"/>
    <xf numFmtId="0" fontId="178" fillId="0" borderId="0" applyNumberFormat="0" applyFill="0" applyBorder="0" applyAlignment="0" applyProtection="0"/>
    <xf numFmtId="0" fontId="37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79" fillId="0" borderId="0" applyFont="0" applyFill="0" applyBorder="0" applyAlignment="0" applyProtection="0"/>
    <xf numFmtId="38" fontId="74" fillId="0" borderId="0" applyFont="0" applyFill="0" applyBorder="0" applyAlignment="0" applyProtection="0"/>
    <xf numFmtId="173" fontId="180" fillId="0" borderId="0" applyFont="0" applyFill="0" applyBorder="0" applyAlignment="0" applyProtection="0"/>
    <xf numFmtId="180" fontId="18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79" fillId="0" borderId="0"/>
    <xf numFmtId="0" fontId="4" fillId="0" borderId="0"/>
    <xf numFmtId="0" fontId="181" fillId="15" borderId="11" applyNumberFormat="0" applyAlignment="0" applyProtection="0">
      <alignment vertical="center"/>
    </xf>
    <xf numFmtId="0" fontId="182" fillId="25" borderId="20" applyNumberFormat="0" applyAlignment="0" applyProtection="0">
      <alignment vertical="center"/>
    </xf>
    <xf numFmtId="173" fontId="183" fillId="0" borderId="0" applyFont="0" applyFill="0" applyBorder="0" applyAlignment="0" applyProtection="0"/>
    <xf numFmtId="180" fontId="183" fillId="0" borderId="0" applyFont="0" applyFill="0" applyBorder="0" applyAlignment="0" applyProtection="0"/>
    <xf numFmtId="165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/>
    <xf numFmtId="0" fontId="187" fillId="11" borderId="0" applyNumberFormat="0" applyBorder="0" applyAlignment="0" applyProtection="0">
      <alignment vertical="center"/>
    </xf>
    <xf numFmtId="0" fontId="4" fillId="0" borderId="0"/>
    <xf numFmtId="0" fontId="188" fillId="0" borderId="0"/>
    <xf numFmtId="166" fontId="156" fillId="0" borderId="0" applyFont="0" applyFill="0" applyBorder="0" applyAlignment="0" applyProtection="0"/>
    <xf numFmtId="38" fontId="189" fillId="0" borderId="0" applyFont="0" applyFill="0" applyBorder="0" applyAlignment="0" applyProtection="0"/>
    <xf numFmtId="165" fontId="156" fillId="0" borderId="0" applyFont="0" applyFill="0" applyBorder="0" applyAlignment="0" applyProtection="0"/>
    <xf numFmtId="0" fontId="49" fillId="0" borderId="0"/>
    <xf numFmtId="0" fontId="189" fillId="0" borderId="0"/>
    <xf numFmtId="0" fontId="189" fillId="0" borderId="0"/>
    <xf numFmtId="0" fontId="190" fillId="0" borderId="0"/>
    <xf numFmtId="0" fontId="154" fillId="0" borderId="0"/>
    <xf numFmtId="0" fontId="191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193" fillId="12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2" applyNumberFormat="0" applyFill="0" applyAlignment="0" applyProtection="0">
      <alignment vertical="center"/>
    </xf>
    <xf numFmtId="0" fontId="196" fillId="0" borderId="3" applyNumberFormat="0" applyFill="0" applyAlignment="0" applyProtection="0">
      <alignment vertical="center"/>
    </xf>
    <xf numFmtId="0" fontId="197" fillId="0" borderId="4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25" borderId="11" applyNumberFormat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226" fontId="184" fillId="0" borderId="0" applyFont="0" applyFill="0" applyBorder="0" applyAlignment="0" applyProtection="0"/>
    <xf numFmtId="196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172" fontId="202" fillId="0" borderId="0" applyFont="0" applyFill="0" applyBorder="0" applyAlignment="0" applyProtection="0"/>
    <xf numFmtId="229" fontId="202" fillId="0" borderId="0" applyFont="0" applyFill="0" applyBorder="0" applyAlignment="0" applyProtection="0"/>
    <xf numFmtId="0" fontId="203" fillId="0" borderId="28" applyNumberFormat="0" applyFill="0" applyAlignment="0" applyProtection="0">
      <alignment vertical="center"/>
    </xf>
    <xf numFmtId="0" fontId="4" fillId="0" borderId="0"/>
    <xf numFmtId="0" fontId="198" fillId="25" borderId="37" applyNumberFormat="0" applyAlignment="0" applyProtection="0">
      <alignment vertical="center"/>
    </xf>
    <xf numFmtId="0" fontId="198" fillId="25" borderId="33" applyNumberFormat="0" applyAlignment="0" applyProtection="0">
      <alignment vertical="center"/>
    </xf>
    <xf numFmtId="0" fontId="181" fillId="15" borderId="37" applyNumberFormat="0" applyAlignment="0" applyProtection="0">
      <alignment vertical="center"/>
    </xf>
    <xf numFmtId="0" fontId="181" fillId="15" borderId="33" applyNumberFormat="0" applyAlignment="0" applyProtection="0">
      <alignment vertical="center"/>
    </xf>
    <xf numFmtId="0" fontId="172" fillId="15" borderId="33" applyNumberFormat="0" applyAlignment="0" applyProtection="0"/>
    <xf numFmtId="0" fontId="172" fillId="15" borderId="37" applyNumberFormat="0" applyAlignment="0" applyProtection="0"/>
    <xf numFmtId="0" fontId="163" fillId="25" borderId="33" applyNumberFormat="0" applyAlignment="0" applyProtection="0"/>
    <xf numFmtId="0" fontId="163" fillId="25" borderId="37" applyNumberFormat="0" applyAlignment="0" applyProtection="0"/>
    <xf numFmtId="0" fontId="121" fillId="1" borderId="31" applyNumberFormat="0" applyFont="0" applyAlignment="0">
      <alignment horizontal="center"/>
    </xf>
    <xf numFmtId="0" fontId="121" fillId="1" borderId="34" applyNumberFormat="0" applyFont="0" applyAlignment="0">
      <alignment horizontal="center"/>
    </xf>
    <xf numFmtId="0" fontId="85" fillId="0" borderId="31">
      <alignment horizontal="left" vertical="center"/>
    </xf>
    <xf numFmtId="0" fontId="85" fillId="0" borderId="34">
      <alignment horizontal="left"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62" fillId="0" borderId="32" applyAlignment="0" applyProtection="0"/>
    <xf numFmtId="5" fontId="62" fillId="0" borderId="36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29" borderId="35" applyNumberFormat="0" applyFont="0" applyAlignment="0" applyProtection="0">
      <alignment vertical="center"/>
    </xf>
    <xf numFmtId="0" fontId="50" fillId="29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25" borderId="42" applyNumberFormat="0" applyAlignment="0" applyProtection="0"/>
    <xf numFmtId="5" fontId="62" fillId="0" borderId="38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124" fillId="9" borderId="40" applyNumberFormat="0" applyProtection="0">
      <alignment vertical="center"/>
    </xf>
    <xf numFmtId="4" fontId="125" fillId="34" borderId="40" applyNumberFormat="0" applyProtection="0">
      <alignment vertical="center"/>
    </xf>
    <xf numFmtId="4" fontId="124" fillId="34" borderId="40" applyNumberFormat="0" applyProtection="0">
      <alignment horizontal="left" vertical="center" indent="1"/>
    </xf>
    <xf numFmtId="0" fontId="13" fillId="34" borderId="40" applyNumberFormat="0" applyProtection="0">
      <alignment horizontal="left" vertical="top" indent="1"/>
    </xf>
    <xf numFmtId="4" fontId="126" fillId="11" borderId="40" applyNumberFormat="0" applyProtection="0">
      <alignment horizontal="right" vertical="center"/>
    </xf>
    <xf numFmtId="4" fontId="12" fillId="17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9" borderId="40" applyNumberFormat="0" applyProtection="0">
      <alignment horizontal="right" vertical="center"/>
    </xf>
    <xf numFmtId="4" fontId="12" fillId="21" borderId="40" applyNumberFormat="0" applyProtection="0">
      <alignment horizontal="right" vertical="center"/>
    </xf>
    <xf numFmtId="4" fontId="12" fillId="8" borderId="40" applyNumberFormat="0" applyProtection="0">
      <alignment horizontal="right" vertical="center"/>
    </xf>
    <xf numFmtId="4" fontId="12" fillId="5" borderId="40" applyNumberFormat="0" applyProtection="0">
      <alignment horizontal="right" vertical="center"/>
    </xf>
    <xf numFmtId="4" fontId="12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40" borderId="40" applyNumberFormat="0" applyProtection="0">
      <alignment horizontal="right" vertical="center"/>
    </xf>
    <xf numFmtId="0" fontId="4" fillId="39" borderId="40" applyNumberFormat="0" applyProtection="0">
      <alignment horizontal="left" vertical="center" indent="1"/>
    </xf>
    <xf numFmtId="0" fontId="4" fillId="39" borderId="40" applyNumberFormat="0" applyProtection="0">
      <alignment horizontal="left" vertical="top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top" indent="1"/>
    </xf>
    <xf numFmtId="0" fontId="4" fillId="42" borderId="40" applyNumberFormat="0" applyProtection="0">
      <alignment horizontal="left" vertical="center" indent="1"/>
    </xf>
    <xf numFmtId="0" fontId="4" fillId="42" borderId="40" applyNumberFormat="0" applyProtection="0">
      <alignment horizontal="left" vertical="top" indent="1"/>
    </xf>
    <xf numFmtId="0" fontId="4" fillId="43" borderId="40" applyNumberFormat="0" applyProtection="0">
      <alignment horizontal="left" vertical="center" indent="1"/>
    </xf>
    <xf numFmtId="0" fontId="4" fillId="43" borderId="40" applyNumberFormat="0" applyProtection="0">
      <alignment horizontal="left" vertical="top" indent="1"/>
    </xf>
    <xf numFmtId="4" fontId="12" fillId="26" borderId="40" applyNumberFormat="0" applyProtection="0">
      <alignment vertical="center"/>
    </xf>
    <xf numFmtId="4" fontId="128" fillId="26" borderId="40" applyNumberFormat="0" applyProtection="0">
      <alignment vertical="center"/>
    </xf>
    <xf numFmtId="4" fontId="12" fillId="26" borderId="40" applyNumberFormat="0" applyProtection="0">
      <alignment horizontal="left" vertical="center" indent="1"/>
    </xf>
    <xf numFmtId="0" fontId="12" fillId="26" borderId="40" applyNumberFormat="0" applyProtection="0">
      <alignment horizontal="left" vertical="top" indent="1"/>
    </xf>
    <xf numFmtId="4" fontId="126" fillId="38" borderId="40" applyNumberFormat="0" applyProtection="0">
      <alignment horizontal="right" vertical="center"/>
    </xf>
    <xf numFmtId="4" fontId="128" fillId="38" borderId="40" applyNumberFormat="0" applyProtection="0">
      <alignment horizontal="right" vertical="center"/>
    </xf>
    <xf numFmtId="4" fontId="126" fillId="40" borderId="40" applyNumberFormat="0" applyProtection="0">
      <alignment horizontal="left" vertical="center" indent="1"/>
    </xf>
    <xf numFmtId="0" fontId="126" fillId="35" borderId="40" applyNumberFormat="0" applyProtection="0">
      <alignment horizontal="left" vertical="top" indent="1"/>
    </xf>
    <xf numFmtId="4" fontId="6" fillId="38" borderId="40" applyNumberFormat="0" applyProtection="0">
      <alignment horizontal="right" vertical="center"/>
    </xf>
    <xf numFmtId="0" fontId="163" fillId="25" borderId="39" applyNumberFormat="0" applyAlignment="0" applyProtection="0"/>
    <xf numFmtId="0" fontId="172" fillId="15" borderId="39" applyNumberFormat="0" applyAlignment="0" applyProtection="0"/>
    <xf numFmtId="0" fontId="174" fillId="0" borderId="41" applyNumberFormat="0" applyFill="0" applyAlignment="0" applyProtection="0"/>
    <xf numFmtId="0" fontId="181" fillId="15" borderId="39" applyNumberFormat="0" applyAlignment="0" applyProtection="0">
      <alignment vertical="center"/>
    </xf>
    <xf numFmtId="0" fontId="198" fillId="25" borderId="39" applyNumberFormat="0" applyAlignment="0" applyProtection="0">
      <alignment vertical="center"/>
    </xf>
    <xf numFmtId="0" fontId="203" fillId="0" borderId="41" applyNumberFormat="0" applyFill="0" applyAlignment="0" applyProtection="0">
      <alignment vertical="center"/>
    </xf>
    <xf numFmtId="0" fontId="182" fillId="25" borderId="42" applyNumberFormat="0" applyAlignment="0" applyProtection="0">
      <alignment vertical="center"/>
    </xf>
  </cellStyleXfs>
  <cellXfs count="291">
    <xf numFmtId="0" fontId="0" fillId="0" borderId="0" xfId="0"/>
    <xf numFmtId="0" fontId="209" fillId="0" borderId="0" xfId="600" applyFont="1" applyFill="1" applyAlignment="1">
      <alignment horizontal="left"/>
    </xf>
    <xf numFmtId="0" fontId="208" fillId="0" borderId="0" xfId="600" applyFont="1" applyFill="1" applyAlignment="1"/>
    <xf numFmtId="37" fontId="210" fillId="0" borderId="0" xfId="600" applyNumberFormat="1" applyFont="1" applyFill="1" applyBorder="1" applyAlignment="1"/>
    <xf numFmtId="37" fontId="210" fillId="0" borderId="0" xfId="600" applyNumberFormat="1" applyFont="1" applyFill="1" applyAlignment="1"/>
    <xf numFmtId="37" fontId="210" fillId="0" borderId="0" xfId="600" applyNumberFormat="1" applyFont="1" applyFill="1" applyBorder="1" applyAlignment="1">
      <alignment horizontal="right"/>
    </xf>
    <xf numFmtId="0" fontId="208" fillId="0" borderId="0" xfId="600" applyFont="1" applyFill="1" applyAlignment="1">
      <alignment horizontal="left"/>
    </xf>
    <xf numFmtId="0" fontId="211" fillId="0" borderId="0" xfId="600" applyFont="1" applyFill="1" applyAlignment="1">
      <alignment horizontal="center"/>
    </xf>
    <xf numFmtId="0" fontId="212" fillId="0" borderId="0" xfId="600" applyFont="1" applyFill="1" applyAlignment="1">
      <alignment horizontal="left"/>
    </xf>
    <xf numFmtId="0" fontId="213" fillId="0" borderId="0" xfId="600" applyFont="1" applyFill="1" applyAlignment="1">
      <alignment horizontal="center"/>
    </xf>
    <xf numFmtId="37" fontId="208" fillId="0" borderId="0" xfId="600" applyNumberFormat="1" applyFont="1" applyFill="1" applyAlignment="1"/>
    <xf numFmtId="0" fontId="208" fillId="0" borderId="0" xfId="600" applyFill="1" applyAlignment="1">
      <alignment horizontal="left"/>
    </xf>
    <xf numFmtId="0" fontId="210" fillId="0" borderId="0" xfId="600" applyFont="1" applyFill="1" applyAlignment="1">
      <alignment horizontal="left"/>
    </xf>
    <xf numFmtId="0" fontId="208" fillId="0" borderId="0" xfId="600" applyFill="1" applyAlignment="1"/>
    <xf numFmtId="0" fontId="217" fillId="0" borderId="0" xfId="600" applyFont="1" applyFill="1" applyAlignment="1">
      <alignment horizontal="left"/>
    </xf>
    <xf numFmtId="0" fontId="209" fillId="0" borderId="0" xfId="600" applyFont="1" applyFill="1" applyAlignment="1"/>
    <xf numFmtId="37" fontId="208" fillId="0" borderId="0" xfId="600" applyNumberFormat="1" applyFont="1" applyFill="1" applyAlignment="1">
      <alignment horizontal="right"/>
    </xf>
    <xf numFmtId="0" fontId="211" fillId="0" borderId="0" xfId="600" applyFont="1" applyFill="1" applyAlignment="1"/>
    <xf numFmtId="37" fontId="208" fillId="0" borderId="0" xfId="600" applyNumberFormat="1" applyFont="1" applyFill="1" applyBorder="1" applyAlignment="1">
      <alignment horizontal="right"/>
    </xf>
    <xf numFmtId="0" fontId="208" fillId="0" borderId="0" xfId="600" applyFont="1" applyFill="1" applyAlignment="1">
      <alignment horizontal="center" vertical="center"/>
    </xf>
    <xf numFmtId="0" fontId="208" fillId="0" borderId="0" xfId="600" applyFont="1" applyFill="1" applyBorder="1" applyAlignment="1">
      <alignment horizontal="center" vertical="center"/>
    </xf>
    <xf numFmtId="0" fontId="147" fillId="0" borderId="0" xfId="600" applyFont="1" applyFill="1" applyAlignment="1">
      <alignment horizontal="left"/>
    </xf>
    <xf numFmtId="0" fontId="76" fillId="0" borderId="0" xfId="600" applyFont="1" applyFill="1" applyAlignment="1">
      <alignment horizontal="left"/>
    </xf>
    <xf numFmtId="0" fontId="210" fillId="0" borderId="0" xfId="600" applyFont="1" applyFill="1" applyAlignment="1"/>
    <xf numFmtId="0" fontId="208" fillId="0" borderId="0" xfId="600" applyFont="1" applyFill="1" applyBorder="1" applyAlignment="1"/>
    <xf numFmtId="0" fontId="227" fillId="0" borderId="0" xfId="600" applyFont="1" applyFill="1" applyAlignment="1">
      <alignment horizontal="left"/>
    </xf>
    <xf numFmtId="0" fontId="228" fillId="0" borderId="0" xfId="600" applyFont="1" applyFill="1" applyAlignment="1">
      <alignment horizontal="left"/>
    </xf>
    <xf numFmtId="0" fontId="229" fillId="0" borderId="0" xfId="600" applyFont="1" applyFill="1" applyAlignment="1">
      <alignment horizontal="left"/>
    </xf>
    <xf numFmtId="0" fontId="230" fillId="0" borderId="0" xfId="600" applyFont="1" applyFill="1" applyAlignment="1">
      <alignment horizontal="center"/>
    </xf>
    <xf numFmtId="0" fontId="218" fillId="0" borderId="0" xfId="600" applyFont="1" applyFill="1" applyAlignment="1">
      <alignment horizontal="left"/>
    </xf>
    <xf numFmtId="43" fontId="208" fillId="0" borderId="0" xfId="404" applyFont="1" applyFill="1" applyAlignment="1"/>
    <xf numFmtId="168" fontId="208" fillId="0" borderId="0" xfId="404" applyNumberFormat="1" applyFont="1" applyFill="1" applyAlignment="1"/>
    <xf numFmtId="0" fontId="224" fillId="0" borderId="0" xfId="0" applyFont="1" applyFill="1" applyAlignment="1">
      <alignment horizontal="center" vertical="top" wrapText="1"/>
    </xf>
    <xf numFmtId="0" fontId="210" fillId="0" borderId="0" xfId="0" applyFont="1" applyFill="1" applyAlignment="1">
      <alignment horizontal="left"/>
    </xf>
    <xf numFmtId="0" fontId="208" fillId="0" borderId="0" xfId="600" applyFont="1" applyFill="1" applyBorder="1" applyAlignment="1">
      <alignment horizontal="center"/>
    </xf>
    <xf numFmtId="37" fontId="208" fillId="0" borderId="0" xfId="600" applyNumberFormat="1" applyFont="1" applyFill="1" applyBorder="1" applyAlignment="1">
      <alignment horizontal="center"/>
    </xf>
    <xf numFmtId="43" fontId="208" fillId="0" borderId="0" xfId="432" applyFont="1" applyFill="1" applyAlignment="1">
      <alignment horizontal="right"/>
    </xf>
    <xf numFmtId="168" fontId="208" fillId="0" borderId="0" xfId="600" applyNumberFormat="1" applyFont="1" applyFill="1" applyAlignment="1"/>
    <xf numFmtId="0" fontId="210" fillId="0" borderId="0" xfId="600" applyFont="1" applyFill="1" applyBorder="1" applyAlignment="1">
      <alignment horizontal="center"/>
    </xf>
    <xf numFmtId="41" fontId="208" fillId="0" borderId="0" xfId="600" applyNumberFormat="1" applyFont="1" applyFill="1" applyAlignment="1"/>
    <xf numFmtId="41" fontId="208" fillId="0" borderId="29" xfId="600" applyNumberFormat="1" applyFont="1" applyFill="1" applyBorder="1" applyAlignment="1">
      <alignment horizontal="right"/>
    </xf>
    <xf numFmtId="41" fontId="210" fillId="0" borderId="0" xfId="600" applyNumberFormat="1" applyFont="1" applyFill="1" applyBorder="1" applyAlignment="1"/>
    <xf numFmtId="41" fontId="208" fillId="0" borderId="0" xfId="600" applyNumberFormat="1" applyFont="1" applyFill="1" applyBorder="1" applyAlignment="1"/>
    <xf numFmtId="41" fontId="210" fillId="0" borderId="0" xfId="600" applyNumberFormat="1" applyFont="1" applyFill="1" applyAlignment="1"/>
    <xf numFmtId="0" fontId="208" fillId="0" borderId="0" xfId="600" applyFont="1" applyFill="1" applyAlignment="1">
      <alignment horizontal="left" vertical="center"/>
    </xf>
    <xf numFmtId="0" fontId="211" fillId="0" borderId="0" xfId="600" applyFont="1" applyFill="1" applyBorder="1" applyAlignment="1">
      <alignment vertical="center"/>
    </xf>
    <xf numFmtId="0" fontId="208" fillId="0" borderId="0" xfId="600" applyFont="1" applyFill="1" applyAlignment="1">
      <alignment vertical="center"/>
    </xf>
    <xf numFmtId="0" fontId="208" fillId="0" borderId="0" xfId="600" applyFont="1" applyFill="1" applyBorder="1" applyAlignment="1">
      <alignment vertical="center"/>
    </xf>
    <xf numFmtId="0" fontId="211" fillId="0" borderId="0" xfId="600" applyFont="1" applyFill="1" applyBorder="1" applyAlignment="1">
      <alignment horizontal="center" vertical="center"/>
    </xf>
    <xf numFmtId="0" fontId="210" fillId="0" borderId="0" xfId="600" applyFont="1" applyFill="1" applyAlignment="1">
      <alignment horizontal="center" vertical="center"/>
    </xf>
    <xf numFmtId="0" fontId="216" fillId="0" borderId="0" xfId="600" applyFont="1" applyFill="1" applyAlignment="1">
      <alignment horizontal="left" vertical="center"/>
    </xf>
    <xf numFmtId="0" fontId="209" fillId="0" borderId="0" xfId="0" applyFont="1" applyFill="1" applyAlignment="1">
      <alignment horizontal="left"/>
    </xf>
    <xf numFmtId="0" fontId="210" fillId="0" borderId="0" xfId="600" applyFont="1" applyFill="1" applyBorder="1" applyAlignment="1">
      <alignment horizontal="center" vertical="center"/>
    </xf>
    <xf numFmtId="41" fontId="208" fillId="0" borderId="0" xfId="404" applyNumberFormat="1" applyFont="1" applyFill="1" applyAlignment="1"/>
    <xf numFmtId="41" fontId="210" fillId="0" borderId="0" xfId="404" applyNumberFormat="1" applyFont="1" applyFill="1" applyBorder="1" applyAlignment="1"/>
    <xf numFmtId="41" fontId="210" fillId="0" borderId="0" xfId="600" applyNumberFormat="1" applyFont="1" applyFill="1" applyBorder="1" applyAlignment="1">
      <alignment wrapText="1"/>
    </xf>
    <xf numFmtId="41" fontId="208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Alignment="1">
      <alignment wrapText="1"/>
    </xf>
    <xf numFmtId="0" fontId="208" fillId="0" borderId="0" xfId="0" applyFont="1" applyFill="1" applyAlignment="1">
      <alignment horizontal="left"/>
    </xf>
    <xf numFmtId="168" fontId="208" fillId="0" borderId="0" xfId="404" applyNumberFormat="1" applyFont="1" applyFill="1" applyAlignment="1">
      <alignment horizontal="right"/>
    </xf>
    <xf numFmtId="168" fontId="208" fillId="0" borderId="29" xfId="404" applyNumberFormat="1" applyFont="1" applyFill="1" applyBorder="1" applyAlignment="1"/>
    <xf numFmtId="168" fontId="208" fillId="0" borderId="0" xfId="404" applyNumberFormat="1" applyFont="1" applyFill="1" applyBorder="1" applyAlignment="1"/>
    <xf numFmtId="0" fontId="0" fillId="0" borderId="0" xfId="0" applyFill="1"/>
    <xf numFmtId="0" fontId="212" fillId="0" borderId="0" xfId="0" applyFont="1" applyFill="1" applyAlignment="1">
      <alignment horizontal="left"/>
    </xf>
    <xf numFmtId="0" fontId="211" fillId="0" borderId="0" xfId="600" applyFont="1" applyFill="1" applyAlignment="1">
      <alignment vertical="center"/>
    </xf>
    <xf numFmtId="0" fontId="211" fillId="0" borderId="0" xfId="600" applyFont="1" applyFill="1" applyAlignment="1">
      <alignment horizontal="center" vertical="center"/>
    </xf>
    <xf numFmtId="43" fontId="210" fillId="0" borderId="0" xfId="432" applyFont="1" applyFill="1" applyBorder="1" applyAlignment="1">
      <alignment horizontal="right"/>
    </xf>
    <xf numFmtId="168" fontId="210" fillId="0" borderId="0" xfId="432" applyNumberFormat="1" applyFont="1" applyFill="1" applyBorder="1" applyAlignment="1">
      <alignment horizontal="right"/>
    </xf>
    <xf numFmtId="43" fontId="208" fillId="0" borderId="0" xfId="432" applyFont="1" applyFill="1" applyBorder="1" applyAlignment="1">
      <alignment horizontal="right"/>
    </xf>
    <xf numFmtId="43" fontId="208" fillId="0" borderId="29" xfId="432" applyFont="1" applyFill="1" applyBorder="1" applyAlignment="1">
      <alignment horizontal="right"/>
    </xf>
    <xf numFmtId="168" fontId="208" fillId="0" borderId="0" xfId="432" applyNumberFormat="1" applyFont="1" applyFill="1" applyBorder="1" applyAlignment="1">
      <alignment horizontal="right"/>
    </xf>
    <xf numFmtId="0" fontId="212" fillId="0" borderId="0" xfId="600" applyFont="1" applyFill="1" applyAlignment="1">
      <alignment horizontal="center"/>
    </xf>
    <xf numFmtId="168" fontId="208" fillId="0" borderId="29" xfId="432" applyNumberFormat="1" applyFont="1" applyFill="1" applyBorder="1" applyAlignment="1">
      <alignment horizontal="right"/>
    </xf>
    <xf numFmtId="168" fontId="210" fillId="0" borderId="29" xfId="432" applyNumberFormat="1" applyFont="1" applyFill="1" applyBorder="1" applyAlignment="1">
      <alignment horizontal="right"/>
    </xf>
    <xf numFmtId="168" fontId="208" fillId="0" borderId="0" xfId="432" applyNumberFormat="1" applyFont="1" applyFill="1" applyAlignment="1">
      <alignment horizontal="right"/>
    </xf>
    <xf numFmtId="168" fontId="208" fillId="0" borderId="0" xfId="432" applyNumberFormat="1" applyFont="1" applyFill="1" applyBorder="1" applyAlignment="1">
      <alignment horizontal="center"/>
    </xf>
    <xf numFmtId="168" fontId="0" fillId="0" borderId="0" xfId="0" applyNumberFormat="1"/>
    <xf numFmtId="43" fontId="210" fillId="0" borderId="17" xfId="432" applyFont="1" applyFill="1" applyBorder="1" applyAlignment="1">
      <alignment horizontal="right"/>
    </xf>
    <xf numFmtId="168" fontId="210" fillId="0" borderId="17" xfId="432" applyNumberFormat="1" applyFont="1" applyFill="1" applyBorder="1" applyAlignment="1">
      <alignment horizontal="right"/>
    </xf>
    <xf numFmtId="37" fontId="210" fillId="0" borderId="0" xfId="600" applyNumberFormat="1" applyFont="1" applyFill="1" applyBorder="1" applyAlignment="1">
      <alignment horizontal="center"/>
    </xf>
    <xf numFmtId="0" fontId="210" fillId="0" borderId="0" xfId="600" applyFont="1" applyFill="1" applyBorder="1" applyAlignment="1">
      <alignment horizontal="left"/>
    </xf>
    <xf numFmtId="0" fontId="212" fillId="0" borderId="0" xfId="600" applyFont="1" applyFill="1" applyBorder="1" applyAlignment="1">
      <alignment horizontal="center"/>
    </xf>
    <xf numFmtId="43" fontId="210" fillId="0" borderId="10" xfId="432" applyFont="1" applyFill="1" applyBorder="1" applyAlignment="1">
      <alignment horizontal="right"/>
    </xf>
    <xf numFmtId="168" fontId="210" fillId="0" borderId="10" xfId="432" applyNumberFormat="1" applyFont="1" applyFill="1" applyBorder="1" applyAlignment="1">
      <alignment horizontal="right"/>
    </xf>
    <xf numFmtId="41" fontId="210" fillId="0" borderId="10" xfId="432" applyNumberFormat="1" applyFont="1" applyFill="1" applyBorder="1" applyAlignment="1">
      <alignment horizontal="center"/>
    </xf>
    <xf numFmtId="168" fontId="210" fillId="0" borderId="10" xfId="432" applyNumberFormat="1" applyFont="1" applyFill="1" applyBorder="1" applyAlignment="1">
      <alignment horizontal="center"/>
    </xf>
    <xf numFmtId="168" fontId="210" fillId="0" borderId="30" xfId="432" applyNumberFormat="1" applyFont="1" applyFill="1" applyBorder="1" applyAlignment="1">
      <alignment horizontal="right"/>
    </xf>
    <xf numFmtId="43" fontId="225" fillId="46" borderId="0" xfId="404" applyFont="1" applyFill="1"/>
    <xf numFmtId="0" fontId="210" fillId="0" borderId="0" xfId="0" applyFont="1" applyFill="1" applyAlignment="1">
      <alignment horizontal="left" vertical="center"/>
    </xf>
    <xf numFmtId="0" fontId="210" fillId="0" borderId="0" xfId="600" applyFont="1" applyFill="1" applyBorder="1" applyAlignment="1">
      <alignment vertical="center"/>
    </xf>
    <xf numFmtId="0" fontId="210" fillId="0" borderId="0" xfId="600" applyFont="1" applyFill="1" applyAlignment="1">
      <alignment horizontal="left" vertical="center"/>
    </xf>
    <xf numFmtId="0" fontId="209" fillId="0" borderId="0" xfId="600" applyFont="1" applyFill="1" applyAlignment="1">
      <alignment horizontal="left" vertical="center"/>
    </xf>
    <xf numFmtId="37" fontId="210" fillId="0" borderId="0" xfId="600" applyNumberFormat="1" applyFont="1" applyFill="1" applyBorder="1" applyAlignment="1">
      <alignment horizontal="right" vertical="center"/>
    </xf>
    <xf numFmtId="37" fontId="210" fillId="0" borderId="0" xfId="600" applyNumberFormat="1" applyFont="1" applyFill="1" applyAlignment="1">
      <alignment horizontal="right" vertical="center"/>
    </xf>
    <xf numFmtId="0" fontId="212" fillId="0" borderId="0" xfId="602" applyFont="1" applyFill="1" applyAlignment="1">
      <alignment horizontal="left" vertical="center"/>
    </xf>
    <xf numFmtId="0" fontId="210" fillId="0" borderId="0" xfId="602" applyFont="1" applyFill="1" applyAlignment="1">
      <alignment horizontal="left" vertical="center"/>
    </xf>
    <xf numFmtId="37" fontId="208" fillId="0" borderId="0" xfId="600" applyNumberFormat="1" applyFont="1" applyFill="1" applyBorder="1" applyAlignment="1">
      <alignment horizontal="right" vertical="center"/>
    </xf>
    <xf numFmtId="41" fontId="208" fillId="47" borderId="0" xfId="600" applyNumberFormat="1" applyFont="1" applyFill="1" applyAlignment="1">
      <alignment vertical="center"/>
    </xf>
    <xf numFmtId="37" fontId="208" fillId="0" borderId="0" xfId="600" applyNumberFormat="1" applyFont="1" applyFill="1" applyAlignment="1">
      <alignment horizontal="right" vertical="center"/>
    </xf>
    <xf numFmtId="37" fontId="208" fillId="0" borderId="0" xfId="600" applyNumberFormat="1" applyFont="1" applyFill="1" applyAlignment="1">
      <alignment vertical="center"/>
    </xf>
    <xf numFmtId="41" fontId="208" fillId="0" borderId="0" xfId="600" applyNumberFormat="1" applyFont="1" applyFill="1" applyAlignment="1">
      <alignment vertical="center"/>
    </xf>
    <xf numFmtId="230" fontId="208" fillId="0" borderId="0" xfId="600" applyNumberFormat="1" applyFont="1" applyFill="1" applyAlignment="1">
      <alignment vertical="center"/>
    </xf>
    <xf numFmtId="168" fontId="208" fillId="0" borderId="29" xfId="432" applyNumberFormat="1" applyFont="1" applyFill="1" applyBorder="1" applyAlignment="1">
      <alignment horizontal="center"/>
    </xf>
    <xf numFmtId="168" fontId="210" fillId="0" borderId="0" xfId="404" applyNumberFormat="1" applyFont="1" applyFill="1" applyBorder="1" applyAlignment="1">
      <alignment horizontal="right"/>
    </xf>
    <xf numFmtId="168" fontId="210" fillId="0" borderId="17" xfId="404" applyNumberFormat="1" applyFont="1" applyFill="1" applyBorder="1" applyAlignment="1">
      <alignment horizontal="right" vertical="center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Border="1" applyAlignment="1">
      <alignment horizontal="center" vertical="center"/>
    </xf>
    <xf numFmtId="0" fontId="211" fillId="0" borderId="0" xfId="600" applyFont="1" applyFill="1" applyAlignment="1">
      <alignment horizontal="center" vertical="center"/>
    </xf>
    <xf numFmtId="41" fontId="211" fillId="0" borderId="0" xfId="600" applyNumberFormat="1" applyFont="1" applyFill="1" applyAlignment="1">
      <alignment horizontal="center"/>
    </xf>
    <xf numFmtId="168" fontId="210" fillId="0" borderId="0" xfId="404" applyNumberFormat="1" applyFont="1" applyFill="1" applyBorder="1" applyAlignment="1">
      <alignment wrapText="1"/>
    </xf>
    <xf numFmtId="168" fontId="210" fillId="0" borderId="0" xfId="404" applyNumberFormat="1" applyFont="1" applyFill="1" applyAlignment="1"/>
    <xf numFmtId="168" fontId="210" fillId="0" borderId="0" xfId="600" applyNumberFormat="1" applyFont="1" applyFill="1" applyBorder="1" applyAlignment="1"/>
    <xf numFmtId="168" fontId="211" fillId="0" borderId="0" xfId="600" applyNumberFormat="1" applyFont="1" applyFill="1" applyAlignment="1">
      <alignment horizontal="center"/>
    </xf>
    <xf numFmtId="168" fontId="210" fillId="0" borderId="0" xfId="600" applyNumberFormat="1" applyFont="1" applyFill="1" applyAlignment="1"/>
    <xf numFmtId="168" fontId="211" fillId="0" borderId="0" xfId="600" applyNumberFormat="1" applyFont="1" applyFill="1" applyBorder="1" applyAlignment="1">
      <alignment horizontal="center"/>
    </xf>
    <xf numFmtId="168" fontId="208" fillId="0" borderId="0" xfId="600" applyNumberFormat="1" applyFont="1" applyFill="1" applyBorder="1" applyAlignment="1"/>
    <xf numFmtId="168" fontId="210" fillId="0" borderId="29" xfId="600" applyNumberFormat="1" applyFont="1" applyFill="1" applyBorder="1" applyAlignment="1"/>
    <xf numFmtId="168" fontId="208" fillId="0" borderId="0" xfId="600" applyNumberFormat="1" applyFont="1" applyFill="1" applyAlignment="1">
      <alignment wrapText="1"/>
    </xf>
    <xf numFmtId="168" fontId="208" fillId="0" borderId="0" xfId="404" applyNumberFormat="1" applyFont="1" applyFill="1" applyAlignment="1">
      <alignment wrapText="1"/>
    </xf>
    <xf numFmtId="168" fontId="208" fillId="0" borderId="0" xfId="600" applyNumberFormat="1" applyFont="1" applyFill="1" applyAlignment="1">
      <alignment horizontal="right"/>
    </xf>
    <xf numFmtId="168" fontId="208" fillId="0" borderId="0" xfId="600" applyNumberFormat="1" applyFont="1" applyFill="1" applyAlignment="1">
      <alignment horizontal="right" vertical="center"/>
    </xf>
    <xf numFmtId="168" fontId="208" fillId="0" borderId="0" xfId="600" applyNumberFormat="1" applyFont="1" applyFill="1" applyBorder="1" applyAlignment="1">
      <alignment horizontal="right" vertical="center"/>
    </xf>
    <xf numFmtId="168" fontId="208" fillId="0" borderId="0" xfId="404" applyNumberFormat="1" applyFont="1" applyFill="1" applyAlignment="1">
      <alignment horizontal="right" vertical="center"/>
    </xf>
    <xf numFmtId="168" fontId="210" fillId="0" borderId="0" xfId="600" applyNumberFormat="1" applyFont="1" applyFill="1" applyBorder="1" applyAlignment="1">
      <alignment horizontal="right" vertical="center"/>
    </xf>
    <xf numFmtId="168" fontId="210" fillId="0" borderId="0" xfId="600" applyNumberFormat="1" applyFont="1" applyFill="1" applyAlignment="1">
      <alignment horizontal="right" vertical="center"/>
    </xf>
    <xf numFmtId="168" fontId="208" fillId="0" borderId="0" xfId="432" applyNumberFormat="1" applyFont="1" applyFill="1" applyAlignment="1">
      <alignment horizontal="right" vertical="center"/>
    </xf>
    <xf numFmtId="168" fontId="208" fillId="0" borderId="0" xfId="404" applyNumberFormat="1" applyFont="1" applyFill="1" applyBorder="1" applyAlignment="1">
      <alignment horizontal="right" vertical="center"/>
    </xf>
    <xf numFmtId="168" fontId="210" fillId="0" borderId="17" xfId="432" applyNumberFormat="1" applyFont="1" applyFill="1" applyBorder="1" applyAlignment="1">
      <alignment horizontal="right" vertical="center"/>
    </xf>
    <xf numFmtId="168" fontId="210" fillId="0" borderId="17" xfId="600" applyNumberFormat="1" applyFont="1" applyFill="1" applyBorder="1" applyAlignment="1"/>
    <xf numFmtId="168" fontId="208" fillId="47" borderId="0" xfId="600" applyNumberFormat="1" applyFont="1" applyFill="1" applyBorder="1" applyAlignment="1"/>
    <xf numFmtId="168" fontId="208" fillId="0" borderId="0" xfId="404" applyNumberFormat="1" applyFont="1"/>
    <xf numFmtId="0" fontId="208" fillId="0" borderId="0" xfId="0" applyFont="1" applyFill="1" applyAlignment="1">
      <alignment horizontal="center"/>
    </xf>
    <xf numFmtId="15" fontId="0" fillId="0" borderId="0" xfId="0" applyNumberFormat="1"/>
    <xf numFmtId="16" fontId="208" fillId="0" borderId="0" xfId="600" applyNumberFormat="1" applyFont="1" applyFill="1" applyAlignment="1"/>
    <xf numFmtId="0" fontId="221" fillId="0" borderId="0" xfId="0" applyFont="1" applyFill="1" applyAlignment="1">
      <alignment wrapText="1"/>
    </xf>
    <xf numFmtId="168" fontId="210" fillId="0" borderId="13" xfId="404" applyNumberFormat="1" applyFont="1" applyFill="1" applyBorder="1" applyAlignment="1">
      <alignment horizontal="right" vertical="top"/>
    </xf>
    <xf numFmtId="41" fontId="210" fillId="0" borderId="0" xfId="404" applyNumberFormat="1" applyFont="1" applyFill="1" applyAlignment="1">
      <alignment vertical="top" wrapText="1"/>
    </xf>
    <xf numFmtId="0" fontId="211" fillId="0" borderId="0" xfId="600" applyFont="1" applyFill="1" applyAlignment="1">
      <alignment horizontal="center" vertical="top"/>
    </xf>
    <xf numFmtId="168" fontId="210" fillId="0" borderId="30" xfId="600" applyNumberFormat="1" applyFont="1" applyFill="1" applyBorder="1" applyAlignment="1">
      <alignment vertical="top"/>
    </xf>
    <xf numFmtId="168" fontId="211" fillId="0" borderId="0" xfId="600" applyNumberFormat="1" applyFont="1" applyFill="1" applyAlignment="1">
      <alignment horizontal="center" vertical="top"/>
    </xf>
    <xf numFmtId="168" fontId="210" fillId="0" borderId="0" xfId="600" applyNumberFormat="1" applyFont="1" applyFill="1" applyBorder="1" applyAlignment="1">
      <alignment vertical="top"/>
    </xf>
    <xf numFmtId="168" fontId="210" fillId="0" borderId="0" xfId="404" applyNumberFormat="1" applyFont="1" applyFill="1" applyAlignment="1">
      <alignment vertical="top" wrapText="1"/>
    </xf>
    <xf numFmtId="4" fontId="208" fillId="0" borderId="0" xfId="600" applyNumberFormat="1" applyFont="1" applyFill="1" applyAlignment="1"/>
    <xf numFmtId="0" fontId="231" fillId="0" borderId="0" xfId="600" applyFont="1" applyFill="1" applyAlignment="1"/>
    <xf numFmtId="168" fontId="231" fillId="0" borderId="0" xfId="600" applyNumberFormat="1" applyFont="1" applyFill="1" applyAlignment="1"/>
    <xf numFmtId="43" fontId="231" fillId="0" borderId="0" xfId="404" applyFont="1" applyFill="1" applyAlignment="1"/>
    <xf numFmtId="168" fontId="231" fillId="0" borderId="0" xfId="404" applyNumberFormat="1" applyFont="1" applyFill="1" applyAlignment="1"/>
    <xf numFmtId="168" fontId="231" fillId="0" borderId="0" xfId="404" applyNumberFormat="1" applyFont="1" applyFill="1" applyAlignment="1">
      <alignment horizontal="left"/>
    </xf>
    <xf numFmtId="168" fontId="217" fillId="0" borderId="0" xfId="404" applyNumberFormat="1" applyFont="1" applyFill="1" applyAlignment="1">
      <alignment horizontal="left"/>
    </xf>
    <xf numFmtId="41" fontId="231" fillId="0" borderId="0" xfId="600" applyNumberFormat="1" applyFont="1" applyFill="1" applyAlignment="1"/>
    <xf numFmtId="169" fontId="208" fillId="0" borderId="0" xfId="404" applyNumberFormat="1" applyFont="1" applyFill="1" applyAlignment="1">
      <alignment vertical="center"/>
    </xf>
    <xf numFmtId="169" fontId="208" fillId="0" borderId="0" xfId="404" applyNumberFormat="1" applyFont="1" applyFill="1" applyBorder="1" applyAlignment="1">
      <alignment vertical="center"/>
    </xf>
    <xf numFmtId="43" fontId="208" fillId="47" borderId="0" xfId="404" applyFont="1" applyFill="1" applyAlignment="1"/>
    <xf numFmtId="43" fontId="208" fillId="47" borderId="0" xfId="404" applyFont="1" applyFill="1" applyBorder="1" applyAlignment="1"/>
    <xf numFmtId="169" fontId="208" fillId="0" borderId="0" xfId="600" applyNumberFormat="1" applyFont="1" applyFill="1" applyAlignment="1"/>
    <xf numFmtId="169" fontId="210" fillId="0" borderId="0" xfId="404" applyNumberFormat="1" applyFont="1" applyFill="1" applyBorder="1" applyAlignment="1">
      <alignment wrapText="1"/>
    </xf>
    <xf numFmtId="169" fontId="210" fillId="0" borderId="0" xfId="600" applyNumberFormat="1" applyFont="1" applyFill="1" applyBorder="1" applyAlignment="1">
      <alignment wrapText="1"/>
    </xf>
    <xf numFmtId="169" fontId="210" fillId="47" borderId="0" xfId="600" applyNumberFormat="1" applyFont="1" applyFill="1" applyBorder="1" applyAlignment="1">
      <alignment wrapText="1"/>
    </xf>
    <xf numFmtId="169" fontId="210" fillId="0" borderId="0" xfId="404" applyNumberFormat="1" applyFont="1" applyFill="1" applyAlignment="1">
      <alignment horizontal="right" vertical="center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8" fillId="0" borderId="0" xfId="600" applyFont="1" applyFill="1" applyAlignment="1">
      <alignment horizontal="left" wrapText="1"/>
    </xf>
    <xf numFmtId="0" fontId="222" fillId="0" borderId="0" xfId="0" applyFont="1" applyFill="1" applyAlignment="1">
      <alignment horizontal="center" wrapText="1"/>
    </xf>
    <xf numFmtId="0" fontId="224" fillId="0" borderId="0" xfId="0" applyFont="1" applyFill="1" applyAlignment="1">
      <alignment horizontal="center" wrapText="1"/>
    </xf>
    <xf numFmtId="37" fontId="210" fillId="0" borderId="0" xfId="624" applyNumberFormat="1" applyFont="1" applyFill="1" applyAlignment="1"/>
    <xf numFmtId="0" fontId="223" fillId="0" borderId="0" xfId="0" applyFont="1" applyFill="1" applyAlignment="1">
      <alignment vertical="center" wrapText="1"/>
    </xf>
    <xf numFmtId="168" fontId="210" fillId="0" borderId="0" xfId="404" applyNumberFormat="1" applyFont="1" applyFill="1" applyBorder="1" applyAlignment="1">
      <alignment horizontal="right" vertical="top"/>
    </xf>
    <xf numFmtId="41" fontId="210" fillId="0" borderId="0" xfId="600" applyNumberFormat="1" applyFont="1" applyFill="1" applyBorder="1" applyAlignment="1">
      <alignment vertical="top"/>
    </xf>
    <xf numFmtId="0" fontId="211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0" fillId="0" borderId="0" xfId="600" applyFont="1" applyFill="1" applyBorder="1" applyAlignment="1">
      <alignment horizontal="center" vertical="center"/>
    </xf>
    <xf numFmtId="168" fontId="208" fillId="0" borderId="0" xfId="404" applyNumberFormat="1" applyFont="1" applyFill="1" applyBorder="1" applyAlignment="1">
      <alignment wrapText="1"/>
    </xf>
    <xf numFmtId="0" fontId="221" fillId="0" borderId="0" xfId="0" applyFont="1" applyFill="1" applyAlignment="1">
      <alignment vertical="top" wrapText="1"/>
    </xf>
    <xf numFmtId="231" fontId="208" fillId="0" borderId="29" xfId="404" applyNumberFormat="1" applyFont="1" applyFill="1" applyBorder="1" applyAlignment="1"/>
    <xf numFmtId="168" fontId="210" fillId="0" borderId="10" xfId="404" applyNumberFormat="1" applyFont="1" applyFill="1" applyBorder="1" applyAlignment="1">
      <alignment horizontal="right" vertical="center"/>
    </xf>
    <xf numFmtId="168" fontId="210" fillId="0" borderId="10" xfId="432" applyNumberFormat="1" applyFont="1" applyFill="1" applyBorder="1" applyAlignment="1">
      <alignment horizontal="right" vertical="center"/>
    </xf>
    <xf numFmtId="168" fontId="210" fillId="0" borderId="30" xfId="421" applyNumberFormat="1" applyFont="1" applyFill="1" applyBorder="1" applyAlignment="1">
      <alignment vertical="center"/>
    </xf>
    <xf numFmtId="0" fontId="212" fillId="0" borderId="0" xfId="600" applyFont="1" applyFill="1" applyAlignment="1"/>
    <xf numFmtId="37" fontId="208" fillId="0" borderId="0" xfId="600" applyNumberFormat="1" applyFont="1" applyFill="1" applyBorder="1" applyAlignment="1"/>
    <xf numFmtId="168" fontId="208" fillId="0" borderId="0" xfId="600" applyNumberFormat="1" applyFont="1" applyFill="1" applyAlignment="1">
      <alignment horizontal="center"/>
    </xf>
    <xf numFmtId="168" fontId="208" fillId="0" borderId="0" xfId="404" applyNumberFormat="1" applyFont="1" applyFill="1" applyAlignment="1">
      <alignment horizontal="center"/>
    </xf>
    <xf numFmtId="168" fontId="208" fillId="0" borderId="29" xfId="600" applyNumberFormat="1" applyFont="1" applyFill="1" applyBorder="1" applyAlignment="1"/>
    <xf numFmtId="168" fontId="208" fillId="0" borderId="10" xfId="600" applyNumberFormat="1" applyFont="1" applyFill="1" applyBorder="1" applyAlignment="1"/>
    <xf numFmtId="168" fontId="210" fillId="0" borderId="13" xfId="600" applyNumberFormat="1" applyFont="1" applyFill="1" applyBorder="1" applyAlignment="1"/>
    <xf numFmtId="0" fontId="211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Alignment="1">
      <alignment horizontal="left" vertical="top"/>
    </xf>
    <xf numFmtId="0" fontId="209" fillId="0" borderId="0" xfId="600" applyFont="1" applyAlignment="1">
      <alignment horizontal="left"/>
    </xf>
    <xf numFmtId="0" fontId="208" fillId="0" borderId="0" xfId="600"/>
    <xf numFmtId="37" fontId="210" fillId="0" borderId="0" xfId="600" applyNumberFormat="1" applyFont="1"/>
    <xf numFmtId="0" fontId="232" fillId="0" borderId="0" xfId="0" applyFont="1"/>
    <xf numFmtId="0" fontId="208" fillId="0" borderId="0" xfId="600" applyAlignment="1">
      <alignment horizontal="left"/>
    </xf>
    <xf numFmtId="0" fontId="208" fillId="0" borderId="0" xfId="600" applyAlignment="1">
      <alignment horizontal="center"/>
    </xf>
    <xf numFmtId="0" fontId="210" fillId="0" borderId="0" xfId="600" applyFont="1"/>
    <xf numFmtId="0" fontId="119" fillId="0" borderId="0" xfId="600" applyFont="1" applyAlignment="1">
      <alignment horizontal="left"/>
    </xf>
    <xf numFmtId="0" fontId="212" fillId="0" borderId="0" xfId="600" applyFont="1" applyAlignment="1">
      <alignment horizontal="left"/>
    </xf>
    <xf numFmtId="0" fontId="210" fillId="0" borderId="0" xfId="600" applyFont="1" applyAlignment="1">
      <alignment horizontal="left"/>
    </xf>
    <xf numFmtId="0" fontId="214" fillId="0" borderId="0" xfId="600" applyFont="1" applyAlignment="1">
      <alignment horizontal="left"/>
    </xf>
    <xf numFmtId="37" fontId="208" fillId="0" borderId="0" xfId="600" applyNumberFormat="1"/>
    <xf numFmtId="0" fontId="215" fillId="0" borderId="0" xfId="600" applyFont="1" applyAlignment="1">
      <alignment horizontal="left"/>
    </xf>
    <xf numFmtId="0" fontId="208" fillId="0" borderId="0" xfId="0" applyFont="1" applyAlignment="1">
      <alignment horizontal="left" vertical="center"/>
    </xf>
    <xf numFmtId="0" fontId="211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168" fontId="208" fillId="0" borderId="0" xfId="404" applyNumberFormat="1" applyFont="1" applyFill="1" applyBorder="1" applyAlignment="1">
      <alignment horizontal="right"/>
    </xf>
    <xf numFmtId="168" fontId="211" fillId="0" borderId="0" xfId="404" applyNumberFormat="1" applyFont="1" applyFill="1" applyAlignment="1">
      <alignment horizontal="center"/>
    </xf>
    <xf numFmtId="0" fontId="208" fillId="48" borderId="0" xfId="0" applyFont="1" applyFill="1" applyAlignment="1">
      <alignment horizontal="left"/>
    </xf>
    <xf numFmtId="168" fontId="208" fillId="0" borderId="0" xfId="404" applyNumberFormat="1" applyFont="1" applyFill="1"/>
    <xf numFmtId="168" fontId="0" fillId="0" borderId="0" xfId="404" applyNumberFormat="1" applyFont="1"/>
    <xf numFmtId="168" fontId="0" fillId="0" borderId="0" xfId="404" applyNumberFormat="1" applyFont="1" applyFill="1"/>
    <xf numFmtId="168" fontId="210" fillId="0" borderId="0" xfId="404" applyNumberFormat="1" applyFont="1" applyFill="1" applyBorder="1" applyAlignment="1">
      <alignment horizontal="right" vertical="center"/>
    </xf>
    <xf numFmtId="168" fontId="210" fillId="0" borderId="0" xfId="432" applyNumberFormat="1" applyFont="1" applyFill="1" applyBorder="1" applyAlignment="1">
      <alignment horizontal="right" vertical="center"/>
    </xf>
    <xf numFmtId="168" fontId="210" fillId="0" borderId="0" xfId="421" applyNumberFormat="1" applyFont="1" applyFill="1" applyBorder="1" applyAlignment="1">
      <alignment vertical="center"/>
    </xf>
    <xf numFmtId="168" fontId="208" fillId="0" borderId="0" xfId="404" applyNumberFormat="1" applyFont="1" applyFill="1" applyAlignment="1">
      <alignment vertical="center"/>
    </xf>
    <xf numFmtId="168" fontId="208" fillId="0" borderId="0" xfId="404" applyNumberFormat="1" applyFont="1" applyFill="1" applyBorder="1" applyAlignment="1">
      <alignment vertical="center"/>
    </xf>
    <xf numFmtId="168" fontId="208" fillId="0" borderId="0" xfId="600" applyNumberFormat="1" applyFont="1" applyFill="1" applyBorder="1" applyAlignment="1">
      <alignment horizontal="center"/>
    </xf>
    <xf numFmtId="0" fontId="211" fillId="0" borderId="0" xfId="600" applyFont="1" applyFill="1" applyAlignment="1">
      <alignment horizontal="center"/>
    </xf>
    <xf numFmtId="166" fontId="208" fillId="0" borderId="0" xfId="600" applyNumberFormat="1" applyFont="1" applyFill="1" applyAlignment="1"/>
    <xf numFmtId="0" fontId="211" fillId="0" borderId="0" xfId="600" applyFont="1" applyFill="1" applyAlignment="1">
      <alignment horizontal="center"/>
    </xf>
    <xf numFmtId="43" fontId="208" fillId="0" borderId="0" xfId="404" applyFont="1" applyFill="1" applyBorder="1" applyAlignment="1">
      <alignment horizontal="right"/>
    </xf>
    <xf numFmtId="168" fontId="208" fillId="0" borderId="29" xfId="404" applyNumberFormat="1" applyFont="1" applyFill="1" applyBorder="1" applyAlignment="1">
      <alignment horizontal="right"/>
    </xf>
    <xf numFmtId="0" fontId="211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41" fontId="208" fillId="0" borderId="0" xfId="600" applyNumberFormat="1" applyFont="1" applyFill="1" applyAlignment="1">
      <alignment vertical="top"/>
    </xf>
    <xf numFmtId="0" fontId="208" fillId="0" borderId="0" xfId="0" applyFont="1" applyFill="1" applyAlignment="1">
      <alignment horizontal="left" vertical="top"/>
    </xf>
    <xf numFmtId="43" fontId="210" fillId="0" borderId="30" xfId="600" applyNumberFormat="1" applyFont="1" applyFill="1" applyBorder="1" applyAlignment="1">
      <alignment vertical="top"/>
    </xf>
    <xf numFmtId="41" fontId="208" fillId="0" borderId="29" xfId="404" applyNumberFormat="1" applyFont="1" applyFill="1" applyBorder="1" applyAlignment="1">
      <alignment vertical="top" wrapText="1"/>
    </xf>
    <xf numFmtId="0" fontId="222" fillId="0" borderId="0" xfId="0" applyFont="1" applyFill="1" applyAlignment="1">
      <alignment horizontal="center" vertical="top" wrapText="1"/>
    </xf>
    <xf numFmtId="41" fontId="208" fillId="0" borderId="0" xfId="404" applyNumberFormat="1" applyFont="1" applyFill="1" applyAlignment="1">
      <alignment vertical="top" wrapText="1"/>
    </xf>
    <xf numFmtId="43" fontId="208" fillId="0" borderId="0" xfId="404" applyFont="1" applyFill="1" applyBorder="1" applyAlignment="1">
      <alignment vertical="top"/>
    </xf>
    <xf numFmtId="0" fontId="223" fillId="0" borderId="0" xfId="0" applyFont="1" applyFill="1" applyAlignment="1">
      <alignment vertical="top" wrapText="1"/>
    </xf>
    <xf numFmtId="168" fontId="210" fillId="0" borderId="17" xfId="404" applyNumberFormat="1" applyFont="1" applyFill="1" applyBorder="1" applyAlignment="1">
      <alignment horizontal="right" vertical="top"/>
    </xf>
    <xf numFmtId="41" fontId="210" fillId="0" borderId="0" xfId="404" applyNumberFormat="1" applyFont="1" applyFill="1" applyBorder="1" applyAlignment="1">
      <alignment vertical="top"/>
    </xf>
    <xf numFmtId="0" fontId="213" fillId="0" borderId="0" xfId="600" applyFont="1" applyFill="1" applyAlignment="1">
      <alignment horizontal="center" vertical="top"/>
    </xf>
    <xf numFmtId="168" fontId="208" fillId="0" borderId="0" xfId="404" applyNumberFormat="1" applyFont="1" applyFill="1" applyBorder="1" applyAlignment="1">
      <alignment vertical="top"/>
    </xf>
    <xf numFmtId="168" fontId="208" fillId="0" borderId="0" xfId="600" applyNumberFormat="1" applyFont="1" applyFill="1" applyAlignment="1">
      <alignment horizontal="center" vertical="top"/>
    </xf>
    <xf numFmtId="168" fontId="208" fillId="0" borderId="0" xfId="600" applyNumberFormat="1" applyFont="1" applyFill="1" applyAlignment="1">
      <alignment vertical="top"/>
    </xf>
    <xf numFmtId="168" fontId="208" fillId="0" borderId="0" xfId="600" applyNumberFormat="1" applyFont="1" applyFill="1" applyBorder="1" applyAlignment="1">
      <alignment vertical="top"/>
    </xf>
    <xf numFmtId="0" fontId="212" fillId="0" borderId="0" xfId="600" applyFont="1" applyFill="1" applyAlignment="1">
      <alignment horizontal="left" vertical="top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43" fontId="210" fillId="0" borderId="0" xfId="404" applyFont="1" applyFill="1" applyAlignment="1">
      <alignment horizontal="right" vertical="center"/>
    </xf>
    <xf numFmtId="168" fontId="208" fillId="0" borderId="0" xfId="404" applyNumberFormat="1" applyFont="1"/>
    <xf numFmtId="168" fontId="208" fillId="0" borderId="0" xfId="600" applyNumberFormat="1" applyFont="1" applyFill="1" applyAlignment="1"/>
    <xf numFmtId="168" fontId="208" fillId="0" borderId="0" xfId="404" applyNumberFormat="1" applyFont="1" applyFill="1" applyAlignment="1"/>
    <xf numFmtId="0" fontId="208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Alignment="1">
      <alignment horizontal="center"/>
    </xf>
    <xf numFmtId="0" fontId="211" fillId="0" borderId="0" xfId="600" applyFont="1" applyFill="1" applyBorder="1" applyAlignment="1">
      <alignment horizontal="center" vertical="center"/>
    </xf>
    <xf numFmtId="0" fontId="211" fillId="0" borderId="0" xfId="600" applyFont="1" applyFill="1" applyAlignment="1">
      <alignment horizontal="left" vertical="top"/>
    </xf>
    <xf numFmtId="0" fontId="208" fillId="0" borderId="0" xfId="600" applyFont="1" applyFill="1" applyAlignment="1">
      <alignment vertical="top"/>
    </xf>
    <xf numFmtId="0" fontId="208" fillId="0" borderId="0" xfId="600" applyFont="1" applyFill="1" applyAlignment="1">
      <alignment horizontal="left" vertical="top"/>
    </xf>
    <xf numFmtId="0" fontId="212" fillId="0" borderId="0" xfId="600" applyFont="1" applyFill="1" applyAlignment="1">
      <alignment vertical="top"/>
    </xf>
    <xf numFmtId="0" fontId="211" fillId="0" borderId="0" xfId="600" applyFont="1" applyAlignment="1">
      <alignment horizontal="center"/>
    </xf>
    <xf numFmtId="0" fontId="210" fillId="0" borderId="0" xfId="600" applyFont="1" applyAlignment="1">
      <alignment horizontal="center"/>
    </xf>
    <xf numFmtId="0" fontId="208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Border="1" applyAlignment="1">
      <alignment horizontal="center" vertical="center"/>
    </xf>
    <xf numFmtId="0" fontId="210" fillId="0" borderId="0" xfId="600" applyFont="1" applyFill="1" applyBorder="1" applyAlignment="1">
      <alignment horizontal="center"/>
    </xf>
    <xf numFmtId="0" fontId="211" fillId="0" borderId="0" xfId="600" applyFont="1" applyFill="1" applyAlignment="1">
      <alignment horizontal="center" vertical="center"/>
    </xf>
    <xf numFmtId="0" fontId="211" fillId="0" borderId="0" xfId="600" applyFont="1" applyFill="1" applyBorder="1" applyAlignment="1">
      <alignment horizontal="center" vertical="center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Border="1" applyAlignment="1">
      <alignment horizontal="center"/>
    </xf>
    <xf numFmtId="168" fontId="210" fillId="0" borderId="17" xfId="404" applyNumberFormat="1" applyFont="1" applyFill="1" applyBorder="1" applyAlignment="1"/>
    <xf numFmtId="168" fontId="210" fillId="0" borderId="0" xfId="404" applyNumberFormat="1" applyFont="1" applyFill="1" applyBorder="1" applyAlignment="1"/>
    <xf numFmtId="168" fontId="210" fillId="0" borderId="30" xfId="404" applyNumberFormat="1" applyFont="1" applyFill="1" applyBorder="1" applyAlignment="1"/>
    <xf numFmtId="168" fontId="232" fillId="0" borderId="0" xfId="404" applyNumberFormat="1" applyFont="1" applyFill="1"/>
    <xf numFmtId="168" fontId="210" fillId="0" borderId="29" xfId="404" applyNumberFormat="1" applyFont="1" applyFill="1" applyBorder="1" applyAlignment="1"/>
    <xf numFmtId="168" fontId="208" fillId="0" borderId="30" xfId="404" applyNumberFormat="1" applyFont="1" applyFill="1" applyBorder="1" applyAlignment="1"/>
    <xf numFmtId="168" fontId="208" fillId="0" borderId="43" xfId="404" applyNumberFormat="1" applyFont="1" applyFill="1" applyBorder="1" applyAlignment="1"/>
    <xf numFmtId="43" fontId="232" fillId="0" borderId="0" xfId="404" applyFont="1" applyFill="1"/>
    <xf numFmtId="168" fontId="0" fillId="0" borderId="0" xfId="0" applyNumberFormat="1" applyFill="1"/>
    <xf numFmtId="0" fontId="208" fillId="0" borderId="0" xfId="600" applyAlignment="1">
      <alignment horizontal="left" vertical="center"/>
    </xf>
    <xf numFmtId="43" fontId="210" fillId="0" borderId="0" xfId="404" applyFont="1" applyFill="1" applyBorder="1" applyAlignment="1">
      <alignment horizontal="right"/>
    </xf>
    <xf numFmtId="0" fontId="211" fillId="0" borderId="0" xfId="600" applyFont="1" applyFill="1" applyAlignment="1">
      <alignment horizontal="center"/>
    </xf>
    <xf numFmtId="0" fontId="210" fillId="0" borderId="0" xfId="600" applyFont="1" applyAlignment="1">
      <alignment horizontal="center"/>
    </xf>
    <xf numFmtId="0" fontId="208" fillId="0" borderId="0" xfId="600" applyFont="1" applyFill="1" applyAlignment="1">
      <alignment horizontal="center"/>
    </xf>
    <xf numFmtId="0" fontId="210" fillId="0" borderId="0" xfId="600" applyFont="1" applyFill="1" applyAlignment="1">
      <alignment horizontal="center"/>
    </xf>
    <xf numFmtId="0" fontId="210" fillId="0" borderId="0" xfId="600" applyFont="1" applyFill="1" applyBorder="1" applyAlignment="1">
      <alignment horizontal="center" vertical="center"/>
    </xf>
    <xf numFmtId="0" fontId="208" fillId="0" borderId="29" xfId="600" applyFont="1" applyFill="1" applyBorder="1" applyAlignment="1">
      <alignment horizontal="center" vertical="center"/>
    </xf>
    <xf numFmtId="0" fontId="211" fillId="0" borderId="0" xfId="600" applyFont="1" applyFill="1" applyBorder="1" applyAlignment="1">
      <alignment horizontal="center" vertical="center"/>
    </xf>
    <xf numFmtId="0" fontId="210" fillId="0" borderId="0" xfId="600" applyFont="1" applyFill="1" applyBorder="1" applyAlignment="1">
      <alignment horizontal="center"/>
    </xf>
    <xf numFmtId="0" fontId="208" fillId="0" borderId="0" xfId="600" applyFont="1" applyFill="1" applyAlignment="1">
      <alignment horizontal="center" wrapText="1"/>
    </xf>
  </cellXfs>
  <cellStyles count="989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Border 2" xfId="928" xr:uid="{3CC0CD0C-4B72-4234-90DE-1D0A807F0828}"/>
    <cellStyle name="Border 3" xfId="929" xr:uid="{7F3F7B5A-2DD7-44E2-AF89-1BCA944BFB9F}"/>
    <cellStyle name="Border 4" xfId="942" xr:uid="{D03ECBEF-73DE-4711-891A-DB42533CD2CE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" xfId="421" builtinId="6"/>
    <cellStyle name="Comma [0] 2" xfId="422" xr:uid="{00000000-0005-0000-0000-0000A5010000}"/>
    <cellStyle name="Comma [0] 3" xfId="423" xr:uid="{00000000-0005-0000-0000-0000A6010000}"/>
    <cellStyle name="Comma [0] 3 2" xfId="924" xr:uid="{B696E8C9-CA92-4BB2-9E55-2A98BDE93A5E}"/>
    <cellStyle name="Comma [0] 3 3" xfId="943" xr:uid="{C8B77A9B-FBD9-4E3D-8CEA-637C5C3C049D}"/>
    <cellStyle name="Comma [00]" xfId="424" xr:uid="{00000000-0005-0000-0000-0000A7010000}"/>
    <cellStyle name="Comma 10" xfId="425" xr:uid="{00000000-0005-0000-0000-0000A8010000}"/>
    <cellStyle name="Comma 11" xfId="426" xr:uid="{00000000-0005-0000-0000-0000A9010000}"/>
    <cellStyle name="Comma 12" xfId="427" xr:uid="{00000000-0005-0000-0000-0000AA010000}"/>
    <cellStyle name="Comma 13" xfId="428" xr:uid="{00000000-0005-0000-0000-0000AB010000}"/>
    <cellStyle name="Comma 14" xfId="429" xr:uid="{00000000-0005-0000-0000-0000AC010000}"/>
    <cellStyle name="Comma 15" xfId="430" xr:uid="{00000000-0005-0000-0000-0000AD010000}"/>
    <cellStyle name="Comma 16" xfId="431" xr:uid="{00000000-0005-0000-0000-0000AE010000}"/>
    <cellStyle name="Comma 16 2" xfId="432" xr:uid="{00000000-0005-0000-0000-0000AF010000}"/>
    <cellStyle name="Comma 17" xfId="433" xr:uid="{00000000-0005-0000-0000-0000B0010000}"/>
    <cellStyle name="Comma 17 2" xfId="925" xr:uid="{13B3706D-44F4-4A50-A503-CF5E328ED6B2}"/>
    <cellStyle name="Comma 17 3" xfId="944" xr:uid="{38E3BF66-4A70-43A3-8170-906B89F2BBBA}"/>
    <cellStyle name="Comma 18" xfId="434" xr:uid="{00000000-0005-0000-0000-0000B1010000}"/>
    <cellStyle name="Comma 18 2" xfId="926" xr:uid="{F433A4BA-BCCB-4DDC-BC6C-EB7F61EFD51B}"/>
    <cellStyle name="Comma 18 3" xfId="945" xr:uid="{1EE37397-5B0F-4F63-8AC5-C28DE6CF2092}"/>
    <cellStyle name="Comma 19" xfId="435" xr:uid="{00000000-0005-0000-0000-0000B2010000}"/>
    <cellStyle name="Comma 19 2" xfId="927" xr:uid="{470265E7-09A8-4CCD-AEF2-8389895105CD}"/>
    <cellStyle name="Comma 19 3" xfId="946" xr:uid="{B3AE58DD-8826-4FFA-9F47-495D66E1A684}"/>
    <cellStyle name="Comma 2" xfId="436" xr:uid="{00000000-0005-0000-0000-0000B3010000}"/>
    <cellStyle name="Comma 2 2" xfId="437" xr:uid="{00000000-0005-0000-0000-0000B4010000}"/>
    <cellStyle name="Comma 3" xfId="438" xr:uid="{00000000-0005-0000-0000-0000B5010000}"/>
    <cellStyle name="Comma 3 2" xfId="439" xr:uid="{00000000-0005-0000-0000-0000B6010000}"/>
    <cellStyle name="Comma 3_Subtop_solution_frame" xfId="440" xr:uid="{00000000-0005-0000-0000-0000B7010000}"/>
    <cellStyle name="Comma 4" xfId="441" xr:uid="{00000000-0005-0000-0000-0000B8010000}"/>
    <cellStyle name="Comma 5" xfId="442" xr:uid="{00000000-0005-0000-0000-0000B9010000}"/>
    <cellStyle name="Comma 6" xfId="443" xr:uid="{00000000-0005-0000-0000-0000BA010000}"/>
    <cellStyle name="Comma 6 2" xfId="444" xr:uid="{00000000-0005-0000-0000-0000BB010000}"/>
    <cellStyle name="Comma 6_WP - Kik Mar 10" xfId="445" xr:uid="{00000000-0005-0000-0000-0000BC010000}"/>
    <cellStyle name="Comma 7" xfId="446" xr:uid="{00000000-0005-0000-0000-0000BD010000}"/>
    <cellStyle name="Comma 8" xfId="447" xr:uid="{00000000-0005-0000-0000-0000BE010000}"/>
    <cellStyle name="Comma 9" xfId="448" xr:uid="{00000000-0005-0000-0000-0000BF010000}"/>
    <cellStyle name="comma zerodec" xfId="449" xr:uid="{00000000-0005-0000-0000-0000C0010000}"/>
    <cellStyle name="comma zerodec 2" xfId="450" xr:uid="{00000000-0005-0000-0000-0000C1010000}"/>
    <cellStyle name="comma zerodec_2009&amp;_32_Template(1)" xfId="451" xr:uid="{00000000-0005-0000-0000-0000C2010000}"/>
    <cellStyle name="Comma0" xfId="452" xr:uid="{00000000-0005-0000-0000-0000C3010000}"/>
    <cellStyle name="company_title" xfId="453" xr:uid="{00000000-0005-0000-0000-0000C4010000}"/>
    <cellStyle name="Copied" xfId="454" xr:uid="{00000000-0005-0000-0000-0000C5010000}"/>
    <cellStyle name="Cover Date" xfId="455" xr:uid="{00000000-0005-0000-0000-0000C6010000}"/>
    <cellStyle name="Cover Subtitle" xfId="456" xr:uid="{00000000-0005-0000-0000-0000C7010000}"/>
    <cellStyle name="Cover Title" xfId="457" xr:uid="{00000000-0005-0000-0000-0000C8010000}"/>
    <cellStyle name="Credit" xfId="458" xr:uid="{00000000-0005-0000-0000-0000C9010000}"/>
    <cellStyle name="Cu?rency_W?ek 3" xfId="459" xr:uid="{00000000-0005-0000-0000-0000CA010000}"/>
    <cellStyle name="Curren - Style3" xfId="460" xr:uid="{00000000-0005-0000-0000-0000CB010000}"/>
    <cellStyle name="Curren - Style4" xfId="461" xr:uid="{00000000-0005-0000-0000-0000CC010000}"/>
    <cellStyle name="Currency (hidden)" xfId="462" xr:uid="{00000000-0005-0000-0000-0000CD010000}"/>
    <cellStyle name="Currency (hidden) 2" xfId="463" xr:uid="{00000000-0005-0000-0000-0000CE010000}"/>
    <cellStyle name="Currency (hidden)_2009&amp;_32_Template(1)" xfId="464" xr:uid="{00000000-0005-0000-0000-0000CF010000}"/>
    <cellStyle name="Currency [0]b" xfId="465" xr:uid="{00000000-0005-0000-0000-0000D0010000}"/>
    <cellStyle name="Currency [00]" xfId="466" xr:uid="{00000000-0005-0000-0000-0000D1010000}"/>
    <cellStyle name="Currency _x001b_0]_laroux_MATERAL2_REINT98" xfId="467" xr:uid="{00000000-0005-0000-0000-0000D2010000}"/>
    <cellStyle name="currency(2)" xfId="468" xr:uid="{00000000-0005-0000-0000-0000D3010000}"/>
    <cellStyle name="Currency0" xfId="469" xr:uid="{00000000-0005-0000-0000-0000D4010000}"/>
    <cellStyle name="Currency1" xfId="470" xr:uid="{00000000-0005-0000-0000-0000D5010000}"/>
    <cellStyle name="Currency1 2" xfId="471" xr:uid="{00000000-0005-0000-0000-0000D6010000}"/>
    <cellStyle name="Currency1_2009&amp;_32_Template(1)" xfId="472" xr:uid="{00000000-0005-0000-0000-0000D7010000}"/>
    <cellStyle name="Currency2" xfId="473" xr:uid="{00000000-0005-0000-0000-0000D8010000}"/>
    <cellStyle name="Cuၲrency_W艥ek 3" xfId="474" xr:uid="{00000000-0005-0000-0000-0000D9010000}"/>
    <cellStyle name="Dan" xfId="475" xr:uid="{00000000-0005-0000-0000-0000DA010000}"/>
    <cellStyle name="Date" xfId="476" xr:uid="{00000000-0005-0000-0000-0000DB010000}"/>
    <cellStyle name="Date Short" xfId="477" xr:uid="{00000000-0005-0000-0000-0000DC010000}"/>
    <cellStyle name="Date_CombineTop 2008" xfId="478" xr:uid="{00000000-0005-0000-0000-0000DD010000}"/>
    <cellStyle name="Debit" xfId="479" xr:uid="{00000000-0005-0000-0000-0000DE010000}"/>
    <cellStyle name="DELTA" xfId="480" xr:uid="{00000000-0005-0000-0000-0000DF010000}"/>
    <cellStyle name="Deviant" xfId="481" xr:uid="{00000000-0005-0000-0000-0000E0010000}"/>
    <cellStyle name="Dezimal [0]_35ERI8T2gbIEMixb4v26icuOo" xfId="482" xr:uid="{00000000-0005-0000-0000-0000E1010000}"/>
    <cellStyle name="Dezimal_35ERI8T2gbIEMixb4v26icuOo" xfId="483" xr:uid="{00000000-0005-0000-0000-0000E2010000}"/>
    <cellStyle name="Dollar (zero dec)" xfId="484" xr:uid="{00000000-0005-0000-0000-0000E3010000}"/>
    <cellStyle name="Dollar (zero dec) 2" xfId="485" xr:uid="{00000000-0005-0000-0000-0000E4010000}"/>
    <cellStyle name="Dollar (zero dec)_2009&amp;_32_Template(1)" xfId="486" xr:uid="{00000000-0005-0000-0000-0000E5010000}"/>
    <cellStyle name="E&amp;Y House" xfId="487" xr:uid="{00000000-0005-0000-0000-0000E6010000}"/>
    <cellStyle name="Enter Currency (0)" xfId="488" xr:uid="{00000000-0005-0000-0000-0000E7010000}"/>
    <cellStyle name="Enter Currency (2)" xfId="489" xr:uid="{00000000-0005-0000-0000-0000E8010000}"/>
    <cellStyle name="Enter Units (0)" xfId="490" xr:uid="{00000000-0005-0000-0000-0000E9010000}"/>
    <cellStyle name="Enter Units (1)" xfId="491" xr:uid="{00000000-0005-0000-0000-0000EA010000}"/>
    <cellStyle name="Enter Units (2)" xfId="492" xr:uid="{00000000-0005-0000-0000-0000EB010000}"/>
    <cellStyle name="Entered" xfId="493" xr:uid="{00000000-0005-0000-0000-0000EC010000}"/>
    <cellStyle name="entry" xfId="494" xr:uid="{00000000-0005-0000-0000-0000ED010000}"/>
    <cellStyle name="Euro" xfId="495" xr:uid="{00000000-0005-0000-0000-0000EE010000}"/>
    <cellStyle name="Euro 2" xfId="496" xr:uid="{00000000-0005-0000-0000-0000EF010000}"/>
    <cellStyle name="Euro_Subtop_solution_frame" xfId="497" xr:uid="{00000000-0005-0000-0000-0000F0010000}"/>
    <cellStyle name="Factor" xfId="498" xr:uid="{00000000-0005-0000-0000-0000F1010000}"/>
    <cellStyle name="Fixed" xfId="499" xr:uid="{00000000-0005-0000-0000-0000F2010000}"/>
    <cellStyle name="Footer SBILogo1" xfId="500" xr:uid="{00000000-0005-0000-0000-0000F3010000}"/>
    <cellStyle name="Footer SBILogo2" xfId="501" xr:uid="{00000000-0005-0000-0000-0000F4010000}"/>
    <cellStyle name="Footnote" xfId="502" xr:uid="{00000000-0005-0000-0000-0000F5010000}"/>
    <cellStyle name="Footnote Reference" xfId="503" xr:uid="{00000000-0005-0000-0000-0000F6010000}"/>
    <cellStyle name="Footnote_BECL WP YE'02" xfId="504" xr:uid="{00000000-0005-0000-0000-0000F7010000}"/>
    <cellStyle name="Format Number Column" xfId="505" xr:uid="{00000000-0005-0000-0000-0000F8010000}"/>
    <cellStyle name="Grey" xfId="506" xr:uid="{00000000-0005-0000-0000-0000F9010000}"/>
    <cellStyle name="gs]_x000d__x000a_Window=23,56,584,348, , ,1_x000d__x000a_dir1=0,0,491,191,-1,-1,1,30,201,1905,245,H:\WINDOWS\*.*_x000d__x000a_dir10=44,44,544,323," xfId="507" xr:uid="{00000000-0005-0000-0000-0000FA010000}"/>
    <cellStyle name="Head 1" xfId="508" xr:uid="{00000000-0005-0000-0000-0000FB010000}"/>
    <cellStyle name="HEADER" xfId="509" xr:uid="{00000000-0005-0000-0000-0000FC010000}"/>
    <cellStyle name="Header Draft Stamp" xfId="510" xr:uid="{00000000-0005-0000-0000-0000FD010000}"/>
    <cellStyle name="Header_BECL WP YE'02" xfId="511" xr:uid="{00000000-0005-0000-0000-0000FE010000}"/>
    <cellStyle name="Header1" xfId="512" xr:uid="{00000000-0005-0000-0000-0000FF010000}"/>
    <cellStyle name="Header2" xfId="513" xr:uid="{00000000-0005-0000-0000-000000020000}"/>
    <cellStyle name="Header2 2" xfId="922" xr:uid="{4E9FE3C0-F90D-4F7C-AF5A-B963E2C906D7}"/>
    <cellStyle name="Header2 3" xfId="923" xr:uid="{007D129E-3AA6-4FB5-866F-7F4B61095877}"/>
    <cellStyle name="Heading" xfId="514" xr:uid="{00000000-0005-0000-0000-000001020000}"/>
    <cellStyle name="Heading 1 Above" xfId="515" xr:uid="{00000000-0005-0000-0000-000002020000}"/>
    <cellStyle name="Heading 1+" xfId="516" xr:uid="{00000000-0005-0000-0000-000003020000}"/>
    <cellStyle name="Heading 2 Below" xfId="517" xr:uid="{00000000-0005-0000-0000-000004020000}"/>
    <cellStyle name="Heading 2+" xfId="518" xr:uid="{00000000-0005-0000-0000-000005020000}"/>
    <cellStyle name="Heading 3+" xfId="519" xr:uid="{00000000-0005-0000-0000-000006020000}"/>
    <cellStyle name="HEADING1" xfId="520" xr:uid="{00000000-0005-0000-0000-000007020000}"/>
    <cellStyle name="HEADING2" xfId="521" xr:uid="{00000000-0005-0000-0000-000008020000}"/>
    <cellStyle name="HEADINGS" xfId="522" xr:uid="{00000000-0005-0000-0000-000009020000}"/>
    <cellStyle name="HEADINGSTOP" xfId="523" xr:uid="{00000000-0005-0000-0000-00000A020000}"/>
    <cellStyle name="Hidden" xfId="524" xr:uid="{00000000-0005-0000-0000-00000B020000}"/>
    <cellStyle name="Indent" xfId="525" xr:uid="{00000000-0005-0000-0000-00000C020000}"/>
    <cellStyle name="Info_Main" xfId="526" xr:uid="{00000000-0005-0000-0000-00000D020000}"/>
    <cellStyle name="Input [yellow]" xfId="527" xr:uid="{00000000-0005-0000-0000-00000E020000}"/>
    <cellStyle name="InputCurrency" xfId="528" xr:uid="{00000000-0005-0000-0000-00000F020000}"/>
    <cellStyle name="InputPercent1" xfId="529" xr:uid="{00000000-0005-0000-0000-000010020000}"/>
    <cellStyle name="Integer" xfId="530" xr:uid="{00000000-0005-0000-0000-000011020000}"/>
    <cellStyle name="KPMG Heading 1" xfId="531" xr:uid="{00000000-0005-0000-0000-000012020000}"/>
    <cellStyle name="KPMG Heading 2" xfId="532" xr:uid="{00000000-0005-0000-0000-000013020000}"/>
    <cellStyle name="KPMG Heading 3" xfId="533" xr:uid="{00000000-0005-0000-0000-000014020000}"/>
    <cellStyle name="KPMG Heading 4" xfId="534" xr:uid="{00000000-0005-0000-0000-000015020000}"/>
    <cellStyle name="KPMG Normal" xfId="535" xr:uid="{00000000-0005-0000-0000-000016020000}"/>
    <cellStyle name="KPMG Normal Text" xfId="536" xr:uid="{00000000-0005-0000-0000-000017020000}"/>
    <cellStyle name="KPMG Normal_10" xfId="537" xr:uid="{00000000-0005-0000-0000-000018020000}"/>
    <cellStyle name="KWE??" xfId="538" xr:uid="{00000000-0005-0000-0000-000019020000}"/>
    <cellStyle name="left" xfId="539" xr:uid="{00000000-0005-0000-0000-00001A020000}"/>
    <cellStyle name="Link Currency (0)" xfId="540" xr:uid="{00000000-0005-0000-0000-00001B020000}"/>
    <cellStyle name="Link Currency (2)" xfId="541" xr:uid="{00000000-0005-0000-0000-00001C020000}"/>
    <cellStyle name="Link Units (0)" xfId="542" xr:uid="{00000000-0005-0000-0000-00001D020000}"/>
    <cellStyle name="Link Units (1)" xfId="543" xr:uid="{00000000-0005-0000-0000-00001E020000}"/>
    <cellStyle name="Link Units (2)" xfId="544" xr:uid="{00000000-0005-0000-0000-00001F020000}"/>
    <cellStyle name="Miglia - Stile1" xfId="545" xr:uid="{00000000-0005-0000-0000-000020020000}"/>
    <cellStyle name="Miglia - Stile2" xfId="546" xr:uid="{00000000-0005-0000-0000-000021020000}"/>
    <cellStyle name="Miglia - Stile3" xfId="547" xr:uid="{00000000-0005-0000-0000-000022020000}"/>
    <cellStyle name="Miglia - Stile4" xfId="548" xr:uid="{00000000-0005-0000-0000-000023020000}"/>
    <cellStyle name="Miglia - Stile5" xfId="549" xr:uid="{00000000-0005-0000-0000-000024020000}"/>
    <cellStyle name="Migliaia (0)" xfId="550" xr:uid="{00000000-0005-0000-0000-000025020000}"/>
    <cellStyle name="Milliers [0]_AR1194" xfId="551" xr:uid="{00000000-0005-0000-0000-000026020000}"/>
    <cellStyle name="Milliers_AR1194" xfId="552" xr:uid="{00000000-0005-0000-0000-000027020000}"/>
    <cellStyle name="Model" xfId="553" xr:uid="{00000000-0005-0000-0000-000028020000}"/>
    <cellStyle name="Mon?aire [0]_AR1194" xfId="554" xr:uid="{00000000-0005-0000-0000-000029020000}"/>
    <cellStyle name="Mon?aire_AR1194" xfId="555" xr:uid="{00000000-0005-0000-0000-00002A020000}"/>
    <cellStyle name="Mon?taire [0]_AR1194" xfId="556" xr:uid="{00000000-0005-0000-0000-00002B020000}"/>
    <cellStyle name="Mon?taire_AR1194" xfId="557" xr:uid="{00000000-0005-0000-0000-00002C020000}"/>
    <cellStyle name="Monétaire [0]_laroux" xfId="558" xr:uid="{00000000-0005-0000-0000-00002D020000}"/>
    <cellStyle name="Monétaire_laroux" xfId="559" xr:uid="{00000000-0005-0000-0000-00002E020000}"/>
    <cellStyle name="Mon้taire [0]_laroux" xfId="560" xr:uid="{00000000-0005-0000-0000-00002F020000}"/>
    <cellStyle name="Mon้taire_laroux" xfId="561" xr:uid="{00000000-0005-0000-0000-000030020000}"/>
    <cellStyle name="Mon騁aire [0]_AR1194" xfId="562" xr:uid="{00000000-0005-0000-0000-000031020000}"/>
    <cellStyle name="Mon騁aire_AR1194" xfId="563" xr:uid="{00000000-0005-0000-0000-000032020000}"/>
    <cellStyle name="Multiple" xfId="564" xr:uid="{00000000-0005-0000-0000-000033020000}"/>
    <cellStyle name="NEE" xfId="565" xr:uid="{00000000-0005-0000-0000-000034020000}"/>
    <cellStyle name="no dec" xfId="566" xr:uid="{00000000-0005-0000-0000-000035020000}"/>
    <cellStyle name="no dec 2" xfId="567" xr:uid="{00000000-0005-0000-0000-000036020000}"/>
    <cellStyle name="no dec_Cut off Sale&amp;Pur" xfId="568" xr:uid="{00000000-0005-0000-0000-000037020000}"/>
    <cellStyle name="Nor}al" xfId="569" xr:uid="{00000000-0005-0000-0000-000038020000}"/>
    <cellStyle name="Normal" xfId="0" builtinId="0"/>
    <cellStyle name="Normal - Stile6" xfId="570" xr:uid="{00000000-0005-0000-0000-00003A020000}"/>
    <cellStyle name="Normal - Stile7" xfId="571" xr:uid="{00000000-0005-0000-0000-00003B020000}"/>
    <cellStyle name="Normal - Stile8" xfId="572" xr:uid="{00000000-0005-0000-0000-00003C020000}"/>
    <cellStyle name="Normal - Style1" xfId="573" xr:uid="{00000000-0005-0000-0000-00003D020000}"/>
    <cellStyle name="Normal - Style5" xfId="574" xr:uid="{00000000-0005-0000-0000-00003E020000}"/>
    <cellStyle name="Normal 10" xfId="575" xr:uid="{00000000-0005-0000-0000-00003F020000}"/>
    <cellStyle name="Normal 10 2" xfId="576" xr:uid="{00000000-0005-0000-0000-000040020000}"/>
    <cellStyle name="Normal 11" xfId="577" xr:uid="{00000000-0005-0000-0000-000041020000}"/>
    <cellStyle name="Normal 12" xfId="578" xr:uid="{00000000-0005-0000-0000-000042020000}"/>
    <cellStyle name="Normal 12 2" xfId="579" xr:uid="{00000000-0005-0000-0000-000043020000}"/>
    <cellStyle name="Normal 13" xfId="580" xr:uid="{00000000-0005-0000-0000-000044020000}"/>
    <cellStyle name="Normal 13 2" xfId="581" xr:uid="{00000000-0005-0000-0000-000045020000}"/>
    <cellStyle name="Normal 14" xfId="582" xr:uid="{00000000-0005-0000-0000-000046020000}"/>
    <cellStyle name="Normal 14 2" xfId="583" xr:uid="{00000000-0005-0000-0000-000047020000}"/>
    <cellStyle name="Normal 15" xfId="584" xr:uid="{00000000-0005-0000-0000-000048020000}"/>
    <cellStyle name="Normal 16" xfId="585" xr:uid="{00000000-0005-0000-0000-000049020000}"/>
    <cellStyle name="Normal 17" xfId="586" xr:uid="{00000000-0005-0000-0000-00004A020000}"/>
    <cellStyle name="Normal 17 2" xfId="587" xr:uid="{00000000-0005-0000-0000-00004B020000}"/>
    <cellStyle name="Normal 18" xfId="588" xr:uid="{00000000-0005-0000-0000-00004C020000}"/>
    <cellStyle name="Normal 18 2" xfId="589" xr:uid="{00000000-0005-0000-0000-00004D020000}"/>
    <cellStyle name="Normal 18 3" xfId="930" xr:uid="{B4018621-0A92-4881-9D4E-7A3A43C51EE3}"/>
    <cellStyle name="Normal 18 4" xfId="947" xr:uid="{3C2A83DD-6AD2-4A1C-8E01-852EBD74B7AC}"/>
    <cellStyle name="Normal 19" xfId="590" xr:uid="{00000000-0005-0000-0000-00004E020000}"/>
    <cellStyle name="Normal 19 2" xfId="591" xr:uid="{00000000-0005-0000-0000-00004F020000}"/>
    <cellStyle name="Normal 2" xfId="592" xr:uid="{00000000-0005-0000-0000-000050020000}"/>
    <cellStyle name="Normal 2 2" xfId="593" xr:uid="{00000000-0005-0000-0000-000051020000}"/>
    <cellStyle name="Normal 2 3" xfId="594" xr:uid="{00000000-0005-0000-0000-000052020000}"/>
    <cellStyle name="Normal 2 4" xfId="595" xr:uid="{00000000-0005-0000-0000-000053020000}"/>
    <cellStyle name="Normal 2 5" xfId="596" xr:uid="{00000000-0005-0000-0000-000054020000}"/>
    <cellStyle name="Normal 2_Daiichi F1-3Update" xfId="597" xr:uid="{00000000-0005-0000-0000-000055020000}"/>
    <cellStyle name="Normal 20" xfId="598" xr:uid="{00000000-0005-0000-0000-000056020000}"/>
    <cellStyle name="Normal 20 2" xfId="599" xr:uid="{00000000-0005-0000-0000-000057020000}"/>
    <cellStyle name="Normal 21" xfId="600" xr:uid="{00000000-0005-0000-0000-000058020000}"/>
    <cellStyle name="Normal 21 2" xfId="601" xr:uid="{00000000-0005-0000-0000-000059020000}"/>
    <cellStyle name="Normal 22" xfId="602" xr:uid="{00000000-0005-0000-0000-00005A020000}"/>
    <cellStyle name="Normal 22 2" xfId="603" xr:uid="{00000000-0005-0000-0000-00005B020000}"/>
    <cellStyle name="Normal 22 3" xfId="931" xr:uid="{3864B8AB-FE7D-4A4A-8CCF-6B4BC9B0DE53}"/>
    <cellStyle name="Normal 22 4" xfId="948" xr:uid="{5BF89AED-0268-48C8-B7E8-0F735AC052F8}"/>
    <cellStyle name="Normal 23" xfId="604" xr:uid="{00000000-0005-0000-0000-00005C020000}"/>
    <cellStyle name="Normal 23 2" xfId="932" xr:uid="{55391C25-DB19-4A80-BEAB-EC110AAB5ECD}"/>
    <cellStyle name="Normal 23 3" xfId="949" xr:uid="{81D1D07C-E8B0-4036-AD70-402F5FEAEF19}"/>
    <cellStyle name="Normal 24" xfId="605" xr:uid="{00000000-0005-0000-0000-00005D020000}"/>
    <cellStyle name="Normal 24 2" xfId="606" xr:uid="{00000000-0005-0000-0000-00005E020000}"/>
    <cellStyle name="Normal 24 3" xfId="933" xr:uid="{D00C30C2-A57D-4E45-83AB-5744561ED634}"/>
    <cellStyle name="Normal 24 4" xfId="950" xr:uid="{E2B931FA-C5D9-4467-B253-5577B5353CBA}"/>
    <cellStyle name="Normal 25" xfId="911" xr:uid="{E23544A2-41FC-4F9A-AA7E-611E6900C1D5}"/>
    <cellStyle name="Normal 26" xfId="936" xr:uid="{621B7248-2803-4082-AF8D-8652882B9142}"/>
    <cellStyle name="Normal 26 2" xfId="607" xr:uid="{00000000-0005-0000-0000-00005F020000}"/>
    <cellStyle name="Normal 27" xfId="937" xr:uid="{2E3A2BDF-1198-4627-94EB-31E8A9624981}"/>
    <cellStyle name="Normal 27 2" xfId="608" xr:uid="{00000000-0005-0000-0000-000060020000}"/>
    <cellStyle name="Normal 28" xfId="938" xr:uid="{268CB807-CA7D-4FBD-B853-56EEDB5D9A74}"/>
    <cellStyle name="Normal 29" xfId="939" xr:uid="{BE22AEFA-FA2D-4931-AD60-7BEB18D5BB46}"/>
    <cellStyle name="Normal 3" xfId="609" xr:uid="{00000000-0005-0000-0000-000061020000}"/>
    <cellStyle name="Normal 3 2" xfId="610" xr:uid="{00000000-0005-0000-0000-000062020000}"/>
    <cellStyle name="Normal 3_Stock Roll Forward" xfId="611" xr:uid="{00000000-0005-0000-0000-000063020000}"/>
    <cellStyle name="Normal 30" xfId="940" xr:uid="{25983BF3-E229-4643-97A5-BCD240246D1F}"/>
    <cellStyle name="Normal 31" xfId="612" xr:uid="{00000000-0005-0000-0000-000064020000}"/>
    <cellStyle name="Normal 4" xfId="613" xr:uid="{00000000-0005-0000-0000-000065020000}"/>
    <cellStyle name="Normal 4 2" xfId="614" xr:uid="{00000000-0005-0000-0000-000066020000}"/>
    <cellStyle name="Normal 5" xfId="615" xr:uid="{00000000-0005-0000-0000-000067020000}"/>
    <cellStyle name="Normal 6" xfId="616" xr:uid="{00000000-0005-0000-0000-000068020000}"/>
    <cellStyle name="Normal 6 2" xfId="617" xr:uid="{00000000-0005-0000-0000-000069020000}"/>
    <cellStyle name="Normal 7" xfId="618" xr:uid="{00000000-0005-0000-0000-00006A020000}"/>
    <cellStyle name="Normal 7 2" xfId="619" xr:uid="{00000000-0005-0000-0000-00006B020000}"/>
    <cellStyle name="Normal 8" xfId="620" xr:uid="{00000000-0005-0000-0000-00006C020000}"/>
    <cellStyle name="Normal 8 2" xfId="621" xr:uid="{00000000-0005-0000-0000-00006D020000}"/>
    <cellStyle name="Normal 9" xfId="622" xr:uid="{00000000-0005-0000-0000-00006E020000}"/>
    <cellStyle name="Normal 9 2" xfId="623" xr:uid="{00000000-0005-0000-0000-00006F020000}"/>
    <cellStyle name="Normal_Copy of Indorama Venture_Eng" xfId="624" xr:uid="{00000000-0005-0000-0000-000070020000}"/>
    <cellStyle name="Normal0" xfId="625" xr:uid="{00000000-0005-0000-0000-000071020000}"/>
    <cellStyle name="Normale_sc_azione" xfId="626" xr:uid="{00000000-0005-0000-0000-000072020000}"/>
    <cellStyle name="NormalGB" xfId="627" xr:uid="{00000000-0005-0000-0000-000073020000}"/>
    <cellStyle name="Œ…‹æØ‚è [0.00]_laroux" xfId="628" xr:uid="{00000000-0005-0000-0000-000074020000}"/>
    <cellStyle name="Œ…‹æØ‚è_laroux" xfId="629" xr:uid="{00000000-0005-0000-0000-000075020000}"/>
    <cellStyle name="oft Excel]_x000d__x000a_Comment=The open=/f lines load custom functions into the Paste Function list._x000d__x000a_Maximized=3_x000d__x000a_Basics=1_x000d__x000a_A" xfId="630" xr:uid="{00000000-0005-0000-0000-000076020000}"/>
    <cellStyle name="Output Amounts" xfId="631" xr:uid="{00000000-0005-0000-0000-000077020000}"/>
    <cellStyle name="Output Column Headings" xfId="632" xr:uid="{00000000-0005-0000-0000-000078020000}"/>
    <cellStyle name="Output Line Items" xfId="633" xr:uid="{00000000-0005-0000-0000-000079020000}"/>
    <cellStyle name="Output Report Heading" xfId="634" xr:uid="{00000000-0005-0000-0000-00007A020000}"/>
    <cellStyle name="Output Report Title" xfId="635" xr:uid="{00000000-0005-0000-0000-00007B020000}"/>
    <cellStyle name="Page Number" xfId="636" xr:uid="{00000000-0005-0000-0000-00007C020000}"/>
    <cellStyle name="PageSubTitle" xfId="637" xr:uid="{00000000-0005-0000-0000-00007D020000}"/>
    <cellStyle name="PageTitle" xfId="638" xr:uid="{00000000-0005-0000-0000-00007E020000}"/>
    <cellStyle name="paint" xfId="639" xr:uid="{00000000-0005-0000-0000-00007F020000}"/>
    <cellStyle name="Pattern" xfId="640" xr:uid="{00000000-0005-0000-0000-000080020000}"/>
    <cellStyle name="per.style" xfId="641" xr:uid="{00000000-0005-0000-0000-000081020000}"/>
    <cellStyle name="Percent (0%)" xfId="642" xr:uid="{00000000-0005-0000-0000-000082020000}"/>
    <cellStyle name="Percent (0%) 2" xfId="643" xr:uid="{00000000-0005-0000-0000-000083020000}"/>
    <cellStyle name="Percent (0%)_2009&amp;_32_Template(1)" xfId="644" xr:uid="{00000000-0005-0000-0000-000084020000}"/>
    <cellStyle name="Percent (0)" xfId="645" xr:uid="{00000000-0005-0000-0000-000085020000}"/>
    <cellStyle name="Percent (0.0%)" xfId="646" xr:uid="{00000000-0005-0000-0000-000086020000}"/>
    <cellStyle name="Percent (0.0%) 2" xfId="647" xr:uid="{00000000-0005-0000-0000-000087020000}"/>
    <cellStyle name="Percent (0.0%)_2009&amp;_32_Template(1)" xfId="648" xr:uid="{00000000-0005-0000-0000-000088020000}"/>
    <cellStyle name="Percent (0.00%)" xfId="649" xr:uid="{00000000-0005-0000-0000-000089020000}"/>
    <cellStyle name="Percent (0.00%) 2" xfId="650" xr:uid="{00000000-0005-0000-0000-00008A020000}"/>
    <cellStyle name="Percent (0.00%)_2009&amp;_32_Template(1)" xfId="651" xr:uid="{00000000-0005-0000-0000-00008B020000}"/>
    <cellStyle name="Percent [0]" xfId="652" xr:uid="{00000000-0005-0000-0000-00008C020000}"/>
    <cellStyle name="Percent [00]" xfId="653" xr:uid="{00000000-0005-0000-0000-00008D020000}"/>
    <cellStyle name="Percent [2]" xfId="654" xr:uid="{00000000-0005-0000-0000-00008E020000}"/>
    <cellStyle name="Percent [2] 2" xfId="655" xr:uid="{00000000-0005-0000-0000-00008F020000}"/>
    <cellStyle name="Percent 2" xfId="656" xr:uid="{00000000-0005-0000-0000-000090020000}"/>
    <cellStyle name="Percent 3" xfId="657" xr:uid="{00000000-0005-0000-0000-000091020000}"/>
    <cellStyle name="Percent 4" xfId="658" xr:uid="{00000000-0005-0000-0000-000092020000}"/>
    <cellStyle name="PERCENTAGE" xfId="659" xr:uid="{00000000-0005-0000-0000-000093020000}"/>
    <cellStyle name="PLAN" xfId="660" xr:uid="{00000000-0005-0000-0000-000094020000}"/>
    <cellStyle name="PrePop Currency (0)" xfId="661" xr:uid="{00000000-0005-0000-0000-000095020000}"/>
    <cellStyle name="PrePop Currency (2)" xfId="662" xr:uid="{00000000-0005-0000-0000-000096020000}"/>
    <cellStyle name="PrePop Units (0)" xfId="663" xr:uid="{00000000-0005-0000-0000-000097020000}"/>
    <cellStyle name="PrePop Units (1)" xfId="664" xr:uid="{00000000-0005-0000-0000-000098020000}"/>
    <cellStyle name="PrePop Units (2)" xfId="665" xr:uid="{00000000-0005-0000-0000-000099020000}"/>
    <cellStyle name="price" xfId="666" xr:uid="{00000000-0005-0000-0000-00009A020000}"/>
    <cellStyle name="PSChar" xfId="667" xr:uid="{00000000-0005-0000-0000-00009B020000}"/>
    <cellStyle name="PSDate" xfId="668" xr:uid="{00000000-0005-0000-0000-00009C020000}"/>
    <cellStyle name="PSDec" xfId="669" xr:uid="{00000000-0005-0000-0000-00009D020000}"/>
    <cellStyle name="PSHeading" xfId="670" xr:uid="{00000000-0005-0000-0000-00009E020000}"/>
    <cellStyle name="PSInt" xfId="671" xr:uid="{00000000-0005-0000-0000-00009F020000}"/>
    <cellStyle name="PSSpacer" xfId="672" xr:uid="{00000000-0005-0000-0000-0000A0020000}"/>
    <cellStyle name="pwstyle" xfId="673" xr:uid="{00000000-0005-0000-0000-0000A1020000}"/>
    <cellStyle name="Q" xfId="674" xr:uid="{00000000-0005-0000-0000-0000A2020000}"/>
    <cellStyle name="QTR94_95_INCOME CTMP#1 98" xfId="675" xr:uid="{00000000-0005-0000-0000-0000A3020000}"/>
    <cellStyle name="Quantity" xfId="676" xr:uid="{00000000-0005-0000-0000-0000A4020000}"/>
    <cellStyle name="Quantity 2" xfId="677" xr:uid="{00000000-0005-0000-0000-0000A5020000}"/>
    <cellStyle name="Quantity_Cut off Sale&amp;Pur" xfId="678" xr:uid="{00000000-0005-0000-0000-0000A6020000}"/>
    <cellStyle name="regstoresfromspecstores" xfId="679" xr:uid="{00000000-0005-0000-0000-0000A7020000}"/>
    <cellStyle name="report_title" xfId="680" xr:uid="{00000000-0005-0000-0000-0000A8020000}"/>
    <cellStyle name="revised" xfId="681" xr:uid="{00000000-0005-0000-0000-0000A9020000}"/>
    <cellStyle name="RevList" xfId="682" xr:uid="{00000000-0005-0000-0000-0000AA020000}"/>
    <cellStyle name="Salomon Logo" xfId="683" xr:uid="{00000000-0005-0000-0000-0000AB020000}"/>
    <cellStyle name="SAPBEXaggData" xfId="684" xr:uid="{00000000-0005-0000-0000-0000AC020000}"/>
    <cellStyle name="SAPBEXaggData 2" xfId="951" xr:uid="{B0F98679-96F9-4770-B448-76959558E289}"/>
    <cellStyle name="SAPBEXaggDataEmph" xfId="685" xr:uid="{00000000-0005-0000-0000-0000AD020000}"/>
    <cellStyle name="SAPBEXaggDataEmph 2" xfId="952" xr:uid="{F47F1CA2-C434-4936-8502-B53721B2F195}"/>
    <cellStyle name="SAPBEXaggItem" xfId="686" xr:uid="{00000000-0005-0000-0000-0000AE020000}"/>
    <cellStyle name="SAPBEXaggItem 2" xfId="953" xr:uid="{54FEE06B-C1DE-4F02-BA0D-23EABF656B4E}"/>
    <cellStyle name="SAPBEXaggItemX" xfId="687" xr:uid="{00000000-0005-0000-0000-0000AF020000}"/>
    <cellStyle name="SAPBEXaggItemX 2" xfId="954" xr:uid="{39E515AF-90A9-45FD-9722-BCE0BA29E2FE}"/>
    <cellStyle name="SAPBEXchaText" xfId="688" xr:uid="{00000000-0005-0000-0000-0000B0020000}"/>
    <cellStyle name="SAPBEXexcBad7" xfId="689" xr:uid="{00000000-0005-0000-0000-0000B1020000}"/>
    <cellStyle name="SAPBEXexcBad7 2" xfId="955" xr:uid="{FE2917F8-5ADC-4F45-87A0-75173D491869}"/>
    <cellStyle name="SAPBEXexcBad8" xfId="690" xr:uid="{00000000-0005-0000-0000-0000B2020000}"/>
    <cellStyle name="SAPBEXexcBad8 2" xfId="956" xr:uid="{3D48DD86-EAC2-40D6-9E25-AB62052F9B5C}"/>
    <cellStyle name="SAPBEXexcBad9" xfId="691" xr:uid="{00000000-0005-0000-0000-0000B3020000}"/>
    <cellStyle name="SAPBEXexcBad9 2" xfId="957" xr:uid="{803A13CA-8E9E-4DC3-8179-8D7079959A61}"/>
    <cellStyle name="SAPBEXexcCritical4" xfId="692" xr:uid="{00000000-0005-0000-0000-0000B4020000}"/>
    <cellStyle name="SAPBEXexcCritical4 2" xfId="958" xr:uid="{62154FF7-6B03-4B63-A83F-BCD70A35A462}"/>
    <cellStyle name="SAPBEXexcCritical5" xfId="693" xr:uid="{00000000-0005-0000-0000-0000B5020000}"/>
    <cellStyle name="SAPBEXexcCritical5 2" xfId="959" xr:uid="{E3C0DF6F-0394-42E4-BD9F-7240CC62F9A2}"/>
    <cellStyle name="SAPBEXexcCritical6" xfId="694" xr:uid="{00000000-0005-0000-0000-0000B6020000}"/>
    <cellStyle name="SAPBEXexcCritical6 2" xfId="960" xr:uid="{77443588-36D3-4904-8512-146EE6E89738}"/>
    <cellStyle name="SAPBEXexcGood1" xfId="695" xr:uid="{00000000-0005-0000-0000-0000B7020000}"/>
    <cellStyle name="SAPBEXexcGood1 2" xfId="961" xr:uid="{D5E79D31-BF37-4D8A-9EC1-AE6BB1D409DB}"/>
    <cellStyle name="SAPBEXexcGood2" xfId="696" xr:uid="{00000000-0005-0000-0000-0000B8020000}"/>
    <cellStyle name="SAPBEXexcGood2 2" xfId="962" xr:uid="{1E433901-CC6C-492C-A02C-215038256337}"/>
    <cellStyle name="SAPBEXexcGood3" xfId="697" xr:uid="{00000000-0005-0000-0000-0000B9020000}"/>
    <cellStyle name="SAPBEXexcGood3 2" xfId="963" xr:uid="{4C56F334-ACA6-44A7-BF14-67EB204A7EC8}"/>
    <cellStyle name="SAPBEXfilterDrill" xfId="698" xr:uid="{00000000-0005-0000-0000-0000BA020000}"/>
    <cellStyle name="SAPBEXfilterItem" xfId="699" xr:uid="{00000000-0005-0000-0000-0000BB020000}"/>
    <cellStyle name="SAPBEXfilterText" xfId="700" xr:uid="{00000000-0005-0000-0000-0000BC020000}"/>
    <cellStyle name="SAPBEXformats" xfId="701" xr:uid="{00000000-0005-0000-0000-0000BD020000}"/>
    <cellStyle name="SAPBEXformats 2" xfId="964" xr:uid="{86875319-BB61-4F73-A089-75B3BD5FE255}"/>
    <cellStyle name="SAPBEXheaderItem" xfId="702" xr:uid="{00000000-0005-0000-0000-0000BE020000}"/>
    <cellStyle name="SAPBEXheaderText" xfId="703" xr:uid="{00000000-0005-0000-0000-0000BF020000}"/>
    <cellStyle name="SAPBEXHLevel0" xfId="704" xr:uid="{00000000-0005-0000-0000-0000C0020000}"/>
    <cellStyle name="SAPBEXHLevel0 2" xfId="965" xr:uid="{6D875F8E-C68F-42A7-A451-2A0FCA96CC85}"/>
    <cellStyle name="SAPBEXHLevel0X" xfId="705" xr:uid="{00000000-0005-0000-0000-0000C1020000}"/>
    <cellStyle name="SAPBEXHLevel0X 2" xfId="966" xr:uid="{404976C4-99A8-4563-8C32-CB75755AB712}"/>
    <cellStyle name="SAPBEXHLevel1" xfId="706" xr:uid="{00000000-0005-0000-0000-0000C2020000}"/>
    <cellStyle name="SAPBEXHLevel1 2" xfId="967" xr:uid="{E2FC6481-1556-4F1F-8708-0964787DFBA6}"/>
    <cellStyle name="SAPBEXHLevel1X" xfId="707" xr:uid="{00000000-0005-0000-0000-0000C3020000}"/>
    <cellStyle name="SAPBEXHLevel1X 2" xfId="968" xr:uid="{8F4E678E-BE42-4531-A851-1B9A8EE60073}"/>
    <cellStyle name="SAPBEXHLevel2" xfId="708" xr:uid="{00000000-0005-0000-0000-0000C4020000}"/>
    <cellStyle name="SAPBEXHLevel2 2" xfId="969" xr:uid="{27EC368E-D94D-4E50-8D43-C41D9DB23CCA}"/>
    <cellStyle name="SAPBEXHLevel2X" xfId="709" xr:uid="{00000000-0005-0000-0000-0000C5020000}"/>
    <cellStyle name="SAPBEXHLevel2X 2" xfId="970" xr:uid="{7FFE271E-066E-40E3-8D23-1104C24B6B5B}"/>
    <cellStyle name="SAPBEXHLevel3" xfId="710" xr:uid="{00000000-0005-0000-0000-0000C6020000}"/>
    <cellStyle name="SAPBEXHLevel3 2" xfId="971" xr:uid="{CDA05DE9-813E-4604-9484-735B77865C3F}"/>
    <cellStyle name="SAPBEXHLevel3X" xfId="711" xr:uid="{00000000-0005-0000-0000-0000C7020000}"/>
    <cellStyle name="SAPBEXHLevel3X 2" xfId="972" xr:uid="{A3451CE5-957D-48A1-B9A6-23513007F6DF}"/>
    <cellStyle name="SAPBEXresData" xfId="712" xr:uid="{00000000-0005-0000-0000-0000C8020000}"/>
    <cellStyle name="SAPBEXresData 2" xfId="973" xr:uid="{28342EB7-D3ED-4488-BFC3-99A7EDADC9B2}"/>
    <cellStyle name="SAPBEXresDataEmph" xfId="713" xr:uid="{00000000-0005-0000-0000-0000C9020000}"/>
    <cellStyle name="SAPBEXresDataEmph 2" xfId="974" xr:uid="{3FA567E8-5C6B-4A36-B3F3-6CC2A0A82624}"/>
    <cellStyle name="SAPBEXresItem" xfId="714" xr:uid="{00000000-0005-0000-0000-0000CA020000}"/>
    <cellStyle name="SAPBEXresItem 2" xfId="975" xr:uid="{1B54F751-139B-4053-B001-73C61437BBA9}"/>
    <cellStyle name="SAPBEXresItemX" xfId="715" xr:uid="{00000000-0005-0000-0000-0000CB020000}"/>
    <cellStyle name="SAPBEXresItemX 2" xfId="976" xr:uid="{820AFBF0-ED1E-4F48-9351-C6AEE0F70F57}"/>
    <cellStyle name="SAPBEXstdData" xfId="716" xr:uid="{00000000-0005-0000-0000-0000CC020000}"/>
    <cellStyle name="SAPBEXstdData 2" xfId="977" xr:uid="{3DC79F06-7B61-495A-8D67-C0ABF520D402}"/>
    <cellStyle name="SAPBEXstdDataEmph" xfId="717" xr:uid="{00000000-0005-0000-0000-0000CD020000}"/>
    <cellStyle name="SAPBEXstdDataEmph 2" xfId="978" xr:uid="{EAFA811F-E888-4EA9-9E65-07964F30BD6F}"/>
    <cellStyle name="SAPBEXstdItem" xfId="718" xr:uid="{00000000-0005-0000-0000-0000CE020000}"/>
    <cellStyle name="SAPBEXstdItem 2" xfId="979" xr:uid="{F58676FC-7B21-49BE-ABF1-8BD3144C8DBD}"/>
    <cellStyle name="SAPBEXstdItemX" xfId="719" xr:uid="{00000000-0005-0000-0000-0000CF020000}"/>
    <cellStyle name="SAPBEXstdItemX 2" xfId="980" xr:uid="{E3BC9F3D-515D-481A-A317-CE9FB7F0A36F}"/>
    <cellStyle name="SAPBEXtitle" xfId="720" xr:uid="{00000000-0005-0000-0000-0000D0020000}"/>
    <cellStyle name="SAPBEXundefined" xfId="721" xr:uid="{00000000-0005-0000-0000-0000D1020000}"/>
    <cellStyle name="SAPBEXundefined 2" xfId="981" xr:uid="{DA0603B7-5158-47F4-8D5D-1F2C6723E26A}"/>
    <cellStyle name="SCH1" xfId="722" xr:uid="{00000000-0005-0000-0000-0000D2020000}"/>
    <cellStyle name="section" xfId="723" xr:uid="{00000000-0005-0000-0000-0000D3020000}"/>
    <cellStyle name="SHADEDSTORES" xfId="724" xr:uid="{00000000-0005-0000-0000-0000D4020000}"/>
    <cellStyle name="SHADEDSTORES 2" xfId="920" xr:uid="{FEF97175-15CE-4A2B-A7BC-3726CA061E74}"/>
    <cellStyle name="SHADEDSTORES 3" xfId="921" xr:uid="{6FFF8214-AF11-4E6F-AC3C-13062A1E6A8E}"/>
    <cellStyle name="small border line" xfId="725" xr:uid="{00000000-0005-0000-0000-0000D5020000}"/>
    <cellStyle name="specstores" xfId="726" xr:uid="{00000000-0005-0000-0000-0000D6020000}"/>
    <cellStyle name="Standard" xfId="727" xr:uid="{00000000-0005-0000-0000-0000D7020000}"/>
    <cellStyle name="Style 1" xfId="728" xr:uid="{00000000-0005-0000-0000-0000D8020000}"/>
    <cellStyle name="style1" xfId="729" xr:uid="{00000000-0005-0000-0000-0000D9020000}"/>
    <cellStyle name="STYLE2" xfId="730" xr:uid="{00000000-0005-0000-0000-0000DA020000}"/>
    <cellStyle name="STYLE3" xfId="731" xr:uid="{00000000-0005-0000-0000-0000DB020000}"/>
    <cellStyle name="STYLE4" xfId="732" xr:uid="{00000000-0005-0000-0000-0000DC020000}"/>
    <cellStyle name="STYLE5" xfId="733" xr:uid="{00000000-0005-0000-0000-0000DD020000}"/>
    <cellStyle name="STYLE6" xfId="734" xr:uid="{00000000-0005-0000-0000-0000DE020000}"/>
    <cellStyle name="STYLE7" xfId="735" xr:uid="{00000000-0005-0000-0000-0000DF020000}"/>
    <cellStyle name="STYLE8" xfId="736" xr:uid="{00000000-0005-0000-0000-0000E0020000}"/>
    <cellStyle name="subhead" xfId="737" xr:uid="{00000000-0005-0000-0000-0000E1020000}"/>
    <cellStyle name="SubHeading" xfId="738" xr:uid="{00000000-0005-0000-0000-0000E2020000}"/>
    <cellStyle name="Subtotal" xfId="739" xr:uid="{00000000-0005-0000-0000-0000E3020000}"/>
    <cellStyle name="Tabelle Text 10" xfId="740" xr:uid="{00000000-0005-0000-0000-0000E4020000}"/>
    <cellStyle name="Tabelle Zahl 2 10" xfId="741" xr:uid="{00000000-0005-0000-0000-0000E5020000}"/>
    <cellStyle name="Table Head" xfId="742" xr:uid="{00000000-0005-0000-0000-0000E6020000}"/>
    <cellStyle name="Table Source" xfId="743" xr:uid="{00000000-0005-0000-0000-0000E7020000}"/>
    <cellStyle name="Table Text" xfId="744" xr:uid="{00000000-0005-0000-0000-0000E8020000}"/>
    <cellStyle name="Table Title" xfId="745" xr:uid="{00000000-0005-0000-0000-0000E9020000}"/>
    <cellStyle name="Table Units" xfId="746" xr:uid="{00000000-0005-0000-0000-0000EA020000}"/>
    <cellStyle name="TED STANDARD" xfId="747" xr:uid="{00000000-0005-0000-0000-0000EB020000}"/>
    <cellStyle name="Text" xfId="748" xr:uid="{00000000-0005-0000-0000-0000EC020000}"/>
    <cellStyle name="Text 1" xfId="749" xr:uid="{00000000-0005-0000-0000-0000ED020000}"/>
    <cellStyle name="Text 2" xfId="750" xr:uid="{00000000-0005-0000-0000-0000EE020000}"/>
    <cellStyle name="Text Head 1" xfId="751" xr:uid="{00000000-0005-0000-0000-0000EF020000}"/>
    <cellStyle name="Text Head 2" xfId="752" xr:uid="{00000000-0005-0000-0000-0000F0020000}"/>
    <cellStyle name="Text Indent 1" xfId="753" xr:uid="{00000000-0005-0000-0000-0000F1020000}"/>
    <cellStyle name="Text Indent 2" xfId="754" xr:uid="{00000000-0005-0000-0000-0000F2020000}"/>
    <cellStyle name="Text Indent A" xfId="755" xr:uid="{00000000-0005-0000-0000-0000F3020000}"/>
    <cellStyle name="Text Indent B" xfId="756" xr:uid="{00000000-0005-0000-0000-0000F4020000}"/>
    <cellStyle name="Text Indent C" xfId="757" xr:uid="{00000000-0005-0000-0000-0000F5020000}"/>
    <cellStyle name="Tickmark" xfId="758" xr:uid="{00000000-0005-0000-0000-0000F6020000}"/>
    <cellStyle name="Times New Roman" xfId="759" xr:uid="{00000000-0005-0000-0000-0000F7020000}"/>
    <cellStyle name="TOC 1" xfId="760" xr:uid="{00000000-0005-0000-0000-0000F8020000}"/>
    <cellStyle name="TOC 2" xfId="761" xr:uid="{00000000-0005-0000-0000-0000F9020000}"/>
    <cellStyle name="Tusental (0)_laroux" xfId="762" xr:uid="{00000000-0005-0000-0000-0000FA020000}"/>
    <cellStyle name="Tusental_laroux" xfId="763" xr:uid="{00000000-0005-0000-0000-0000FB020000}"/>
    <cellStyle name="Valuta (0)" xfId="764" xr:uid="{00000000-0005-0000-0000-0000FC020000}"/>
    <cellStyle name="Valuta_laroux" xfId="765" xr:uid="{00000000-0005-0000-0000-0000FD020000}"/>
    <cellStyle name="W" xfId="766" xr:uid="{00000000-0005-0000-0000-0000FE020000}"/>
    <cellStyle name="Work in progress" xfId="767" xr:uid="{00000000-0005-0000-0000-0000FF020000}"/>
    <cellStyle name="wrap" xfId="768" xr:uid="{00000000-0005-0000-0000-000000030000}"/>
    <cellStyle name="Wไhrung [0]_35ERI8T2gbIEMixb4v26icuOo" xfId="769" xr:uid="{00000000-0005-0000-0000-000001030000}"/>
    <cellStyle name="Wไhrung_35ERI8T2gbIEMixb4v26icuOo" xfId="770" xr:uid="{00000000-0005-0000-0000-000002030000}"/>
    <cellStyle name="Year" xfId="771" xr:uid="{00000000-0005-0000-0000-000003030000}"/>
    <cellStyle name="アクセント 1" xfId="772" xr:uid="{00000000-0005-0000-0000-000004030000}"/>
    <cellStyle name="アクセント 2" xfId="773" xr:uid="{00000000-0005-0000-0000-000005030000}"/>
    <cellStyle name="アクセント 3" xfId="774" xr:uid="{00000000-0005-0000-0000-000006030000}"/>
    <cellStyle name="アクセント 4" xfId="775" xr:uid="{00000000-0005-0000-0000-000007030000}"/>
    <cellStyle name="アクセント 5" xfId="776" xr:uid="{00000000-0005-0000-0000-000008030000}"/>
    <cellStyle name="アクセント 6" xfId="777" xr:uid="{00000000-0005-0000-0000-000009030000}"/>
    <cellStyle name="ｵﾒﾁ｡ﾒﾃ爼ﾗ靉ﾁ篦ｧﾋﾅﾒﾂﾁﾔｵﾔ" xfId="778" xr:uid="{00000000-0005-0000-0000-00000A030000}"/>
    <cellStyle name="タイトル" xfId="779" xr:uid="{00000000-0005-0000-0000-00000B030000}"/>
    <cellStyle name="チェック セル" xfId="780" xr:uid="{00000000-0005-0000-0000-00000C030000}"/>
    <cellStyle name="どちらでもない" xfId="781" xr:uid="{00000000-0005-0000-0000-00000D030000}"/>
    <cellStyle name="ハイパーリンク" xfId="782" xr:uid="{00000000-0005-0000-0000-00000E030000}"/>
    <cellStyle name="メモ" xfId="783" xr:uid="{00000000-0005-0000-0000-00000F030000}"/>
    <cellStyle name="メモ 2" xfId="934" xr:uid="{735CAD9E-DB0E-49D6-BA1B-87793740ACD4}"/>
    <cellStyle name="リンク セル" xfId="784" xr:uid="{00000000-0005-0000-0000-000010030000}"/>
    <cellStyle name="เครื่องหมายจุลภาค [0]" xfId="791" xr:uid="{00000000-0005-0000-0000-000011030000}"/>
    <cellStyle name="เครื่องหมายจุลภาค [0] 2" xfId="792" xr:uid="{00000000-0005-0000-0000-000012030000}"/>
    <cellStyle name="เครื่องหมายจุลภาค [0] 3" xfId="793" xr:uid="{00000000-0005-0000-0000-000013030000}"/>
    <cellStyle name="เครื่องหมายจุลภาค [0]_1" xfId="794" xr:uid="{00000000-0005-0000-0000-000014030000}"/>
    <cellStyle name="เครื่องหมายจุลภาค 10" xfId="795" xr:uid="{00000000-0005-0000-0000-000015030000}"/>
    <cellStyle name="เครื่องหมายจุลภาค 11" xfId="796" xr:uid="{00000000-0005-0000-0000-000016030000}"/>
    <cellStyle name="เครื่องหมายจุลภาค 12" xfId="797" xr:uid="{00000000-0005-0000-0000-000017030000}"/>
    <cellStyle name="เครื่องหมายจุลภาค 13" xfId="798" xr:uid="{00000000-0005-0000-0000-000018030000}"/>
    <cellStyle name="เครื่องหมายจุลภาค 14" xfId="799" xr:uid="{00000000-0005-0000-0000-000019030000}"/>
    <cellStyle name="เครื่องหมายจุลภาค 2" xfId="800" xr:uid="{00000000-0005-0000-0000-00001A030000}"/>
    <cellStyle name="เครื่องหมายจุลภาค 3" xfId="801" xr:uid="{00000000-0005-0000-0000-00001B030000}"/>
    <cellStyle name="เครื่องหมายจุลภาค 4" xfId="802" xr:uid="{00000000-0005-0000-0000-00001C030000}"/>
    <cellStyle name="เครื่องหมายจุลภาค 5" xfId="803" xr:uid="{00000000-0005-0000-0000-00001D030000}"/>
    <cellStyle name="เครื่องหมายจุลภาค 6" xfId="804" xr:uid="{00000000-0005-0000-0000-00001E030000}"/>
    <cellStyle name="เครื่องหมายจุลภาค 7" xfId="805" xr:uid="{00000000-0005-0000-0000-00001F030000}"/>
    <cellStyle name="เครื่องหมายจุลภาค 8" xfId="806" xr:uid="{00000000-0005-0000-0000-000020030000}"/>
    <cellStyle name="เครื่องหมายจุลภาค 9" xfId="807" xr:uid="{00000000-0005-0000-0000-000021030000}"/>
    <cellStyle name="เครื่องหมายจุลภาค_001K-1,2,3" xfId="808" xr:uid="{00000000-0005-0000-0000-000022030000}"/>
    <cellStyle name="เครื่องหมายสกุลเงิน [0]" xfId="809" xr:uid="{00000000-0005-0000-0000-000023030000}"/>
    <cellStyle name="เครื่องหมายสกุลเงิน [0] 2" xfId="810" xr:uid="{00000000-0005-0000-0000-000024030000}"/>
    <cellStyle name="เครื่องหมายสกุลเงิน [0]_&gt;acc_bs" xfId="811" xr:uid="{00000000-0005-0000-0000-000025030000}"/>
    <cellStyle name="เครื่องหมายสกุลเงิน_&gt;acc_bs" xfId="812" xr:uid="{00000000-0005-0000-0000-000026030000}"/>
    <cellStyle name="เชื่อมโยงหลายมิติ" xfId="814" xr:uid="{00000000-0005-0000-0000-000027030000}"/>
    <cellStyle name="เซลล์ตรวจสอบ" xfId="815" xr:uid="{00000000-0005-0000-0000-000028030000}"/>
    <cellStyle name="เซลล์ที่มีการเชื่อมโยง" xfId="816" xr:uid="{00000000-0005-0000-0000-000029030000}"/>
    <cellStyle name="เปอร์เซ็นต์ 2" xfId="828" xr:uid="{00000000-0005-0000-0000-00002A030000}"/>
    <cellStyle name="เปอร์เซ็นต์ 3" xfId="829" xr:uid="{00000000-0005-0000-0000-00002B030000}"/>
    <cellStyle name="เปอร์เซ็นต์ 4" xfId="830" xr:uid="{00000000-0005-0000-0000-00002C030000}"/>
    <cellStyle name="แย่" xfId="832" xr:uid="{00000000-0005-0000-0000-00002D030000}"/>
    <cellStyle name="แสดงผล" xfId="850" xr:uid="{00000000-0005-0000-0000-00002E030000}"/>
    <cellStyle name="แสดงผล 2" xfId="941" xr:uid="{BDF3293F-0D15-4871-ADA0-BED6CA48EAF2}"/>
    <cellStyle name="การคำนวณ" xfId="785" xr:uid="{00000000-0005-0000-0000-00002F030000}"/>
    <cellStyle name="การคำนวณ 2" xfId="918" xr:uid="{8E85C244-FEBF-471F-97F4-980395B67739}"/>
    <cellStyle name="การคำนวณ 3" xfId="919" xr:uid="{2997572C-AD0A-4701-8448-6F924ACCDF3B}"/>
    <cellStyle name="การคำนวณ 4" xfId="982" xr:uid="{F01BA849-27E3-437E-8443-2B8448A15749}"/>
    <cellStyle name="ข้อความเตือน" xfId="786" xr:uid="{00000000-0005-0000-0000-000030030000}"/>
    <cellStyle name="ข้อความอธิบาย" xfId="787" xr:uid="{00000000-0005-0000-0000-000031030000}"/>
    <cellStyle name="ค@ฏ๋_1111D2111DQ2" xfId="788" xr:uid="{00000000-0005-0000-0000-000032030000}"/>
    <cellStyle name="คdคภฆ์[0]_1111D2111DQ2" xfId="789" xr:uid="{00000000-0005-0000-0000-000033030000}"/>
    <cellStyle name="คdคภฆ์_1111D2111DQ1" xfId="790" xr:uid="{00000000-0005-0000-0000-000034030000}"/>
    <cellStyle name="ชื่อเรื่อง" xfId="813" xr:uid="{00000000-0005-0000-0000-000035030000}"/>
    <cellStyle name="ณfน๔ [0]_Book1" xfId="817" xr:uid="{00000000-0005-0000-0000-000036030000}"/>
    <cellStyle name="ณfน๔_Book1" xfId="818" xr:uid="{00000000-0005-0000-0000-000037030000}"/>
    <cellStyle name="ดี" xfId="819" xr:uid="{00000000-0005-0000-0000-000038030000}"/>
    <cellStyle name="ตามการเชื่อมโยงหลายมิติ" xfId="820" xr:uid="{00000000-0005-0000-0000-000039030000}"/>
    <cellStyle name="น้บะภฒ_95" xfId="821" xr:uid="{00000000-0005-0000-0000-00003A030000}"/>
    <cellStyle name="ปกติ 2" xfId="822" xr:uid="{00000000-0005-0000-0000-00003B030000}"/>
    <cellStyle name="ปกติ 3" xfId="823" xr:uid="{00000000-0005-0000-0000-00003C030000}"/>
    <cellStyle name="ปกติ 4" xfId="824" xr:uid="{00000000-0005-0000-0000-00003D030000}"/>
    <cellStyle name="ปกติ_&gt;acc_bs" xfId="825" xr:uid="{00000000-0005-0000-0000-00003E030000}"/>
    <cellStyle name="ป้อนค่า" xfId="826" xr:uid="{00000000-0005-0000-0000-00003F030000}"/>
    <cellStyle name="ป้อนค่า 2" xfId="916" xr:uid="{D35291C7-DACC-441C-A247-6A0DB5BECFC6}"/>
    <cellStyle name="ป้อนค่า 3" xfId="917" xr:uid="{B3837BCF-3066-410D-BEE7-5FA98E3348BD}"/>
    <cellStyle name="ป้อนค่า 4" xfId="983" xr:uid="{6BDC6440-023B-4BC9-A9C0-F18D4DCBC95A}"/>
    <cellStyle name="ปานกลาง" xfId="827" xr:uid="{00000000-0005-0000-0000-000040030000}"/>
    <cellStyle name="ผลรวม" xfId="831" xr:uid="{00000000-0005-0000-0000-000041030000}"/>
    <cellStyle name="ผลรวม 2" xfId="984" xr:uid="{734EBC0E-7124-45B2-8BB9-469EB31E4674}"/>
    <cellStyle name="ฤ?ธถ [0]_95" xfId="833" xr:uid="{00000000-0005-0000-0000-000042030000}"/>
    <cellStyle name="ฤ?ธถ_95" xfId="834" xr:uid="{00000000-0005-0000-0000-000043030000}"/>
    <cellStyle name="ฤธถ [0]_95" xfId="835" xr:uid="{00000000-0005-0000-0000-000044030000}"/>
    <cellStyle name="ฤธถ_95" xfId="836" xr:uid="{00000000-0005-0000-0000-000045030000}"/>
    <cellStyle name="ล_x000b_ศญ_ฝลฐๆฟตม๖วฅ" xfId="837" xr:uid="{00000000-0005-0000-0000-000046030000}"/>
    <cellStyle name="ลEญ [0]_laroux" xfId="838" xr:uid="{00000000-0005-0000-0000-000047030000}"/>
    <cellStyle name="ลEญ_laroux" xfId="839" xr:uid="{00000000-0005-0000-0000-000048030000}"/>
    <cellStyle name="ลวดลาย" xfId="840" xr:uid="{00000000-0005-0000-0000-000049030000}"/>
    <cellStyle name="ล๋ศญ [0]_95" xfId="841" xr:uid="{00000000-0005-0000-0000-00004A030000}"/>
    <cellStyle name="ล๋ศญ_95" xfId="842" xr:uid="{00000000-0005-0000-0000-00004B030000}"/>
    <cellStyle name="วฅมุ_4ฟ๙ฝวภ๛" xfId="843" xr:uid="{00000000-0005-0000-0000-00004C030000}"/>
    <cellStyle name="ส่วนที่ถูกเน้น1" xfId="844" xr:uid="{00000000-0005-0000-0000-00004D030000}"/>
    <cellStyle name="ส่วนที่ถูกเน้น2" xfId="845" xr:uid="{00000000-0005-0000-0000-00004E030000}"/>
    <cellStyle name="ส่วนที่ถูกเน้น3" xfId="846" xr:uid="{00000000-0005-0000-0000-00004F030000}"/>
    <cellStyle name="ส่วนที่ถูกเน้น4" xfId="847" xr:uid="{00000000-0005-0000-0000-000050030000}"/>
    <cellStyle name="ส่วนที่ถูกเน้น5" xfId="848" xr:uid="{00000000-0005-0000-0000-000051030000}"/>
    <cellStyle name="ส่วนที่ถูกเน้น6" xfId="849" xr:uid="{00000000-0005-0000-0000-000052030000}"/>
    <cellStyle name="หมายเหตุ" xfId="851" xr:uid="{00000000-0005-0000-0000-000053030000}"/>
    <cellStyle name="หมายเหตุ 2" xfId="935" xr:uid="{42337D9E-A91F-4FF3-BE65-A8020858E5D0}"/>
    <cellStyle name="หัวเรื่อง 1" xfId="852" xr:uid="{00000000-0005-0000-0000-000054030000}"/>
    <cellStyle name="หัวเรื่อง 2" xfId="853" xr:uid="{00000000-0005-0000-0000-000055030000}"/>
    <cellStyle name="หัวเรื่อง 3" xfId="854" xr:uid="{00000000-0005-0000-0000-000056030000}"/>
    <cellStyle name="หัวเรื่อง 4" xfId="855" xr:uid="{00000000-0005-0000-0000-000057030000}"/>
    <cellStyle name="ơ᪒＀＀＀＀＀＀＀＀＀＀＀＀＀＀＀＀＀＀＀＀＀＀＀＀＀＀＀＀ma_QTR94_95_1ฟ๙ศธบ๑ณปฟช (2)" xfId="856" xr:uid="{00000000-0005-0000-0000-000058030000}"/>
    <cellStyle name="…_x000e__x000a_ธ๎_x000c_U_x0001_ฅ_x0005_ด_x000a__x0007__x0001__x0001_" xfId="857" xr:uid="{00000000-0005-0000-0000-000059030000}"/>
    <cellStyle name="_x001d_๐&quot;_x000c_์๒_x000c_฿U_x0001_ญ_x0005_J_x000f__x0007__x0001__x0001_" xfId="858" xr:uid="{00000000-0005-0000-0000-00005A030000}"/>
    <cellStyle name="_x001d_๐'&amp;O—&amp;H_x000b__x0008_4_x0018__x0005__x0019__x000f__x0001__x0001_" xfId="859" xr:uid="{00000000-0005-0000-0000-00005B030000}"/>
    <cellStyle name="_x001d_๐7_x000c_๎_x0017__x000d_เU_x0001_า_x0006_|!_x0007__x0001__x0001_" xfId="860" xr:uid="{00000000-0005-0000-0000-00005C030000}"/>
    <cellStyle name="_x001d_๐7_x000c_๎_x0017__x000d_เU_x0001_า_x0006_!_x0007__x0001__x0001_" xfId="861" xr:uid="{00000000-0005-0000-0000-00005D030000}"/>
    <cellStyle name="_x001d_๐๏%$ฟ&amp;_x0017__x000b__x0008_ศ_x001c__x001d__x0007__x0001__x0001_" xfId="862" xr:uid="{00000000-0005-0000-0000-00005E030000}"/>
    <cellStyle name="_xddb0_̟ᩒb_xdddc_̟ᩢb_xde1c_̟ᩲbơ᪂bơ᪒＀＀＀＀＀＀＀＀＀＀＀＀＀＀＀＀＀＀＀＀＀＀＀＀＀＀＀＀ma_QTR94_95_1ฟ๙ศธบ๑ณปฟช (2)" xfId="863" xr:uid="{00000000-0005-0000-0000-00005F030000}"/>
    <cellStyle name="백분율_95" xfId="864" xr:uid="{00000000-0005-0000-0000-000060030000}"/>
    <cellStyle name="쉼표 [0]_Doa_FS_2001" xfId="865" xr:uid="{00000000-0005-0000-0000-000061030000}"/>
    <cellStyle name="콤마 [0]_~0061716" xfId="866" xr:uid="{00000000-0005-0000-0000-000062030000}"/>
    <cellStyle name="콤마_~0061716" xfId="867" xr:uid="{00000000-0005-0000-0000-000063030000}"/>
    <cellStyle name="통화 [0]_12월" xfId="868" xr:uid="{00000000-0005-0000-0000-000064030000}"/>
    <cellStyle name="통화_12월" xfId="869" xr:uid="{00000000-0005-0000-0000-000065030000}"/>
    <cellStyle name="표준_1.6GB" xfId="870" xr:uid="{00000000-0005-0000-0000-000066030000}"/>
    <cellStyle name="一般_~4664860" xfId="871" xr:uid="{00000000-0005-0000-0000-000067030000}"/>
    <cellStyle name="入力" xfId="872" xr:uid="{00000000-0005-0000-0000-000068030000}"/>
    <cellStyle name="入力 2" xfId="915" xr:uid="{5BDCC920-A33B-4142-B3F1-9F805E2044A1}"/>
    <cellStyle name="入力 3" xfId="914" xr:uid="{1B2F9574-5DB1-4649-8041-EEE6F1DE1AA4}"/>
    <cellStyle name="入力 4" xfId="985" xr:uid="{BDC1705B-1564-45DC-932A-93371A186133}"/>
    <cellStyle name="出力" xfId="873" xr:uid="{00000000-0005-0000-0000-000069030000}"/>
    <cellStyle name="出力 2" xfId="988" xr:uid="{80F27BF6-7A80-4869-A3C9-49900A638D8D}"/>
    <cellStyle name="千位分隔[0]_08工资" xfId="874" xr:uid="{00000000-0005-0000-0000-00006A030000}"/>
    <cellStyle name="千位分隔_08工资" xfId="875" xr:uid="{00000000-0005-0000-0000-00006B030000}"/>
    <cellStyle name="千分位[0]_Book2" xfId="876" xr:uid="{00000000-0005-0000-0000-00006C030000}"/>
    <cellStyle name="千分位_AAM" xfId="877" xr:uid="{00000000-0005-0000-0000-00006D030000}"/>
    <cellStyle name="后继超级链接" xfId="878" xr:uid="{00000000-0005-0000-0000-00006E030000}"/>
    <cellStyle name="常规_02房屋明细" xfId="879" xr:uid="{00000000-0005-0000-0000-00006F030000}"/>
    <cellStyle name="悪い" xfId="880" xr:uid="{00000000-0005-0000-0000-000070030000}"/>
    <cellStyle name="普通_9409GZST" xfId="881" xr:uid="{00000000-0005-0000-0000-000071030000}"/>
    <cellStyle name="未定義" xfId="882" xr:uid="{00000000-0005-0000-0000-000072030000}"/>
    <cellStyle name="桁区切り [0.00]_（ＴＰＴ）05金型投資計画見直し050514" xfId="883" xr:uid="{00000000-0005-0000-0000-000073030000}"/>
    <cellStyle name="桁区切り 2" xfId="884" xr:uid="{00000000-0005-0000-0000-000074030000}"/>
    <cellStyle name="桁区切り_（ＴＰＴ）05金型投資計画見直し050514" xfId="885" xr:uid="{00000000-0005-0000-0000-000075030000}"/>
    <cellStyle name="標準 2" xfId="886" xr:uid="{00000000-0005-0000-0000-000076030000}"/>
    <cellStyle name="標準 3" xfId="887" xr:uid="{00000000-0005-0000-0000-000077030000}"/>
    <cellStyle name="標準 4" xfId="888" xr:uid="{00000000-0005-0000-0000-000078030000}"/>
    <cellStyle name="標準 5" xfId="889" xr:uid="{00000000-0005-0000-0000-000079030000}"/>
    <cellStyle name="標準 6" xfId="890" xr:uid="{00000000-0005-0000-0000-00007A030000}"/>
    <cellStyle name="標準_(3)売掛金" xfId="891" xr:uid="{00000000-0005-0000-0000-00007B030000}"/>
    <cellStyle name="爼ﾗ靉ﾁ篦ｧﾋﾅﾒﾂﾁﾔｵﾔ" xfId="892" xr:uid="{00000000-0005-0000-0000-00007C030000}"/>
    <cellStyle name="良い" xfId="893" xr:uid="{00000000-0005-0000-0000-00007D030000}"/>
    <cellStyle name="表示済みのハイパーリンク" xfId="894" xr:uid="{00000000-0005-0000-0000-00007E030000}"/>
    <cellStyle name="見出し 1" xfId="895" xr:uid="{00000000-0005-0000-0000-00007F030000}"/>
    <cellStyle name="見出し 2" xfId="896" xr:uid="{00000000-0005-0000-0000-000080030000}"/>
    <cellStyle name="見出し 3" xfId="897" xr:uid="{00000000-0005-0000-0000-000081030000}"/>
    <cellStyle name="見出し 4" xfId="898" xr:uid="{00000000-0005-0000-0000-000082030000}"/>
    <cellStyle name="計算" xfId="899" xr:uid="{00000000-0005-0000-0000-000083030000}"/>
    <cellStyle name="計算 2" xfId="913" xr:uid="{8B3C5958-FB3B-4B9E-BE3D-67EA721E9CF9}"/>
    <cellStyle name="計算 3" xfId="912" xr:uid="{3D551D36-7D8D-4BD4-B832-CC0D346AE518}"/>
    <cellStyle name="計算 4" xfId="986" xr:uid="{3C958DD2-A4FE-4073-AE36-31FA5897DE03}"/>
    <cellStyle name="説明文" xfId="900" xr:uid="{00000000-0005-0000-0000-000084030000}"/>
    <cellStyle name="警告文" xfId="901" xr:uid="{00000000-0005-0000-0000-000085030000}"/>
    <cellStyle name="貨幣 [0]_Book2" xfId="902" xr:uid="{00000000-0005-0000-0000-000086030000}"/>
    <cellStyle name="貨幣[0]_LC (2)" xfId="903" xr:uid="{00000000-0005-0000-0000-000087030000}"/>
    <cellStyle name="貨幣_AAM" xfId="904" xr:uid="{00000000-0005-0000-0000-000088030000}"/>
    <cellStyle name="货币[0]_ INVOICE" xfId="905" xr:uid="{00000000-0005-0000-0000-000089030000}"/>
    <cellStyle name="货币_ INVOICE" xfId="906" xr:uid="{00000000-0005-0000-0000-00008A030000}"/>
    <cellStyle name="超级链接" xfId="907" xr:uid="{00000000-0005-0000-0000-00008B030000}"/>
    <cellStyle name="通貨 [0.00]_laroux" xfId="908" xr:uid="{00000000-0005-0000-0000-00008C030000}"/>
    <cellStyle name="通貨_laroux" xfId="909" xr:uid="{00000000-0005-0000-0000-00008D030000}"/>
    <cellStyle name="集計" xfId="910" xr:uid="{00000000-0005-0000-0000-00008E030000}"/>
    <cellStyle name="集計 2" xfId="987" xr:uid="{1234A7D2-A76B-47CF-9555-72DF316D5A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8"/>
  <sheetViews>
    <sheetView view="pageBreakPreview" zoomScale="90" zoomScaleNormal="90" zoomScaleSheetLayoutView="90" workbookViewId="0">
      <selection activeCell="C11" sqref="C11"/>
    </sheetView>
  </sheetViews>
  <sheetFormatPr defaultColWidth="9.1796875" defaultRowHeight="22.5" customHeight="1"/>
  <cols>
    <col min="1" max="1" width="33.1796875" style="196" customWidth="1"/>
    <col min="2" max="2" width="7.54296875" style="196" customWidth="1"/>
    <col min="3" max="3" width="12.453125" style="196" bestFit="1" customWidth="1"/>
    <col min="4" max="4" width="0.81640625" style="196" customWidth="1"/>
    <col min="5" max="5" width="12.453125" style="196" bestFit="1" customWidth="1"/>
    <col min="6" max="6" width="0.81640625" style="196" customWidth="1"/>
    <col min="7" max="7" width="12.453125" style="196" bestFit="1" customWidth="1"/>
    <col min="8" max="8" width="0.81640625" style="196" customWidth="1"/>
    <col min="9" max="9" width="12.453125" style="196" bestFit="1" customWidth="1"/>
    <col min="10" max="16384" width="9.1796875" style="196"/>
  </cols>
  <sheetData>
    <row r="1" spans="1:9" ht="24.5" customHeight="1">
      <c r="A1" s="193" t="s">
        <v>95</v>
      </c>
      <c r="B1" s="194"/>
      <c r="C1" s="194"/>
      <c r="D1" s="194"/>
      <c r="E1" s="194"/>
      <c r="F1" s="194"/>
      <c r="G1" s="195"/>
      <c r="H1" s="195"/>
      <c r="I1" s="195"/>
    </row>
    <row r="2" spans="1:9" ht="24.5" customHeight="1">
      <c r="A2" s="193" t="s">
        <v>24</v>
      </c>
      <c r="B2" s="194"/>
      <c r="C2" s="194"/>
      <c r="D2" s="194"/>
      <c r="E2" s="194"/>
      <c r="F2" s="194"/>
      <c r="G2" s="262"/>
      <c r="H2" s="262"/>
      <c r="I2" s="262"/>
    </row>
    <row r="3" spans="1:9" ht="24.5" customHeight="1">
      <c r="A3" s="193"/>
      <c r="B3" s="194"/>
      <c r="C3" s="194"/>
      <c r="D3" s="194"/>
      <c r="E3" s="194"/>
      <c r="F3" s="194"/>
      <c r="G3" s="194"/>
      <c r="H3" s="194"/>
      <c r="I3" s="194"/>
    </row>
    <row r="4" spans="1:9" ht="24.5" customHeight="1">
      <c r="A4" s="197"/>
      <c r="B4" s="198"/>
      <c r="C4" s="283" t="s">
        <v>25</v>
      </c>
      <c r="D4" s="283"/>
      <c r="E4" s="283"/>
      <c r="F4" s="199"/>
      <c r="G4" s="283" t="s">
        <v>26</v>
      </c>
      <c r="H4" s="283"/>
      <c r="I4" s="283"/>
    </row>
    <row r="5" spans="1:9" ht="24.5" customHeight="1">
      <c r="A5" s="197"/>
      <c r="B5" s="198"/>
      <c r="C5" s="198" t="s">
        <v>78</v>
      </c>
      <c r="D5" s="198"/>
      <c r="E5" s="198" t="s">
        <v>27</v>
      </c>
      <c r="F5" s="194"/>
      <c r="G5" s="198" t="s">
        <v>78</v>
      </c>
      <c r="H5" s="198"/>
      <c r="I5" s="198" t="s">
        <v>27</v>
      </c>
    </row>
    <row r="6" spans="1:9" ht="24.5" customHeight="1">
      <c r="A6" s="193" t="s">
        <v>0</v>
      </c>
      <c r="B6" s="261" t="s">
        <v>28</v>
      </c>
      <c r="C6" s="198">
        <v>2565</v>
      </c>
      <c r="D6" s="198"/>
      <c r="E6" s="198">
        <v>2564</v>
      </c>
      <c r="F6" s="198"/>
      <c r="G6" s="198">
        <v>2565</v>
      </c>
      <c r="H6" s="198"/>
      <c r="I6" s="198">
        <v>2564</v>
      </c>
    </row>
    <row r="7" spans="1:9" ht="24.5" customHeight="1">
      <c r="A7" s="193"/>
      <c r="B7" s="261"/>
      <c r="C7" s="198" t="s">
        <v>153</v>
      </c>
      <c r="D7" s="198"/>
      <c r="E7" s="198"/>
      <c r="F7" s="198"/>
      <c r="G7" s="198" t="s">
        <v>153</v>
      </c>
      <c r="H7" s="198"/>
      <c r="I7" s="198"/>
    </row>
    <row r="8" spans="1:9" ht="24.5" customHeight="1">
      <c r="A8" s="200"/>
      <c r="B8" s="261"/>
      <c r="C8" s="282" t="s">
        <v>29</v>
      </c>
      <c r="D8" s="282"/>
      <c r="E8" s="282"/>
      <c r="F8" s="282"/>
      <c r="G8" s="282"/>
      <c r="H8" s="282"/>
      <c r="I8" s="282"/>
    </row>
    <row r="9" spans="1:9" ht="24.5" customHeight="1">
      <c r="A9" s="201" t="s">
        <v>1</v>
      </c>
      <c r="B9" s="261"/>
      <c r="C9" s="194"/>
      <c r="D9" s="194"/>
      <c r="E9" s="194"/>
      <c r="F9" s="194"/>
      <c r="G9" s="194"/>
      <c r="H9" s="194"/>
      <c r="I9" s="194"/>
    </row>
    <row r="10" spans="1:9" ht="24.5" customHeight="1">
      <c r="A10" s="197" t="s">
        <v>2</v>
      </c>
      <c r="B10" s="261"/>
      <c r="C10" s="252">
        <v>363128</v>
      </c>
      <c r="D10" s="252"/>
      <c r="E10" s="252">
        <v>382610</v>
      </c>
      <c r="F10" s="252"/>
      <c r="G10" s="252">
        <v>327511</v>
      </c>
      <c r="H10" s="252"/>
      <c r="I10" s="252">
        <v>324545</v>
      </c>
    </row>
    <row r="11" spans="1:9" ht="24.5" customHeight="1">
      <c r="A11" s="197" t="s">
        <v>3</v>
      </c>
      <c r="B11" s="261" t="s">
        <v>245</v>
      </c>
      <c r="C11" s="252">
        <v>345922</v>
      </c>
      <c r="D11" s="252"/>
      <c r="E11" s="252">
        <v>340586</v>
      </c>
      <c r="F11" s="252"/>
      <c r="G11" s="252">
        <v>313864</v>
      </c>
      <c r="H11" s="252"/>
      <c r="I11" s="252">
        <v>318780</v>
      </c>
    </row>
    <row r="12" spans="1:9" ht="24.5" customHeight="1">
      <c r="A12" s="197" t="s">
        <v>154</v>
      </c>
      <c r="B12" s="261">
        <v>2</v>
      </c>
      <c r="C12" s="252">
        <v>122681</v>
      </c>
      <c r="D12" s="252"/>
      <c r="E12" s="252">
        <v>89166</v>
      </c>
      <c r="F12" s="252"/>
      <c r="G12" s="252">
        <v>117565</v>
      </c>
      <c r="H12" s="252"/>
      <c r="I12" s="252">
        <v>88194</v>
      </c>
    </row>
    <row r="13" spans="1:9" ht="24.5" customHeight="1">
      <c r="A13" s="197" t="s">
        <v>110</v>
      </c>
      <c r="B13" s="261">
        <v>2</v>
      </c>
      <c r="C13" s="59">
        <v>0</v>
      </c>
      <c r="D13" s="59"/>
      <c r="E13" s="59">
        <v>0</v>
      </c>
      <c r="F13" s="59"/>
      <c r="G13" s="252">
        <v>5610</v>
      </c>
      <c r="H13" s="252"/>
      <c r="I13" s="252">
        <v>5610</v>
      </c>
    </row>
    <row r="14" spans="1:9" ht="24.5" customHeight="1">
      <c r="A14" s="197" t="s">
        <v>4</v>
      </c>
      <c r="B14" s="261"/>
      <c r="C14" s="252">
        <v>352294</v>
      </c>
      <c r="D14" s="252"/>
      <c r="E14" s="252">
        <v>290718</v>
      </c>
      <c r="F14" s="252"/>
      <c r="G14" s="252">
        <v>288961</v>
      </c>
      <c r="H14" s="252"/>
      <c r="I14" s="252">
        <v>247139</v>
      </c>
    </row>
    <row r="15" spans="1:9" ht="24.5" customHeight="1">
      <c r="A15" s="197" t="s">
        <v>155</v>
      </c>
      <c r="B15" s="261">
        <v>10</v>
      </c>
      <c r="C15" s="252">
        <v>1622543</v>
      </c>
      <c r="D15" s="252"/>
      <c r="E15" s="252">
        <v>1371106</v>
      </c>
      <c r="F15" s="252"/>
      <c r="G15" s="252">
        <v>1622543</v>
      </c>
      <c r="H15" s="252"/>
      <c r="I15" s="252">
        <v>1371106</v>
      </c>
    </row>
    <row r="16" spans="1:9" ht="24.5" customHeight="1">
      <c r="A16" s="197" t="s">
        <v>10</v>
      </c>
      <c r="B16" s="261"/>
      <c r="C16" s="252">
        <v>46712</v>
      </c>
      <c r="D16" s="252"/>
      <c r="E16" s="252">
        <v>49508</v>
      </c>
      <c r="F16" s="252"/>
      <c r="G16" s="252">
        <v>45973</v>
      </c>
      <c r="H16" s="252"/>
      <c r="I16" s="252">
        <v>48484</v>
      </c>
    </row>
    <row r="17" spans="1:9" ht="24.5" customHeight="1">
      <c r="A17" s="202" t="s">
        <v>12</v>
      </c>
      <c r="B17" s="261"/>
      <c r="C17" s="271">
        <f>SUM(C10:C16)</f>
        <v>2853280</v>
      </c>
      <c r="D17" s="272"/>
      <c r="E17" s="271">
        <f>SUM(E10:E16)</f>
        <v>2523694</v>
      </c>
      <c r="F17" s="272"/>
      <c r="G17" s="271">
        <f>SUM(G10:G16)</f>
        <v>2722027</v>
      </c>
      <c r="H17" s="110"/>
      <c r="I17" s="271">
        <f>SUM(I10:I16)</f>
        <v>2403858</v>
      </c>
    </row>
    <row r="18" spans="1:9" ht="24.5" customHeight="1">
      <c r="A18" s="203"/>
      <c r="B18" s="261"/>
      <c r="C18" s="204"/>
      <c r="D18" s="204"/>
      <c r="E18" s="204"/>
      <c r="F18" s="204"/>
      <c r="G18" s="204"/>
      <c r="H18" s="204"/>
      <c r="I18" s="204"/>
    </row>
    <row r="19" spans="1:9" ht="24.5" customHeight="1">
      <c r="A19" s="201" t="s">
        <v>5</v>
      </c>
      <c r="B19" s="261"/>
      <c r="C19" s="204"/>
      <c r="D19" s="204"/>
      <c r="E19" s="204"/>
      <c r="F19" s="204"/>
      <c r="G19" s="204"/>
      <c r="H19" s="204"/>
      <c r="I19" s="204"/>
    </row>
    <row r="20" spans="1:9" ht="24.5" customHeight="1">
      <c r="A20" s="197" t="s">
        <v>156</v>
      </c>
      <c r="B20" s="261">
        <v>10</v>
      </c>
      <c r="C20" s="59">
        <v>66752</v>
      </c>
      <c r="D20" s="252"/>
      <c r="E20" s="59">
        <v>66752</v>
      </c>
      <c r="F20" s="252"/>
      <c r="G20" s="252">
        <v>66752</v>
      </c>
      <c r="H20" s="252"/>
      <c r="I20" s="252">
        <v>66752</v>
      </c>
    </row>
    <row r="21" spans="1:9" ht="24.5" customHeight="1">
      <c r="A21" s="194" t="s">
        <v>111</v>
      </c>
      <c r="B21" s="261">
        <v>4</v>
      </c>
      <c r="C21" s="59">
        <v>89769</v>
      </c>
      <c r="D21" s="252"/>
      <c r="E21" s="59">
        <v>88955</v>
      </c>
      <c r="F21" s="252"/>
      <c r="G21" s="252">
        <v>0</v>
      </c>
      <c r="H21" s="252"/>
      <c r="I21" s="252">
        <v>0</v>
      </c>
    </row>
    <row r="22" spans="1:9" ht="24.5" customHeight="1">
      <c r="A22" s="194" t="s">
        <v>94</v>
      </c>
      <c r="B22" s="261">
        <v>4</v>
      </c>
      <c r="C22" s="59">
        <v>0</v>
      </c>
      <c r="D22" s="252"/>
      <c r="E22" s="59">
        <v>0</v>
      </c>
      <c r="F22" s="252"/>
      <c r="G22" s="252">
        <v>390000</v>
      </c>
      <c r="H22" s="252"/>
      <c r="I22" s="252">
        <v>390162</v>
      </c>
    </row>
    <row r="23" spans="1:9" ht="24.5" customHeight="1">
      <c r="A23" s="197" t="s">
        <v>13</v>
      </c>
      <c r="B23" s="261">
        <v>5</v>
      </c>
      <c r="C23" s="252">
        <v>929431</v>
      </c>
      <c r="D23" s="252"/>
      <c r="E23" s="252">
        <v>951274</v>
      </c>
      <c r="F23" s="252"/>
      <c r="G23" s="252">
        <v>798670</v>
      </c>
      <c r="H23" s="252"/>
      <c r="I23" s="252">
        <v>816631</v>
      </c>
    </row>
    <row r="24" spans="1:9" ht="24.5" customHeight="1">
      <c r="A24" s="197" t="s">
        <v>157</v>
      </c>
      <c r="B24" s="261">
        <v>5</v>
      </c>
      <c r="C24" s="252">
        <v>52030</v>
      </c>
      <c r="D24" s="252"/>
      <c r="E24" s="252">
        <v>54965</v>
      </c>
      <c r="F24" s="252"/>
      <c r="G24" s="252">
        <v>44641</v>
      </c>
      <c r="H24" s="252"/>
      <c r="I24" s="252">
        <v>47225</v>
      </c>
    </row>
    <row r="25" spans="1:9" ht="24.5" customHeight="1">
      <c r="A25" s="197" t="s">
        <v>140</v>
      </c>
      <c r="B25" s="261"/>
      <c r="C25" s="252">
        <v>90899</v>
      </c>
      <c r="D25" s="252"/>
      <c r="E25" s="252">
        <v>90899</v>
      </c>
      <c r="F25" s="252"/>
      <c r="G25" s="252">
        <v>0</v>
      </c>
      <c r="H25" s="252"/>
      <c r="I25" s="252">
        <v>0</v>
      </c>
    </row>
    <row r="26" spans="1:9" ht="24.5" customHeight="1">
      <c r="A26" s="197" t="s">
        <v>202</v>
      </c>
      <c r="B26" s="261"/>
      <c r="C26" s="252">
        <v>41751</v>
      </c>
      <c r="D26" s="252"/>
      <c r="E26" s="252">
        <v>43346</v>
      </c>
      <c r="F26" s="252"/>
      <c r="G26" s="252">
        <v>33508</v>
      </c>
      <c r="H26" s="252"/>
      <c r="I26" s="252">
        <v>34881</v>
      </c>
    </row>
    <row r="27" spans="1:9" ht="24.5" customHeight="1">
      <c r="A27" s="197" t="s">
        <v>79</v>
      </c>
      <c r="B27" s="261"/>
      <c r="C27" s="252">
        <v>20268</v>
      </c>
      <c r="D27" s="252"/>
      <c r="E27" s="252">
        <v>19813</v>
      </c>
      <c r="F27" s="252"/>
      <c r="G27" s="252">
        <v>20094</v>
      </c>
      <c r="H27" s="252"/>
      <c r="I27" s="252">
        <v>19677</v>
      </c>
    </row>
    <row r="28" spans="1:9" ht="24.5" customHeight="1">
      <c r="A28" s="197" t="s">
        <v>11</v>
      </c>
      <c r="B28" s="261">
        <v>2</v>
      </c>
      <c r="C28" s="252">
        <v>8583</v>
      </c>
      <c r="D28" s="252"/>
      <c r="E28" s="252">
        <v>8703</v>
      </c>
      <c r="F28" s="252"/>
      <c r="G28" s="252">
        <v>4495</v>
      </c>
      <c r="H28" s="252"/>
      <c r="I28" s="252">
        <v>4495</v>
      </c>
    </row>
    <row r="29" spans="1:9" ht="24.5" customHeight="1">
      <c r="A29" s="202" t="s">
        <v>14</v>
      </c>
      <c r="B29" s="261"/>
      <c r="C29" s="271">
        <f>SUM(C20:C28)</f>
        <v>1299483</v>
      </c>
      <c r="D29" s="272"/>
      <c r="E29" s="271">
        <f>SUM(E20:E28)</f>
        <v>1324707</v>
      </c>
      <c r="F29" s="272"/>
      <c r="G29" s="271">
        <f>SUM(G20:G28)</f>
        <v>1358160</v>
      </c>
      <c r="H29" s="110"/>
      <c r="I29" s="271">
        <f>SUM(I20:I28)</f>
        <v>1379823</v>
      </c>
    </row>
    <row r="30" spans="1:9" ht="24.5" customHeight="1">
      <c r="A30" s="202"/>
      <c r="B30" s="261"/>
      <c r="C30" s="272"/>
      <c r="D30" s="272"/>
      <c r="E30" s="272"/>
      <c r="F30" s="272"/>
      <c r="G30" s="61"/>
      <c r="H30" s="61"/>
      <c r="I30" s="61"/>
    </row>
    <row r="31" spans="1:9" ht="24.5" customHeight="1" thickBot="1">
      <c r="A31" s="202" t="s">
        <v>15</v>
      </c>
      <c r="B31" s="261"/>
      <c r="C31" s="273">
        <f>SUM(C17,C29)</f>
        <v>4152763</v>
      </c>
      <c r="D31" s="272"/>
      <c r="E31" s="273">
        <f>SUM(E17,E29)</f>
        <v>3848401</v>
      </c>
      <c r="F31" s="272"/>
      <c r="G31" s="273">
        <f>SUM(G17,G29)</f>
        <v>4080187</v>
      </c>
      <c r="H31" s="110"/>
      <c r="I31" s="273">
        <f>SUM(I17,I29)</f>
        <v>3783681</v>
      </c>
    </row>
    <row r="32" spans="1:9" ht="24.5" customHeight="1" thickTop="1">
      <c r="A32" s="197"/>
      <c r="B32" s="194"/>
      <c r="C32" s="194"/>
      <c r="D32" s="194"/>
      <c r="E32" s="194"/>
      <c r="F32" s="194"/>
      <c r="G32" s="194"/>
      <c r="H32" s="194"/>
      <c r="I32" s="194"/>
    </row>
    <row r="33" spans="1:9" ht="24.5" customHeight="1">
      <c r="A33" s="193" t="s">
        <v>95</v>
      </c>
      <c r="B33" s="194"/>
      <c r="C33" s="194"/>
      <c r="D33" s="194"/>
      <c r="E33" s="194"/>
      <c r="F33" s="194"/>
      <c r="G33" s="195"/>
      <c r="H33" s="195"/>
      <c r="I33" s="195"/>
    </row>
    <row r="34" spans="1:9" ht="24.5" customHeight="1">
      <c r="A34" s="193" t="s">
        <v>24</v>
      </c>
      <c r="B34" s="194"/>
      <c r="C34" s="194"/>
      <c r="D34" s="194"/>
      <c r="E34" s="194"/>
      <c r="F34" s="194"/>
      <c r="G34" s="194"/>
      <c r="H34" s="194"/>
      <c r="I34" s="194"/>
    </row>
    <row r="35" spans="1:9" ht="24.5" customHeight="1">
      <c r="A35" s="193"/>
      <c r="B35" s="194"/>
      <c r="C35" s="194"/>
      <c r="D35" s="194"/>
      <c r="E35" s="194"/>
      <c r="F35" s="194"/>
      <c r="G35" s="194"/>
      <c r="H35" s="194"/>
      <c r="I35" s="194"/>
    </row>
    <row r="36" spans="1:9" ht="24.5" customHeight="1">
      <c r="A36" s="200"/>
      <c r="B36" s="198"/>
      <c r="C36" s="283" t="s">
        <v>30</v>
      </c>
      <c r="D36" s="283"/>
      <c r="E36" s="283"/>
      <c r="F36" s="283"/>
      <c r="G36" s="283" t="s">
        <v>31</v>
      </c>
      <c r="H36" s="283"/>
      <c r="I36" s="283"/>
    </row>
    <row r="37" spans="1:9" ht="24.5" customHeight="1">
      <c r="A37" s="197"/>
      <c r="B37" s="198"/>
      <c r="C37" s="198" t="s">
        <v>78</v>
      </c>
      <c r="D37" s="198"/>
      <c r="E37" s="198" t="s">
        <v>27</v>
      </c>
      <c r="F37" s="194"/>
      <c r="G37" s="198" t="s">
        <v>78</v>
      </c>
      <c r="H37" s="198"/>
      <c r="I37" s="198" t="s">
        <v>27</v>
      </c>
    </row>
    <row r="38" spans="1:9" ht="24.5" customHeight="1">
      <c r="A38" s="193" t="s">
        <v>32</v>
      </c>
      <c r="B38" s="261" t="s">
        <v>28</v>
      </c>
      <c r="C38" s="198">
        <v>2565</v>
      </c>
      <c r="D38" s="198"/>
      <c r="E38" s="198">
        <v>2564</v>
      </c>
      <c r="F38" s="198"/>
      <c r="G38" s="198">
        <v>2565</v>
      </c>
      <c r="H38" s="198"/>
      <c r="I38" s="198">
        <v>2564</v>
      </c>
    </row>
    <row r="39" spans="1:9" ht="24.5" customHeight="1">
      <c r="A39" s="193"/>
      <c r="B39" s="261"/>
      <c r="C39" s="198" t="s">
        <v>153</v>
      </c>
      <c r="D39" s="198"/>
      <c r="E39" s="198"/>
      <c r="F39" s="198"/>
      <c r="G39" s="198" t="s">
        <v>153</v>
      </c>
      <c r="H39" s="198"/>
      <c r="I39" s="198"/>
    </row>
    <row r="40" spans="1:9" ht="24.5" customHeight="1">
      <c r="A40" s="205"/>
      <c r="B40" s="194"/>
      <c r="C40" s="282" t="s">
        <v>29</v>
      </c>
      <c r="D40" s="282"/>
      <c r="E40" s="282"/>
      <c r="F40" s="282"/>
      <c r="G40" s="282"/>
      <c r="H40" s="282"/>
      <c r="I40" s="282"/>
    </row>
    <row r="41" spans="1:9" ht="24.5" customHeight="1">
      <c r="A41" s="201" t="s">
        <v>6</v>
      </c>
      <c r="B41" s="198"/>
      <c r="C41" s="204"/>
      <c r="D41" s="204"/>
      <c r="E41" s="204"/>
      <c r="F41" s="204"/>
      <c r="G41" s="194"/>
      <c r="H41" s="204"/>
      <c r="I41" s="194"/>
    </row>
    <row r="42" spans="1:9" ht="24.5" customHeight="1">
      <c r="A42" s="197" t="s">
        <v>224</v>
      </c>
      <c r="B42" s="261"/>
      <c r="C42" s="252">
        <v>2137</v>
      </c>
      <c r="D42" s="252"/>
      <c r="E42" s="252">
        <v>1888</v>
      </c>
      <c r="F42" s="252"/>
      <c r="G42" s="252">
        <v>0</v>
      </c>
      <c r="H42" s="252"/>
      <c r="I42" s="252">
        <v>0</v>
      </c>
    </row>
    <row r="43" spans="1:9" ht="24.5" customHeight="1">
      <c r="A43" s="197" t="s">
        <v>7</v>
      </c>
      <c r="B43" s="261">
        <v>2</v>
      </c>
      <c r="C43" s="252">
        <v>256389</v>
      </c>
      <c r="D43" s="252"/>
      <c r="E43" s="252">
        <v>180815</v>
      </c>
      <c r="F43" s="252"/>
      <c r="G43" s="252">
        <v>264496</v>
      </c>
      <c r="H43" s="252"/>
      <c r="I43" s="252">
        <v>192602</v>
      </c>
    </row>
    <row r="44" spans="1:9" ht="24.5" customHeight="1">
      <c r="A44" s="197" t="s">
        <v>158</v>
      </c>
      <c r="B44" s="261" t="s">
        <v>246</v>
      </c>
      <c r="C44" s="252">
        <v>504424</v>
      </c>
      <c r="D44" s="252"/>
      <c r="E44" s="252">
        <v>495095</v>
      </c>
      <c r="F44" s="252"/>
      <c r="G44" s="252">
        <v>480840</v>
      </c>
      <c r="H44" s="252"/>
      <c r="I44" s="252">
        <v>468644</v>
      </c>
    </row>
    <row r="45" spans="1:9" ht="24.5" customHeight="1">
      <c r="A45" s="197" t="s">
        <v>150</v>
      </c>
      <c r="B45" s="261"/>
      <c r="C45" s="252"/>
      <c r="D45" s="252"/>
      <c r="E45" s="252"/>
      <c r="F45" s="252"/>
      <c r="G45" s="252"/>
      <c r="H45" s="252"/>
      <c r="I45" s="252"/>
    </row>
    <row r="46" spans="1:9" ht="24.5" customHeight="1">
      <c r="A46" s="197" t="s">
        <v>225</v>
      </c>
      <c r="B46" s="261">
        <v>2</v>
      </c>
      <c r="C46" s="252">
        <v>9380</v>
      </c>
      <c r="D46" s="252"/>
      <c r="E46" s="252">
        <v>9460</v>
      </c>
      <c r="F46" s="59"/>
      <c r="G46" s="252">
        <v>0</v>
      </c>
      <c r="H46" s="59"/>
      <c r="I46" s="252">
        <v>0</v>
      </c>
    </row>
    <row r="47" spans="1:9" ht="24.5" customHeight="1">
      <c r="A47" s="197" t="s">
        <v>212</v>
      </c>
      <c r="B47" s="261"/>
      <c r="C47" s="252"/>
      <c r="D47" s="252"/>
      <c r="E47" s="252"/>
      <c r="F47" s="252"/>
      <c r="G47" s="252"/>
      <c r="H47" s="252"/>
      <c r="I47" s="252"/>
    </row>
    <row r="48" spans="1:9" ht="24.5" customHeight="1">
      <c r="A48" s="197" t="s">
        <v>226</v>
      </c>
      <c r="B48" s="261">
        <v>2</v>
      </c>
      <c r="C48" s="59">
        <v>8539</v>
      </c>
      <c r="D48" s="252"/>
      <c r="E48" s="59">
        <v>10071</v>
      </c>
      <c r="F48" s="252"/>
      <c r="G48" s="59">
        <v>7377</v>
      </c>
      <c r="H48" s="252"/>
      <c r="I48" s="59">
        <v>8795</v>
      </c>
    </row>
    <row r="49" spans="1:9" ht="24.5" customHeight="1">
      <c r="A49" s="197" t="s">
        <v>159</v>
      </c>
      <c r="B49" s="194"/>
      <c r="C49" s="252">
        <v>85843</v>
      </c>
      <c r="D49" s="252"/>
      <c r="E49" s="252">
        <v>48140</v>
      </c>
      <c r="F49" s="252"/>
      <c r="G49" s="252">
        <v>85742</v>
      </c>
      <c r="H49" s="252"/>
      <c r="I49" s="252">
        <v>48018</v>
      </c>
    </row>
    <row r="50" spans="1:9" ht="24.5" customHeight="1">
      <c r="A50" s="202" t="s">
        <v>16</v>
      </c>
      <c r="B50" s="261"/>
      <c r="C50" s="271">
        <f>SUM(C42:C49)</f>
        <v>866712</v>
      </c>
      <c r="D50" s="272"/>
      <c r="E50" s="271">
        <f>SUM(E42:E49)</f>
        <v>745469</v>
      </c>
      <c r="F50" s="272"/>
      <c r="G50" s="271">
        <f>SUM(G42:G49)</f>
        <v>838455</v>
      </c>
      <c r="H50" s="110"/>
      <c r="I50" s="271">
        <f>SUM(I42:I49)</f>
        <v>718059</v>
      </c>
    </row>
    <row r="51" spans="1:9" ht="24.5" customHeight="1">
      <c r="A51" s="197"/>
      <c r="B51" s="261"/>
      <c r="C51" s="204"/>
      <c r="D51" s="204"/>
      <c r="E51" s="204"/>
      <c r="F51" s="204"/>
      <c r="G51" s="204"/>
      <c r="H51" s="204"/>
      <c r="I51" s="204"/>
    </row>
    <row r="52" spans="1:9" ht="24.5" customHeight="1">
      <c r="A52" s="201" t="s">
        <v>8</v>
      </c>
      <c r="B52" s="261"/>
      <c r="C52" s="204"/>
      <c r="D52" s="204"/>
      <c r="E52" s="204"/>
      <c r="F52" s="204"/>
      <c r="G52" s="204"/>
      <c r="H52" s="204"/>
      <c r="I52" s="204"/>
    </row>
    <row r="53" spans="1:9" ht="24.5" customHeight="1">
      <c r="A53" s="197" t="s">
        <v>213</v>
      </c>
      <c r="B53" s="261">
        <v>2</v>
      </c>
      <c r="C53" s="252">
        <v>50529</v>
      </c>
      <c r="D53" s="252"/>
      <c r="E53" s="252">
        <v>51877</v>
      </c>
      <c r="F53" s="252"/>
      <c r="G53" s="252">
        <v>43125</v>
      </c>
      <c r="H53" s="252"/>
      <c r="I53" s="252">
        <v>44252</v>
      </c>
    </row>
    <row r="54" spans="1:9" ht="24.5" customHeight="1">
      <c r="A54" s="197" t="s">
        <v>151</v>
      </c>
      <c r="B54" s="261"/>
      <c r="C54" s="252">
        <v>3094</v>
      </c>
      <c r="D54" s="252"/>
      <c r="E54" s="252">
        <v>3000</v>
      </c>
      <c r="F54" s="252"/>
      <c r="G54" s="252">
        <v>0</v>
      </c>
      <c r="H54" s="252"/>
      <c r="I54" s="252">
        <v>0</v>
      </c>
    </row>
    <row r="55" spans="1:9" ht="24.5" customHeight="1">
      <c r="A55" s="197" t="s">
        <v>152</v>
      </c>
      <c r="C55" s="274"/>
      <c r="D55" s="274"/>
      <c r="E55" s="274"/>
      <c r="F55" s="274"/>
      <c r="G55" s="274"/>
      <c r="H55" s="274"/>
      <c r="I55" s="274"/>
    </row>
    <row r="56" spans="1:9" ht="24.5" customHeight="1">
      <c r="A56" s="197" t="s">
        <v>227</v>
      </c>
      <c r="B56" s="261"/>
      <c r="C56" s="252">
        <v>39073</v>
      </c>
      <c r="D56" s="252"/>
      <c r="E56" s="252">
        <v>36611</v>
      </c>
      <c r="F56" s="252"/>
      <c r="G56" s="252">
        <v>37948</v>
      </c>
      <c r="H56" s="252"/>
      <c r="I56" s="252">
        <v>35604</v>
      </c>
    </row>
    <row r="57" spans="1:9" ht="24.5" customHeight="1">
      <c r="A57" s="197" t="s">
        <v>142</v>
      </c>
      <c r="B57" s="261">
        <v>2</v>
      </c>
      <c r="C57" s="59">
        <v>4896</v>
      </c>
      <c r="D57" s="252"/>
      <c r="E57" s="59">
        <v>4973</v>
      </c>
      <c r="F57" s="252"/>
      <c r="G57" s="59">
        <v>0</v>
      </c>
      <c r="H57" s="252"/>
      <c r="I57" s="59">
        <v>0</v>
      </c>
    </row>
    <row r="58" spans="1:9" ht="24.5" customHeight="1">
      <c r="A58" s="202" t="s">
        <v>17</v>
      </c>
      <c r="B58" s="261"/>
      <c r="C58" s="271">
        <f>SUM(C53:C57)</f>
        <v>97592</v>
      </c>
      <c r="D58" s="272"/>
      <c r="E58" s="271">
        <f>SUM(E53:E57)</f>
        <v>96461</v>
      </c>
      <c r="F58" s="272"/>
      <c r="G58" s="271">
        <f>SUM(G53:G57)</f>
        <v>81073</v>
      </c>
      <c r="H58" s="110"/>
      <c r="I58" s="271">
        <f>SUM(I53:I57)</f>
        <v>79856</v>
      </c>
    </row>
    <row r="59" spans="1:9" ht="24.5" customHeight="1">
      <c r="A59" s="202"/>
      <c r="B59" s="261"/>
      <c r="C59" s="272"/>
      <c r="D59" s="272"/>
      <c r="E59" s="272"/>
      <c r="F59" s="272"/>
      <c r="G59" s="272"/>
      <c r="H59" s="252"/>
      <c r="I59" s="272"/>
    </row>
    <row r="60" spans="1:9" ht="24.5" customHeight="1">
      <c r="A60" s="202" t="s">
        <v>18</v>
      </c>
      <c r="B60" s="261"/>
      <c r="C60" s="275">
        <f>SUM(C50,C58)</f>
        <v>964304</v>
      </c>
      <c r="D60" s="272"/>
      <c r="E60" s="275">
        <f>SUM(E50,E58)</f>
        <v>841930</v>
      </c>
      <c r="F60" s="272"/>
      <c r="G60" s="275">
        <f>SUM(G50,G58)</f>
        <v>919528</v>
      </c>
      <c r="H60" s="110"/>
      <c r="I60" s="275">
        <f>SUM(I50,I58)</f>
        <v>797915</v>
      </c>
    </row>
    <row r="61" spans="1:9" ht="24.5" customHeight="1">
      <c r="A61" s="202"/>
      <c r="B61" s="261"/>
      <c r="C61" s="195"/>
      <c r="D61" s="195"/>
      <c r="E61" s="195"/>
      <c r="F61" s="195"/>
      <c r="G61" s="195"/>
      <c r="H61" s="195"/>
      <c r="I61" s="195"/>
    </row>
    <row r="62" spans="1:9" ht="24.5" customHeight="1">
      <c r="A62" s="193" t="s">
        <v>95</v>
      </c>
      <c r="B62" s="194"/>
      <c r="C62" s="194"/>
      <c r="D62" s="194"/>
      <c r="E62" s="194"/>
      <c r="F62" s="194"/>
      <c r="G62" s="195"/>
      <c r="H62" s="195"/>
      <c r="I62" s="195"/>
    </row>
    <row r="63" spans="1:9" ht="24.5" customHeight="1">
      <c r="A63" s="193" t="s">
        <v>24</v>
      </c>
      <c r="B63" s="194"/>
      <c r="C63" s="194"/>
      <c r="D63" s="194"/>
      <c r="E63" s="194"/>
      <c r="F63" s="194"/>
      <c r="G63" s="194"/>
      <c r="H63" s="194"/>
      <c r="I63" s="194"/>
    </row>
    <row r="64" spans="1:9" ht="24.5" customHeight="1">
      <c r="A64" s="193"/>
      <c r="B64" s="194"/>
      <c r="C64" s="194"/>
      <c r="D64" s="194"/>
      <c r="E64" s="194"/>
      <c r="F64" s="194"/>
      <c r="G64" s="194"/>
      <c r="H64" s="194"/>
      <c r="I64" s="194"/>
    </row>
    <row r="65" spans="1:9" ht="24.5" customHeight="1">
      <c r="A65" s="200"/>
      <c r="B65" s="198"/>
      <c r="C65" s="283" t="s">
        <v>30</v>
      </c>
      <c r="D65" s="283"/>
      <c r="E65" s="283"/>
      <c r="F65" s="283"/>
      <c r="G65" s="283" t="s">
        <v>31</v>
      </c>
      <c r="H65" s="283"/>
      <c r="I65" s="283"/>
    </row>
    <row r="66" spans="1:9" ht="24.5" customHeight="1">
      <c r="A66" s="197"/>
      <c r="B66" s="198"/>
      <c r="C66" s="198" t="s">
        <v>78</v>
      </c>
      <c r="D66" s="198"/>
      <c r="E66" s="198" t="s">
        <v>27</v>
      </c>
      <c r="F66" s="194"/>
      <c r="G66" s="198" t="s">
        <v>78</v>
      </c>
      <c r="H66" s="198"/>
      <c r="I66" s="198" t="s">
        <v>27</v>
      </c>
    </row>
    <row r="67" spans="1:9" ht="24.5" customHeight="1">
      <c r="A67" s="193" t="s">
        <v>32</v>
      </c>
      <c r="B67" s="261" t="s">
        <v>28</v>
      </c>
      <c r="C67" s="198">
        <v>2565</v>
      </c>
      <c r="D67" s="198"/>
      <c r="E67" s="198">
        <v>2564</v>
      </c>
      <c r="F67" s="198"/>
      <c r="G67" s="198">
        <v>2565</v>
      </c>
      <c r="H67" s="198"/>
      <c r="I67" s="198">
        <v>2564</v>
      </c>
    </row>
    <row r="68" spans="1:9" ht="24.5" customHeight="1">
      <c r="A68" s="193"/>
      <c r="B68" s="261"/>
      <c r="C68" s="198" t="s">
        <v>153</v>
      </c>
      <c r="D68" s="198"/>
      <c r="E68" s="198"/>
      <c r="F68" s="198"/>
      <c r="G68" s="198" t="s">
        <v>153</v>
      </c>
      <c r="H68" s="198"/>
      <c r="I68" s="198"/>
    </row>
    <row r="69" spans="1:9" ht="24.5" customHeight="1">
      <c r="A69" s="205"/>
      <c r="B69" s="194"/>
      <c r="C69" s="282" t="s">
        <v>29</v>
      </c>
      <c r="D69" s="282"/>
      <c r="E69" s="282"/>
      <c r="F69" s="282"/>
      <c r="G69" s="282"/>
      <c r="H69" s="282"/>
      <c r="I69" s="282"/>
    </row>
    <row r="70" spans="1:9" ht="24.5" customHeight="1">
      <c r="A70" s="201" t="s">
        <v>33</v>
      </c>
      <c r="B70" s="261"/>
      <c r="C70" s="204"/>
      <c r="D70" s="204"/>
      <c r="E70" s="204"/>
      <c r="F70" s="204"/>
      <c r="G70" s="204"/>
      <c r="H70" s="204"/>
      <c r="I70" s="204"/>
    </row>
    <row r="71" spans="1:9" ht="24.5" customHeight="1">
      <c r="A71" s="197" t="s">
        <v>19</v>
      </c>
      <c r="B71" s="261" t="s">
        <v>247</v>
      </c>
      <c r="C71" s="204"/>
      <c r="D71" s="204"/>
      <c r="E71" s="204"/>
      <c r="F71" s="204"/>
      <c r="G71" s="204"/>
      <c r="H71" s="204"/>
      <c r="I71" s="204"/>
    </row>
    <row r="72" spans="1:9" ht="24.5" customHeight="1" thickBot="1">
      <c r="A72" s="197" t="s">
        <v>228</v>
      </c>
      <c r="B72" s="194"/>
      <c r="C72" s="276">
        <v>308438</v>
      </c>
      <c r="D72" s="61"/>
      <c r="E72" s="276">
        <v>308438</v>
      </c>
      <c r="F72" s="61"/>
      <c r="G72" s="276">
        <v>308438</v>
      </c>
      <c r="H72" s="252"/>
      <c r="I72" s="276">
        <v>308438</v>
      </c>
    </row>
    <row r="73" spans="1:9" ht="24.5" customHeight="1" thickTop="1">
      <c r="A73" s="197" t="s">
        <v>229</v>
      </c>
      <c r="B73" s="261"/>
      <c r="C73" s="277">
        <v>307326</v>
      </c>
      <c r="D73" s="252"/>
      <c r="E73" s="277">
        <v>306087</v>
      </c>
      <c r="F73" s="252"/>
      <c r="G73" s="277">
        <v>307326</v>
      </c>
      <c r="H73" s="252"/>
      <c r="I73" s="277">
        <v>306087</v>
      </c>
    </row>
    <row r="74" spans="1:9" ht="24.5" customHeight="1">
      <c r="A74" s="197" t="s">
        <v>100</v>
      </c>
      <c r="B74" s="261"/>
      <c r="C74" s="252">
        <v>1055419</v>
      </c>
      <c r="D74" s="252"/>
      <c r="E74" s="252">
        <v>1021354</v>
      </c>
      <c r="F74" s="252"/>
      <c r="G74" s="252">
        <v>1055419</v>
      </c>
      <c r="H74" s="252"/>
      <c r="I74" s="252">
        <v>1021354</v>
      </c>
    </row>
    <row r="75" spans="1:9" ht="24.5" customHeight="1">
      <c r="A75" s="197" t="s">
        <v>129</v>
      </c>
      <c r="B75" s="261">
        <v>8</v>
      </c>
      <c r="C75" s="252">
        <v>9201</v>
      </c>
      <c r="D75" s="252"/>
      <c r="E75" s="252">
        <v>19029</v>
      </c>
      <c r="F75" s="252"/>
      <c r="G75" s="252">
        <v>9201</v>
      </c>
      <c r="H75" s="252"/>
      <c r="I75" s="252">
        <v>19029</v>
      </c>
    </row>
    <row r="76" spans="1:9" ht="24.5" customHeight="1">
      <c r="A76" s="197" t="s">
        <v>74</v>
      </c>
      <c r="B76" s="261"/>
      <c r="C76" s="252"/>
      <c r="D76" s="252"/>
      <c r="E76" s="252"/>
      <c r="F76" s="252"/>
      <c r="G76" s="252"/>
      <c r="H76" s="252"/>
      <c r="I76" s="252"/>
    </row>
    <row r="77" spans="1:9" ht="24.5" customHeight="1">
      <c r="A77" s="197" t="s">
        <v>230</v>
      </c>
      <c r="B77" s="261"/>
      <c r="C77" s="59">
        <v>30844</v>
      </c>
      <c r="D77" s="61"/>
      <c r="E77" s="59">
        <v>30844</v>
      </c>
      <c r="F77" s="61"/>
      <c r="G77" s="59">
        <v>30844</v>
      </c>
      <c r="H77" s="252"/>
      <c r="I77" s="59">
        <v>30844</v>
      </c>
    </row>
    <row r="78" spans="1:9" ht="24.5" customHeight="1">
      <c r="A78" s="197" t="s">
        <v>231</v>
      </c>
      <c r="B78" s="261"/>
      <c r="C78" s="252">
        <v>1687033</v>
      </c>
      <c r="D78" s="61"/>
      <c r="E78" s="252">
        <v>1533645</v>
      </c>
      <c r="F78" s="61"/>
      <c r="G78" s="252">
        <v>1757869</v>
      </c>
      <c r="H78" s="252"/>
      <c r="I78" s="252">
        <v>1608452</v>
      </c>
    </row>
    <row r="79" spans="1:9" ht="24.5" customHeight="1">
      <c r="A79" s="206" t="s">
        <v>86</v>
      </c>
      <c r="B79" s="261"/>
      <c r="C79" s="252"/>
      <c r="D79" s="61"/>
      <c r="E79" s="252"/>
      <c r="F79" s="61"/>
      <c r="G79" s="252"/>
      <c r="H79" s="252"/>
      <c r="I79" s="252"/>
    </row>
    <row r="80" spans="1:9" ht="24.5" customHeight="1">
      <c r="A80" s="197" t="s">
        <v>232</v>
      </c>
      <c r="B80" s="261"/>
      <c r="C80" s="61">
        <v>-4365</v>
      </c>
      <c r="D80" s="61"/>
      <c r="E80" s="61">
        <v>-4365</v>
      </c>
      <c r="F80" s="61"/>
      <c r="G80" s="59">
        <v>0</v>
      </c>
      <c r="H80" s="61"/>
      <c r="I80" s="59">
        <v>0</v>
      </c>
    </row>
    <row r="81" spans="1:9" ht="24.5" customHeight="1">
      <c r="A81" s="197" t="s">
        <v>88</v>
      </c>
      <c r="B81" s="261"/>
      <c r="C81" s="60">
        <v>-723</v>
      </c>
      <c r="D81" s="61"/>
      <c r="E81" s="60">
        <v>-914</v>
      </c>
      <c r="F81" s="61"/>
      <c r="G81" s="225">
        <v>0</v>
      </c>
      <c r="H81" s="252"/>
      <c r="I81" s="225">
        <v>0</v>
      </c>
    </row>
    <row r="82" spans="1:9" ht="24.5" customHeight="1">
      <c r="A82" s="202" t="s">
        <v>34</v>
      </c>
      <c r="B82" s="261"/>
      <c r="C82" s="272">
        <f>SUM(C73:C81)</f>
        <v>3084735</v>
      </c>
      <c r="D82" s="272"/>
      <c r="E82" s="272">
        <f>SUM(E73:E81)</f>
        <v>2905680</v>
      </c>
      <c r="F82" s="272"/>
      <c r="G82" s="272">
        <f>SUM(G73:G81)</f>
        <v>3160659</v>
      </c>
      <c r="H82" s="110"/>
      <c r="I82" s="272">
        <f>SUM(I73:I81)</f>
        <v>2985766</v>
      </c>
    </row>
    <row r="83" spans="1:9" ht="24.5" customHeight="1">
      <c r="A83" s="197" t="s">
        <v>35</v>
      </c>
      <c r="B83" s="261"/>
      <c r="C83" s="252">
        <v>103724</v>
      </c>
      <c r="D83" s="61"/>
      <c r="E83" s="252">
        <v>100791</v>
      </c>
      <c r="F83" s="61"/>
      <c r="G83" s="59">
        <v>0</v>
      </c>
      <c r="H83" s="252"/>
      <c r="I83" s="59">
        <v>0</v>
      </c>
    </row>
    <row r="84" spans="1:9" ht="24.5" customHeight="1">
      <c r="A84" s="202" t="s">
        <v>36</v>
      </c>
      <c r="B84" s="261"/>
      <c r="C84" s="271">
        <f>SUM(C82:C83)</f>
        <v>3188459</v>
      </c>
      <c r="D84" s="272"/>
      <c r="E84" s="271">
        <f>SUM(E82:E83)</f>
        <v>3006471</v>
      </c>
      <c r="F84" s="272"/>
      <c r="G84" s="271">
        <f>SUM(G82:G83)</f>
        <v>3160659</v>
      </c>
      <c r="H84" s="110"/>
      <c r="I84" s="271">
        <f>SUM(I82:I83)</f>
        <v>2985766</v>
      </c>
    </row>
    <row r="85" spans="1:9" ht="24.5" customHeight="1">
      <c r="A85" s="202"/>
      <c r="B85" s="261"/>
      <c r="C85" s="252"/>
      <c r="D85" s="272"/>
      <c r="E85" s="252"/>
      <c r="F85" s="272"/>
      <c r="G85" s="252"/>
      <c r="H85" s="252"/>
      <c r="I85" s="252"/>
    </row>
    <row r="86" spans="1:9" ht="24.5" customHeight="1" thickBot="1">
      <c r="A86" s="202" t="s">
        <v>37</v>
      </c>
      <c r="B86" s="261"/>
      <c r="C86" s="273">
        <f>SUM(C60,C84)</f>
        <v>4152763</v>
      </c>
      <c r="D86" s="272"/>
      <c r="E86" s="273">
        <f>SUM(E60,E84)</f>
        <v>3848401</v>
      </c>
      <c r="F86" s="272"/>
      <c r="G86" s="273">
        <f>SUM(G60,G84)</f>
        <v>4080187</v>
      </c>
      <c r="H86" s="110"/>
      <c r="I86" s="273">
        <f>SUM(I60,I84)</f>
        <v>3783681</v>
      </c>
    </row>
    <row r="87" spans="1:9" ht="24.5" customHeight="1" thickTop="1"/>
    <row r="88" spans="1:9" ht="22.5" customHeight="1">
      <c r="C88" s="278">
        <f>C31-C86</f>
        <v>0</v>
      </c>
      <c r="D88" s="278"/>
      <c r="E88" s="278">
        <f>E31-E86</f>
        <v>0</v>
      </c>
      <c r="F88" s="278"/>
      <c r="G88" s="278">
        <f>G31-G86</f>
        <v>0</v>
      </c>
      <c r="H88" s="278"/>
      <c r="I88" s="278">
        <f>I31-I86</f>
        <v>0</v>
      </c>
    </row>
  </sheetData>
  <mergeCells count="9">
    <mergeCell ref="C69:I69"/>
    <mergeCell ref="C40:I40"/>
    <mergeCell ref="C65:F65"/>
    <mergeCell ref="G65:I65"/>
    <mergeCell ref="C4:E4"/>
    <mergeCell ref="G4:I4"/>
    <mergeCell ref="C8:I8"/>
    <mergeCell ref="C36:F36"/>
    <mergeCell ref="G36:I36"/>
  </mergeCells>
  <pageMargins left="0.8" right="0.8" top="0.48" bottom="0.4" header="0.5" footer="0.4"/>
  <pageSetup paperSize="9" scale="93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81"/>
  <sheetViews>
    <sheetView tabSelected="1" view="pageBreakPreview" topLeftCell="C34" zoomScaleNormal="100" zoomScaleSheetLayoutView="100" zoomScalePageLayoutView="98" workbookViewId="0">
      <selection activeCell="W40" sqref="W40"/>
    </sheetView>
  </sheetViews>
  <sheetFormatPr defaultColWidth="17.453125" defaultRowHeight="23.25" customHeight="1"/>
  <cols>
    <col min="1" max="1" width="17.453125" style="6" hidden="1" customWidth="1"/>
    <col min="2" max="2" width="1.54296875" style="2" hidden="1" customWidth="1"/>
    <col min="3" max="3" width="43.1796875" style="6" customWidth="1"/>
    <col min="4" max="4" width="7" style="2" customWidth="1"/>
    <col min="5" max="5" width="10.54296875" style="2" customWidth="1"/>
    <col min="6" max="6" width="0.54296875" style="2" customWidth="1"/>
    <col min="7" max="7" width="10.54296875" style="2" customWidth="1"/>
    <col min="8" max="8" width="0.54296875" style="2" customWidth="1"/>
    <col min="9" max="9" width="10.54296875" style="2" customWidth="1"/>
    <col min="10" max="10" width="0.54296875" style="2" customWidth="1"/>
    <col min="11" max="11" width="10.54296875" style="2" customWidth="1"/>
    <col min="12" max="12" width="9.453125" style="2" customWidth="1"/>
    <col min="13" max="13" width="5.54296875" style="161" hidden="1" customWidth="1"/>
    <col min="14" max="19" width="0" style="2" hidden="1" customWidth="1"/>
    <col min="20" max="25" width="9.453125" style="2" customWidth="1"/>
    <col min="26" max="26" width="13.54296875" style="2" bestFit="1" customWidth="1"/>
    <col min="27" max="255" width="9.453125" style="2" customWidth="1"/>
    <col min="256" max="16384" width="17.453125" style="2"/>
  </cols>
  <sheetData>
    <row r="1" spans="1:13" ht="22" customHeight="1">
      <c r="C1" s="1" t="str">
        <f>'BS-3-5'!A1</f>
        <v>บริษัท เซ็ปเป้ จำกัด (มหาชน) และบริษัทย่อย</v>
      </c>
      <c r="D1" s="159"/>
      <c r="E1" s="159"/>
      <c r="F1" s="159"/>
      <c r="G1" s="245"/>
      <c r="H1" s="4"/>
      <c r="I1" s="3"/>
      <c r="J1" s="4"/>
      <c r="K1" s="3"/>
    </row>
    <row r="2" spans="1:13" ht="22" customHeight="1">
      <c r="C2" s="1" t="s">
        <v>81</v>
      </c>
      <c r="D2" s="161"/>
      <c r="E2" s="161"/>
      <c r="F2" s="161"/>
      <c r="G2" s="247"/>
      <c r="H2" s="160"/>
      <c r="I2" s="160"/>
      <c r="J2" s="160"/>
      <c r="K2" s="246"/>
    </row>
    <row r="3" spans="1:13" ht="11.5" customHeight="1">
      <c r="C3" s="1"/>
      <c r="D3" s="253"/>
      <c r="E3" s="253"/>
      <c r="F3" s="253"/>
      <c r="G3" s="253"/>
      <c r="H3" s="255"/>
      <c r="I3" s="255"/>
      <c r="J3" s="255"/>
      <c r="K3" s="255"/>
      <c r="M3" s="253"/>
    </row>
    <row r="4" spans="1:13" ht="22" customHeight="1">
      <c r="D4" s="161"/>
      <c r="E4" s="285" t="s">
        <v>30</v>
      </c>
      <c r="F4" s="285"/>
      <c r="G4" s="285"/>
      <c r="H4" s="23"/>
      <c r="I4" s="285" t="s">
        <v>26</v>
      </c>
      <c r="J4" s="285"/>
      <c r="K4" s="285"/>
    </row>
    <row r="5" spans="1:13" ht="22" customHeight="1">
      <c r="D5" s="248"/>
      <c r="E5" s="284" t="s">
        <v>218</v>
      </c>
      <c r="F5" s="284"/>
      <c r="G5" s="284"/>
      <c r="I5" s="284" t="s">
        <v>218</v>
      </c>
      <c r="J5" s="284"/>
      <c r="K5" s="284"/>
      <c r="M5" s="248"/>
    </row>
    <row r="6" spans="1:13" ht="22" customHeight="1">
      <c r="D6" s="248"/>
      <c r="E6" s="284" t="s">
        <v>219</v>
      </c>
      <c r="F6" s="284"/>
      <c r="G6" s="284"/>
      <c r="I6" s="284" t="s">
        <v>219</v>
      </c>
      <c r="J6" s="284"/>
      <c r="K6" s="284"/>
      <c r="M6" s="248"/>
    </row>
    <row r="7" spans="1:13" ht="22" customHeight="1">
      <c r="A7" s="21" t="s">
        <v>61</v>
      </c>
      <c r="D7" s="159" t="s">
        <v>28</v>
      </c>
      <c r="E7" s="198">
        <v>2565</v>
      </c>
      <c r="F7" s="198"/>
      <c r="G7" s="198">
        <v>2564</v>
      </c>
      <c r="H7" s="198"/>
      <c r="I7" s="198">
        <v>2565</v>
      </c>
      <c r="J7" s="198"/>
      <c r="K7" s="198">
        <v>2564</v>
      </c>
    </row>
    <row r="8" spans="1:13" ht="22" customHeight="1">
      <c r="A8" s="162"/>
      <c r="C8" s="14"/>
      <c r="D8" s="159"/>
      <c r="E8" s="282" t="s">
        <v>29</v>
      </c>
      <c r="F8" s="282"/>
      <c r="G8" s="282"/>
      <c r="H8" s="282"/>
      <c r="I8" s="282"/>
      <c r="J8" s="282"/>
      <c r="K8" s="282"/>
    </row>
    <row r="9" spans="1:13" ht="22.5" customHeight="1">
      <c r="A9" s="162"/>
      <c r="C9" s="244" t="s">
        <v>62</v>
      </c>
      <c r="D9" s="159"/>
      <c r="E9" s="159"/>
      <c r="F9" s="159"/>
      <c r="G9" s="245"/>
      <c r="H9" s="108"/>
      <c r="I9" s="108"/>
      <c r="J9" s="108"/>
      <c r="K9" s="108"/>
    </row>
    <row r="10" spans="1:13" ht="22" customHeight="1">
      <c r="A10" s="22"/>
      <c r="C10" s="6" t="s">
        <v>53</v>
      </c>
      <c r="D10" s="159" t="s">
        <v>248</v>
      </c>
      <c r="E10" s="39">
        <v>1018978</v>
      </c>
      <c r="F10" s="159"/>
      <c r="G10" s="39">
        <v>734289</v>
      </c>
      <c r="H10" s="39"/>
      <c r="I10" s="53">
        <v>950639</v>
      </c>
      <c r="J10" s="39"/>
      <c r="K10" s="53">
        <v>673809</v>
      </c>
      <c r="M10" s="161" t="s">
        <v>55</v>
      </c>
    </row>
    <row r="11" spans="1:13" ht="22" customHeight="1">
      <c r="A11" s="22"/>
      <c r="C11" s="13" t="s">
        <v>73</v>
      </c>
      <c r="D11" s="159">
        <v>2</v>
      </c>
      <c r="E11" s="39">
        <v>122264</v>
      </c>
      <c r="F11" s="159"/>
      <c r="G11" s="39">
        <v>38350</v>
      </c>
      <c r="H11" s="39"/>
      <c r="I11" s="53">
        <v>120973</v>
      </c>
      <c r="J11" s="39"/>
      <c r="K11" s="53">
        <v>37858</v>
      </c>
      <c r="M11" s="161" t="s">
        <v>56</v>
      </c>
    </row>
    <row r="12" spans="1:13" ht="22" customHeight="1">
      <c r="A12" s="22"/>
      <c r="C12" s="13" t="s">
        <v>97</v>
      </c>
      <c r="D12" s="159"/>
      <c r="E12" s="31">
        <v>1499</v>
      </c>
      <c r="F12" s="159"/>
      <c r="G12" s="252">
        <v>0</v>
      </c>
      <c r="H12" s="39"/>
      <c r="I12" s="252">
        <v>979</v>
      </c>
      <c r="J12" s="39"/>
      <c r="K12" s="30">
        <v>0</v>
      </c>
    </row>
    <row r="13" spans="1:13" ht="22" customHeight="1">
      <c r="A13" s="29" t="s">
        <v>63</v>
      </c>
      <c r="C13" s="12" t="s">
        <v>20</v>
      </c>
      <c r="D13" s="9"/>
      <c r="E13" s="237">
        <f>SUM(E10:E12)</f>
        <v>1142741</v>
      </c>
      <c r="F13" s="239"/>
      <c r="G13" s="237">
        <f>SUM(G10:G12)</f>
        <v>772639</v>
      </c>
      <c r="H13" s="168"/>
      <c r="I13" s="237">
        <f>SUM(I10:I12)</f>
        <v>1072591</v>
      </c>
      <c r="J13" s="168"/>
      <c r="K13" s="237">
        <f>SUM(K10:K12)</f>
        <v>711667</v>
      </c>
    </row>
    <row r="14" spans="1:13" ht="12" customHeight="1">
      <c r="A14" s="22"/>
      <c r="C14" s="12"/>
      <c r="D14" s="159"/>
      <c r="E14" s="43"/>
      <c r="F14" s="159"/>
      <c r="G14" s="43"/>
      <c r="H14" s="41"/>
      <c r="I14" s="43"/>
      <c r="J14" s="41"/>
      <c r="K14" s="43"/>
    </row>
    <row r="15" spans="1:13" ht="22" customHeight="1">
      <c r="A15" s="22"/>
      <c r="C15" s="8" t="s">
        <v>64</v>
      </c>
      <c r="D15" s="159"/>
      <c r="E15" s="43"/>
      <c r="F15" s="159"/>
      <c r="G15" s="43"/>
      <c r="H15" s="41"/>
      <c r="I15" s="43"/>
      <c r="J15" s="41"/>
      <c r="K15" s="43"/>
    </row>
    <row r="16" spans="1:13" ht="22" customHeight="1">
      <c r="A16" s="22"/>
      <c r="C16" s="6" t="s">
        <v>9</v>
      </c>
      <c r="D16" s="159"/>
      <c r="E16" s="39">
        <v>598692</v>
      </c>
      <c r="F16" s="159"/>
      <c r="G16" s="39">
        <v>459650</v>
      </c>
      <c r="H16" s="39"/>
      <c r="I16" s="53">
        <v>548215</v>
      </c>
      <c r="J16" s="39"/>
      <c r="K16" s="53">
        <v>406487</v>
      </c>
      <c r="M16" s="161" t="s">
        <v>57</v>
      </c>
    </row>
    <row r="17" spans="1:21" ht="22" customHeight="1">
      <c r="A17" s="29"/>
      <c r="C17" s="6" t="s">
        <v>120</v>
      </c>
      <c r="D17" s="170">
        <v>2</v>
      </c>
      <c r="E17" s="39">
        <v>266289</v>
      </c>
      <c r="F17" s="159"/>
      <c r="G17" s="39">
        <v>118404</v>
      </c>
      <c r="H17" s="39"/>
      <c r="I17" s="53">
        <v>260152</v>
      </c>
      <c r="J17" s="39"/>
      <c r="K17" s="53">
        <v>112380</v>
      </c>
      <c r="M17" s="161" t="s">
        <v>58</v>
      </c>
      <c r="T17" s="39"/>
    </row>
    <row r="18" spans="1:21" ht="22" customHeight="1">
      <c r="A18" s="29"/>
      <c r="C18" s="6" t="s">
        <v>21</v>
      </c>
      <c r="D18" s="170">
        <v>2</v>
      </c>
      <c r="E18" s="39">
        <v>84419</v>
      </c>
      <c r="F18" s="159"/>
      <c r="G18" s="39">
        <v>70300</v>
      </c>
      <c r="H18" s="39"/>
      <c r="I18" s="53">
        <v>77011</v>
      </c>
      <c r="J18" s="39"/>
      <c r="K18" s="53">
        <v>65238</v>
      </c>
      <c r="M18" s="161" t="s">
        <v>59</v>
      </c>
      <c r="T18" s="39"/>
    </row>
    <row r="19" spans="1:21" ht="22" customHeight="1">
      <c r="A19" s="29"/>
      <c r="C19" s="6" t="s">
        <v>141</v>
      </c>
      <c r="D19" s="186"/>
      <c r="E19" s="252">
        <v>0</v>
      </c>
      <c r="F19" s="228"/>
      <c r="G19" s="39">
        <v>4606</v>
      </c>
      <c r="H19" s="39"/>
      <c r="I19" s="252">
        <v>0</v>
      </c>
      <c r="J19" s="39"/>
      <c r="K19" s="53">
        <v>7056</v>
      </c>
      <c r="M19" s="187"/>
      <c r="T19" s="39"/>
    </row>
    <row r="20" spans="1:21" ht="22" customHeight="1">
      <c r="A20" s="22"/>
      <c r="C20" s="12" t="s">
        <v>22</v>
      </c>
      <c r="D20" s="159"/>
      <c r="E20" s="237">
        <f>SUM(E16:E19)</f>
        <v>949400</v>
      </c>
      <c r="F20" s="159"/>
      <c r="G20" s="237">
        <f>SUM(G16:G19)</f>
        <v>652960</v>
      </c>
      <c r="H20" s="238"/>
      <c r="I20" s="237">
        <f>SUM(I16:I19)</f>
        <v>885378</v>
      </c>
      <c r="J20" s="238"/>
      <c r="K20" s="237">
        <f>SUM(K16:K19)</f>
        <v>591161</v>
      </c>
    </row>
    <row r="21" spans="1:21" ht="12" customHeight="1">
      <c r="A21" s="22"/>
      <c r="C21" s="2"/>
      <c r="D21" s="12"/>
      <c r="E21" s="103"/>
      <c r="F21" s="226"/>
      <c r="G21" s="103"/>
      <c r="H21" s="54"/>
      <c r="I21" s="103"/>
      <c r="J21" s="54"/>
      <c r="K21" s="103"/>
      <c r="M21" s="227"/>
    </row>
    <row r="22" spans="1:21" ht="22" customHeight="1">
      <c r="A22" s="22"/>
      <c r="C22" s="12" t="s">
        <v>161</v>
      </c>
      <c r="D22" s="207"/>
      <c r="E22" s="103">
        <f>E13-E20</f>
        <v>193341</v>
      </c>
      <c r="F22" s="207"/>
      <c r="G22" s="103">
        <f>G13-G20</f>
        <v>119679</v>
      </c>
      <c r="H22" s="54"/>
      <c r="I22" s="103">
        <f>I13-I20</f>
        <v>187213</v>
      </c>
      <c r="J22" s="54"/>
      <c r="K22" s="103">
        <f>K13-K20</f>
        <v>120506</v>
      </c>
      <c r="M22" s="208"/>
    </row>
    <row r="23" spans="1:21" ht="22" customHeight="1">
      <c r="A23" s="22"/>
      <c r="C23" s="11" t="s">
        <v>23</v>
      </c>
      <c r="D23" s="207">
        <v>2</v>
      </c>
      <c r="E23" s="209">
        <v>-560</v>
      </c>
      <c r="F23" s="210"/>
      <c r="G23" s="209">
        <v>-656</v>
      </c>
      <c r="H23" s="61"/>
      <c r="I23" s="209">
        <v>-399</v>
      </c>
      <c r="J23" s="61"/>
      <c r="K23" s="209">
        <v>-485</v>
      </c>
      <c r="M23" s="208"/>
    </row>
    <row r="24" spans="1:21" ht="22" customHeight="1">
      <c r="A24" s="22"/>
      <c r="C24" s="11" t="s">
        <v>251</v>
      </c>
      <c r="D24" s="207"/>
      <c r="E24" s="209"/>
      <c r="F24" s="210"/>
      <c r="G24" s="209"/>
      <c r="H24" s="61"/>
      <c r="I24" s="209"/>
      <c r="J24" s="61"/>
      <c r="K24" s="209"/>
      <c r="M24" s="208"/>
    </row>
    <row r="25" spans="1:21" ht="22" customHeight="1">
      <c r="A25" s="22"/>
      <c r="C25" s="11" t="s">
        <v>250</v>
      </c>
      <c r="D25" s="207"/>
      <c r="E25" s="209">
        <v>134</v>
      </c>
      <c r="F25" s="210"/>
      <c r="G25" s="209">
        <v>-170</v>
      </c>
      <c r="H25" s="61"/>
      <c r="I25" s="209">
        <v>69</v>
      </c>
      <c r="J25" s="61"/>
      <c r="K25" s="209">
        <v>-242</v>
      </c>
      <c r="M25" s="208"/>
      <c r="T25" s="251"/>
    </row>
    <row r="26" spans="1:21" ht="22" customHeight="1">
      <c r="A26" s="22"/>
      <c r="C26" s="11" t="s">
        <v>249</v>
      </c>
      <c r="D26" s="207">
        <v>9</v>
      </c>
      <c r="E26" s="225">
        <v>815</v>
      </c>
      <c r="F26" s="210"/>
      <c r="G26" s="225">
        <v>-9286</v>
      </c>
      <c r="H26" s="61"/>
      <c r="I26" s="225">
        <v>0</v>
      </c>
      <c r="J26" s="61"/>
      <c r="K26" s="225">
        <v>0</v>
      </c>
      <c r="M26" s="208"/>
    </row>
    <row r="27" spans="1:21" ht="22" customHeight="1">
      <c r="A27" s="29" t="s">
        <v>65</v>
      </c>
      <c r="C27" s="134" t="s">
        <v>160</v>
      </c>
      <c r="D27" s="159"/>
      <c r="E27" s="103">
        <f>SUM(E22:E26)</f>
        <v>193730</v>
      </c>
      <c r="F27" s="71"/>
      <c r="G27" s="103">
        <f>SUM(G22:G26)</f>
        <v>109567</v>
      </c>
      <c r="H27" s="54"/>
      <c r="I27" s="103">
        <f>SUM(I22:I26)</f>
        <v>186883</v>
      </c>
      <c r="J27" s="54"/>
      <c r="K27" s="103">
        <f>SUM(K22:K26)</f>
        <v>119779</v>
      </c>
    </row>
    <row r="28" spans="1:21" ht="22" customHeight="1">
      <c r="A28" s="29" t="s">
        <v>66</v>
      </c>
      <c r="C28" s="6" t="s">
        <v>67</v>
      </c>
      <c r="D28" s="159"/>
      <c r="E28" s="40">
        <v>37523</v>
      </c>
      <c r="F28" s="159"/>
      <c r="G28" s="40">
        <v>24519</v>
      </c>
      <c r="H28" s="42"/>
      <c r="I28" s="40">
        <v>37466</v>
      </c>
      <c r="J28" s="42"/>
      <c r="K28" s="40">
        <v>23784</v>
      </c>
      <c r="M28" s="161" t="s">
        <v>60</v>
      </c>
    </row>
    <row r="29" spans="1:21" ht="22" customHeight="1" thickBot="1">
      <c r="A29" s="29" t="s">
        <v>65</v>
      </c>
      <c r="C29" s="12" t="s">
        <v>82</v>
      </c>
      <c r="D29" s="159"/>
      <c r="E29" s="135">
        <f>E27-E28</f>
        <v>156207</v>
      </c>
      <c r="F29" s="137"/>
      <c r="G29" s="135">
        <f>G27-G28</f>
        <v>85048</v>
      </c>
      <c r="H29" s="167"/>
      <c r="I29" s="135">
        <f>I27-I28</f>
        <v>149417</v>
      </c>
      <c r="J29" s="168"/>
      <c r="K29" s="135">
        <f>K27-K28</f>
        <v>95995</v>
      </c>
      <c r="L29" s="23"/>
      <c r="T29" s="39"/>
      <c r="U29" s="39"/>
    </row>
    <row r="30" spans="1:21" ht="12" customHeight="1" thickTop="1">
      <c r="A30" s="29"/>
      <c r="C30" s="12"/>
      <c r="D30" s="226"/>
      <c r="E30" s="167"/>
      <c r="F30" s="137"/>
      <c r="G30" s="167"/>
      <c r="H30" s="167"/>
      <c r="I30" s="167"/>
      <c r="J30" s="168"/>
      <c r="K30" s="167"/>
      <c r="L30" s="23"/>
      <c r="M30" s="227"/>
      <c r="T30" s="39"/>
      <c r="U30" s="39"/>
    </row>
    <row r="31" spans="1:21" ht="22" customHeight="1">
      <c r="A31" s="29"/>
      <c r="C31" s="134" t="s">
        <v>214</v>
      </c>
      <c r="D31" s="163"/>
      <c r="E31" s="42"/>
      <c r="F31" s="163"/>
      <c r="G31" s="42"/>
      <c r="H31" s="39"/>
      <c r="I31" s="42"/>
      <c r="J31" s="39"/>
      <c r="K31" s="42"/>
      <c r="L31" s="23"/>
      <c r="M31" s="227"/>
      <c r="T31" s="39"/>
      <c r="U31" s="39"/>
    </row>
    <row r="32" spans="1:21" ht="22" customHeight="1">
      <c r="A32" s="29"/>
      <c r="C32" s="166" t="s">
        <v>83</v>
      </c>
      <c r="D32" s="163"/>
      <c r="E32" s="173">
        <v>153388</v>
      </c>
      <c r="F32" s="56">
        <f>F29-F33</f>
        <v>0</v>
      </c>
      <c r="G32" s="173">
        <v>86568</v>
      </c>
      <c r="H32" s="57"/>
      <c r="I32" s="173">
        <f>I29</f>
        <v>149417</v>
      </c>
      <c r="J32" s="57"/>
      <c r="K32" s="173">
        <f>K29</f>
        <v>95995</v>
      </c>
      <c r="L32" s="23"/>
      <c r="M32" s="227"/>
      <c r="T32" s="39"/>
      <c r="U32" s="39"/>
    </row>
    <row r="33" spans="1:21" ht="22" customHeight="1">
      <c r="A33" s="29"/>
      <c r="C33" s="236" t="s">
        <v>75</v>
      </c>
      <c r="D33" s="163"/>
      <c r="E33" s="232">
        <v>2819</v>
      </c>
      <c r="F33" s="233"/>
      <c r="G33" s="232">
        <v>-1520</v>
      </c>
      <c r="H33" s="234"/>
      <c r="I33" s="235">
        <v>0</v>
      </c>
      <c r="J33" s="234"/>
      <c r="K33" s="235">
        <v>0</v>
      </c>
      <c r="L33" s="23"/>
      <c r="M33" s="227"/>
      <c r="T33" s="39"/>
      <c r="U33" s="39"/>
    </row>
    <row r="34" spans="1:21" ht="22" customHeight="1" thickBot="1">
      <c r="A34" s="29"/>
      <c r="C34" s="174"/>
      <c r="D34" s="164"/>
      <c r="E34" s="135">
        <f>SUM(E32:E33)</f>
        <v>156207</v>
      </c>
      <c r="F34" s="32"/>
      <c r="G34" s="135">
        <f>SUM(G32:G33)</f>
        <v>85048</v>
      </c>
      <c r="H34" s="136"/>
      <c r="I34" s="135">
        <f>I29</f>
        <v>149417</v>
      </c>
      <c r="J34" s="136"/>
      <c r="K34" s="135">
        <f>K29</f>
        <v>95995</v>
      </c>
      <c r="L34" s="23"/>
      <c r="M34" s="227"/>
      <c r="T34" s="39"/>
      <c r="U34" s="39"/>
    </row>
    <row r="35" spans="1:21" ht="12" customHeight="1" thickTop="1">
      <c r="A35" s="29"/>
      <c r="C35" s="12"/>
      <c r="D35" s="226"/>
      <c r="E35" s="167"/>
      <c r="F35" s="137"/>
      <c r="G35" s="167"/>
      <c r="H35" s="167"/>
      <c r="I35" s="167"/>
      <c r="J35" s="168"/>
      <c r="K35" s="167"/>
      <c r="L35" s="23"/>
      <c r="M35" s="227"/>
      <c r="T35" s="39"/>
      <c r="U35" s="39"/>
    </row>
    <row r="36" spans="1:21" ht="22" customHeight="1">
      <c r="A36" s="29"/>
      <c r="C36" s="165" t="s">
        <v>130</v>
      </c>
      <c r="D36" s="164"/>
      <c r="E36" s="42"/>
      <c r="F36" s="164"/>
      <c r="G36" s="42"/>
      <c r="H36" s="39"/>
      <c r="I36" s="42"/>
      <c r="J36" s="39"/>
      <c r="K36" s="42"/>
      <c r="L36" s="23"/>
      <c r="M36" s="227"/>
      <c r="T36" s="39"/>
      <c r="U36" s="39"/>
    </row>
    <row r="37" spans="1:21" ht="22" customHeight="1" thickBot="1">
      <c r="A37" s="29"/>
      <c r="C37" s="230" t="s">
        <v>108</v>
      </c>
      <c r="E37" s="231">
        <v>0.5</v>
      </c>
      <c r="F37" s="32"/>
      <c r="G37" s="231">
        <v>0.28000000000000003</v>
      </c>
      <c r="H37" s="229"/>
      <c r="I37" s="231">
        <v>0.49</v>
      </c>
      <c r="J37" s="229"/>
      <c r="K37" s="231">
        <v>0.32</v>
      </c>
      <c r="L37" s="23"/>
      <c r="M37" s="227"/>
      <c r="T37" s="39"/>
      <c r="U37" s="39"/>
    </row>
    <row r="38" spans="1:21" ht="22" customHeight="1" thickTop="1" thickBot="1">
      <c r="A38" s="29"/>
      <c r="C38" s="230" t="s">
        <v>109</v>
      </c>
      <c r="D38" s="32"/>
      <c r="E38" s="231">
        <v>0.5</v>
      </c>
      <c r="F38" s="32"/>
      <c r="G38" s="231">
        <v>0.28000000000000003</v>
      </c>
      <c r="H38" s="229"/>
      <c r="I38" s="231">
        <v>0.49</v>
      </c>
      <c r="J38" s="229"/>
      <c r="K38" s="231">
        <v>0.31</v>
      </c>
      <c r="L38" s="23"/>
      <c r="M38" s="227"/>
      <c r="T38" s="39"/>
      <c r="U38" s="39"/>
    </row>
    <row r="39" spans="1:21" ht="22" customHeight="1" thickTop="1">
      <c r="C39" s="1" t="str">
        <f>C1</f>
        <v>บริษัท เซ็ปเป้ จำกัด (มหาชน) และบริษัทย่อย</v>
      </c>
      <c r="D39" s="159"/>
      <c r="E39" s="159"/>
      <c r="F39" s="159"/>
      <c r="G39" s="245"/>
      <c r="H39" s="4"/>
      <c r="I39" s="3"/>
      <c r="J39" s="4"/>
      <c r="K39" s="3"/>
    </row>
    <row r="40" spans="1:21" ht="22" customHeight="1">
      <c r="C40" s="51" t="s">
        <v>80</v>
      </c>
      <c r="D40" s="161"/>
      <c r="E40" s="161"/>
      <c r="F40" s="161"/>
      <c r="G40" s="247"/>
      <c r="H40" s="160"/>
      <c r="I40" s="160"/>
      <c r="J40" s="160"/>
      <c r="K40" s="246"/>
    </row>
    <row r="41" spans="1:21" ht="22" customHeight="1">
      <c r="C41" s="25"/>
      <c r="D41" s="26"/>
      <c r="E41" s="26"/>
      <c r="F41" s="26"/>
      <c r="G41" s="26"/>
      <c r="H41" s="27"/>
      <c r="I41" s="28"/>
      <c r="J41" s="28"/>
      <c r="K41" s="28"/>
    </row>
    <row r="42" spans="1:21" ht="22" customHeight="1">
      <c r="D42" s="161"/>
      <c r="E42" s="285" t="s">
        <v>30</v>
      </c>
      <c r="F42" s="285"/>
      <c r="G42" s="285"/>
      <c r="H42" s="285"/>
      <c r="I42" s="285" t="s">
        <v>26</v>
      </c>
      <c r="J42" s="285"/>
      <c r="K42" s="285"/>
    </row>
    <row r="43" spans="1:21" ht="22" customHeight="1">
      <c r="D43" s="248"/>
      <c r="E43" s="284" t="s">
        <v>218</v>
      </c>
      <c r="F43" s="284"/>
      <c r="G43" s="284"/>
      <c r="I43" s="284" t="s">
        <v>218</v>
      </c>
      <c r="J43" s="284"/>
      <c r="K43" s="284"/>
      <c r="M43" s="248"/>
    </row>
    <row r="44" spans="1:21" ht="22" customHeight="1">
      <c r="D44" s="248"/>
      <c r="E44" s="284" t="s">
        <v>219</v>
      </c>
      <c r="F44" s="284"/>
      <c r="G44" s="284"/>
      <c r="I44" s="284" t="s">
        <v>219</v>
      </c>
      <c r="J44" s="284"/>
      <c r="K44" s="284"/>
      <c r="M44" s="248"/>
    </row>
    <row r="45" spans="1:21" ht="22" customHeight="1">
      <c r="A45" s="21" t="s">
        <v>61</v>
      </c>
      <c r="D45" s="159"/>
      <c r="E45" s="198">
        <v>2565</v>
      </c>
      <c r="F45" s="198"/>
      <c r="G45" s="198">
        <v>2564</v>
      </c>
      <c r="H45" s="198"/>
      <c r="I45" s="198">
        <v>2565</v>
      </c>
      <c r="J45" s="198"/>
      <c r="K45" s="198">
        <v>2564</v>
      </c>
    </row>
    <row r="46" spans="1:21" ht="22" customHeight="1">
      <c r="A46" s="29"/>
      <c r="D46" s="159"/>
      <c r="E46" s="282" t="s">
        <v>29</v>
      </c>
      <c r="F46" s="282"/>
      <c r="G46" s="282"/>
      <c r="H46" s="282"/>
      <c r="I46" s="282"/>
      <c r="J46" s="282"/>
      <c r="K46" s="282"/>
    </row>
    <row r="47" spans="1:21" ht="22" customHeight="1">
      <c r="A47" s="29" t="s">
        <v>68</v>
      </c>
      <c r="C47" s="33" t="s">
        <v>82</v>
      </c>
      <c r="E47" s="109">
        <f>E29</f>
        <v>156207</v>
      </c>
      <c r="F47" s="109"/>
      <c r="G47" s="109">
        <f>G29</f>
        <v>85048</v>
      </c>
      <c r="H47" s="110"/>
      <c r="I47" s="109">
        <f>I29</f>
        <v>149417</v>
      </c>
      <c r="J47" s="110"/>
      <c r="K47" s="109">
        <f>K29</f>
        <v>95995</v>
      </c>
    </row>
    <row r="48" spans="1:21" ht="22" customHeight="1">
      <c r="A48" s="29"/>
      <c r="C48" s="33"/>
      <c r="D48" s="159"/>
      <c r="E48" s="111"/>
      <c r="F48" s="112"/>
      <c r="G48" s="111"/>
      <c r="H48" s="113"/>
      <c r="I48" s="111"/>
      <c r="J48" s="113"/>
      <c r="K48" s="111"/>
    </row>
    <row r="49" spans="1:26" ht="22" customHeight="1">
      <c r="A49" s="29"/>
      <c r="C49" s="33" t="s">
        <v>76</v>
      </c>
      <c r="D49" s="159"/>
      <c r="E49" s="111"/>
      <c r="F49" s="112"/>
      <c r="G49" s="111"/>
      <c r="H49" s="113"/>
      <c r="I49" s="111"/>
      <c r="J49" s="113"/>
      <c r="K49" s="111"/>
    </row>
    <row r="50" spans="1:26" ht="22" customHeight="1">
      <c r="A50" s="29"/>
      <c r="C50" s="63" t="s">
        <v>122</v>
      </c>
      <c r="D50" s="159"/>
      <c r="E50" s="111"/>
      <c r="F50" s="112"/>
      <c r="G50" s="111"/>
      <c r="H50" s="113"/>
      <c r="I50" s="111"/>
      <c r="J50" s="113"/>
      <c r="K50" s="111"/>
    </row>
    <row r="51" spans="1:26" ht="22" customHeight="1">
      <c r="A51" s="29"/>
      <c r="C51" s="63" t="s">
        <v>121</v>
      </c>
      <c r="D51" s="159"/>
      <c r="E51" s="111"/>
      <c r="F51" s="112"/>
      <c r="G51" s="111"/>
      <c r="H51" s="113"/>
      <c r="I51" s="111"/>
      <c r="J51" s="113"/>
      <c r="K51" s="111"/>
    </row>
    <row r="52" spans="1:26" ht="22" customHeight="1">
      <c r="A52" s="29"/>
      <c r="C52" s="58" t="s">
        <v>205</v>
      </c>
      <c r="D52" s="159"/>
      <c r="E52" s="60">
        <v>305</v>
      </c>
      <c r="F52" s="114"/>
      <c r="G52" s="60">
        <v>-1140</v>
      </c>
      <c r="H52" s="115"/>
      <c r="I52" s="175">
        <v>0</v>
      </c>
      <c r="J52" s="115"/>
      <c r="K52" s="175">
        <v>0</v>
      </c>
      <c r="L52" s="24"/>
    </row>
    <row r="53" spans="1:26" ht="22" hidden="1" customHeight="1">
      <c r="A53" s="29"/>
      <c r="C53" s="211" t="s">
        <v>162</v>
      </c>
      <c r="D53" s="207"/>
      <c r="E53" s="60"/>
      <c r="F53" s="114"/>
      <c r="G53" s="60"/>
      <c r="H53" s="115"/>
      <c r="I53" s="175">
        <v>0</v>
      </c>
      <c r="J53" s="115"/>
      <c r="K53" s="175">
        <v>0</v>
      </c>
      <c r="L53" s="24"/>
      <c r="M53" s="208"/>
    </row>
    <row r="54" spans="1:26" ht="22" customHeight="1">
      <c r="A54" s="29" t="s">
        <v>69</v>
      </c>
      <c r="C54" s="12" t="s">
        <v>206</v>
      </c>
      <c r="D54" s="159"/>
      <c r="E54" s="115"/>
      <c r="F54" s="115"/>
      <c r="G54" s="115"/>
      <c r="H54" s="115"/>
      <c r="I54" s="115"/>
      <c r="J54" s="115"/>
      <c r="K54" s="115"/>
    </row>
    <row r="55" spans="1:26" ht="22" customHeight="1">
      <c r="A55" s="29"/>
      <c r="C55" s="12" t="s">
        <v>112</v>
      </c>
      <c r="D55" s="159"/>
      <c r="E55" s="116">
        <f>SUM(E52:E53)</f>
        <v>305</v>
      </c>
      <c r="F55" s="112"/>
      <c r="G55" s="116">
        <f>SUM(G52:G53)</f>
        <v>-1140</v>
      </c>
      <c r="H55" s="111"/>
      <c r="I55" s="116">
        <f>SUM(I52:I53)</f>
        <v>0</v>
      </c>
      <c r="J55" s="111"/>
      <c r="K55" s="116">
        <f>SUM(K52:K53)</f>
        <v>0</v>
      </c>
    </row>
    <row r="56" spans="1:26" ht="22" customHeight="1" thickBot="1">
      <c r="A56" s="29" t="s">
        <v>69</v>
      </c>
      <c r="C56" s="12" t="s">
        <v>207</v>
      </c>
      <c r="D56" s="159"/>
      <c r="E56" s="138">
        <f>SUM(E47,E55)</f>
        <v>156512</v>
      </c>
      <c r="F56" s="139"/>
      <c r="G56" s="138">
        <f>SUM(G47,G55)</f>
        <v>83908</v>
      </c>
      <c r="H56" s="140"/>
      <c r="I56" s="138">
        <f>SUM(I47,I55)</f>
        <v>149417</v>
      </c>
      <c r="J56" s="140"/>
      <c r="K56" s="138">
        <f>SUM(K47,K55)</f>
        <v>95995</v>
      </c>
    </row>
    <row r="57" spans="1:26" ht="22" customHeight="1" thickTop="1">
      <c r="A57" s="29"/>
      <c r="C57" s="12"/>
      <c r="D57" s="159"/>
      <c r="E57" s="55"/>
      <c r="F57" s="159"/>
      <c r="G57" s="55"/>
      <c r="H57" s="55"/>
      <c r="I57" s="55"/>
      <c r="J57" s="55"/>
      <c r="K57" s="55"/>
    </row>
    <row r="58" spans="1:26" ht="22" customHeight="1">
      <c r="A58" s="29"/>
      <c r="C58" s="12" t="s">
        <v>215</v>
      </c>
      <c r="D58" s="159"/>
      <c r="E58" s="55"/>
      <c r="F58" s="159"/>
      <c r="G58" s="55"/>
      <c r="H58" s="55"/>
      <c r="I58" s="55"/>
      <c r="J58" s="55"/>
      <c r="K58" s="55"/>
    </row>
    <row r="59" spans="1:26" ht="22" customHeight="1">
      <c r="A59" s="29" t="s">
        <v>71</v>
      </c>
      <c r="C59" s="11" t="s">
        <v>70</v>
      </c>
      <c r="D59" s="159"/>
      <c r="E59" s="61">
        <v>153579</v>
      </c>
      <c r="F59" s="112"/>
      <c r="G59" s="61">
        <v>85405</v>
      </c>
      <c r="H59" s="117"/>
      <c r="I59" s="61">
        <f>I56</f>
        <v>149417</v>
      </c>
      <c r="J59" s="118"/>
      <c r="K59" s="61">
        <f>K56</f>
        <v>95995</v>
      </c>
      <c r="Z59" s="30"/>
    </row>
    <row r="60" spans="1:26" ht="22" customHeight="1">
      <c r="A60" s="29" t="s">
        <v>72</v>
      </c>
      <c r="C60" s="11" t="s">
        <v>54</v>
      </c>
      <c r="D60" s="159"/>
      <c r="E60" s="60">
        <v>2933</v>
      </c>
      <c r="F60" s="112"/>
      <c r="G60" s="60">
        <v>-1497</v>
      </c>
      <c r="H60" s="117"/>
      <c r="I60" s="60">
        <v>0</v>
      </c>
      <c r="J60" s="118"/>
      <c r="K60" s="60">
        <v>0</v>
      </c>
    </row>
    <row r="61" spans="1:26" ht="22" customHeight="1" thickBot="1">
      <c r="A61" s="29" t="s">
        <v>69</v>
      </c>
      <c r="C61" s="12"/>
      <c r="D61" s="159"/>
      <c r="E61" s="138">
        <f>E56</f>
        <v>156512</v>
      </c>
      <c r="F61" s="139"/>
      <c r="G61" s="138">
        <f>G56</f>
        <v>83908</v>
      </c>
      <c r="H61" s="141"/>
      <c r="I61" s="138">
        <f>I56</f>
        <v>149417</v>
      </c>
      <c r="J61" s="141"/>
      <c r="K61" s="138">
        <f>K56</f>
        <v>95995</v>
      </c>
    </row>
    <row r="62" spans="1:26" ht="13.5" customHeight="1" thickTop="1">
      <c r="A62" s="29"/>
      <c r="C62" s="12"/>
      <c r="D62" s="207"/>
      <c r="E62" s="140"/>
      <c r="F62" s="139"/>
      <c r="G62" s="140"/>
      <c r="H62" s="141"/>
      <c r="I62" s="140"/>
      <c r="J62" s="141"/>
      <c r="K62" s="140"/>
      <c r="M62" s="208"/>
    </row>
    <row r="63" spans="1:26" ht="21.65" customHeight="1">
      <c r="A63" s="29"/>
      <c r="C63" s="2"/>
      <c r="M63" s="208"/>
    </row>
    <row r="64" spans="1:26" ht="21.65" customHeight="1">
      <c r="A64" s="29"/>
      <c r="C64" s="2"/>
      <c r="M64" s="208"/>
    </row>
    <row r="65" spans="1:13" ht="21.65" customHeight="1">
      <c r="A65" s="29"/>
      <c r="C65" s="2"/>
      <c r="M65" s="208"/>
    </row>
    <row r="66" spans="1:13" ht="22.4" customHeight="1">
      <c r="A66" s="22"/>
      <c r="E66" s="154"/>
      <c r="F66" s="154"/>
      <c r="G66" s="154"/>
      <c r="H66" s="154"/>
      <c r="I66" s="154"/>
      <c r="J66" s="154"/>
      <c r="K66" s="154"/>
    </row>
    <row r="67" spans="1:13" ht="22.4" customHeight="1">
      <c r="A67" s="22"/>
      <c r="E67" s="155">
        <f>E61-E56</f>
        <v>0</v>
      </c>
      <c r="F67" s="155">
        <f>F61-F55</f>
        <v>0</v>
      </c>
      <c r="G67" s="155">
        <f>G61-G56</f>
        <v>0</v>
      </c>
      <c r="H67" s="156"/>
      <c r="I67" s="155">
        <f>I61-I56</f>
        <v>0</v>
      </c>
      <c r="J67" s="157"/>
      <c r="K67" s="155">
        <f>K61-K56</f>
        <v>0</v>
      </c>
    </row>
    <row r="68" spans="1:13" ht="22.4" customHeight="1">
      <c r="A68" s="22"/>
    </row>
    <row r="69" spans="1:13" ht="22.4" customHeight="1">
      <c r="A69" s="22"/>
      <c r="I69" s="222"/>
      <c r="K69" s="222"/>
    </row>
    <row r="70" spans="1:13" ht="22.4" customHeight="1">
      <c r="A70" s="22"/>
    </row>
    <row r="71" spans="1:13" ht="22.4" customHeight="1">
      <c r="A71" s="22"/>
    </row>
    <row r="72" spans="1:13" ht="22.4" customHeight="1">
      <c r="A72" s="22"/>
    </row>
    <row r="73" spans="1:13" ht="22.4" customHeight="1">
      <c r="A73" s="22"/>
    </row>
    <row r="74" spans="1:13" ht="22.4" customHeight="1">
      <c r="A74" s="22"/>
    </row>
    <row r="75" spans="1:13" ht="22.4" customHeight="1">
      <c r="A75" s="22"/>
    </row>
    <row r="76" spans="1:13" ht="22.4" customHeight="1">
      <c r="A76" s="22"/>
    </row>
    <row r="77" spans="1:13" ht="22.4" customHeight="1">
      <c r="A77" s="22"/>
    </row>
    <row r="78" spans="1:13" ht="22.4" customHeight="1">
      <c r="A78" s="22"/>
    </row>
    <row r="79" spans="1:13" ht="22.4" customHeight="1">
      <c r="A79" s="22"/>
    </row>
    <row r="80" spans="1:13" ht="22.4" customHeight="1">
      <c r="A80" s="22"/>
    </row>
    <row r="81" spans="1:1" ht="22.4" customHeight="1">
      <c r="A81" s="22"/>
    </row>
    <row r="82" spans="1:1" ht="22.4" customHeight="1">
      <c r="A82" s="22"/>
    </row>
    <row r="83" spans="1:1" ht="22.4" customHeight="1">
      <c r="A83" s="22"/>
    </row>
    <row r="84" spans="1:1" ht="22.4" customHeight="1">
      <c r="A84" s="22"/>
    </row>
    <row r="85" spans="1:1" ht="22.4" customHeight="1">
      <c r="A85" s="22"/>
    </row>
    <row r="86" spans="1:1" ht="22.4" customHeight="1">
      <c r="A86" s="22"/>
    </row>
    <row r="87" spans="1:1" ht="22.4" customHeight="1">
      <c r="A87" s="22"/>
    </row>
    <row r="88" spans="1:1" ht="22.4" customHeight="1">
      <c r="A88" s="22"/>
    </row>
    <row r="89" spans="1:1" ht="22.4" customHeight="1">
      <c r="A89" s="22"/>
    </row>
    <row r="90" spans="1:1" ht="22.4" customHeight="1">
      <c r="A90" s="22"/>
    </row>
    <row r="91" spans="1:1" ht="22.4" customHeight="1">
      <c r="A91" s="22"/>
    </row>
    <row r="92" spans="1:1" ht="20.149999999999999" customHeight="1">
      <c r="A92" s="22"/>
    </row>
    <row r="93" spans="1:1" ht="20.149999999999999" customHeight="1">
      <c r="A93" s="22"/>
    </row>
    <row r="94" spans="1:1" ht="20.149999999999999" customHeight="1">
      <c r="A94" s="22"/>
    </row>
    <row r="95" spans="1:1" ht="20.149999999999999" customHeight="1">
      <c r="A95" s="22"/>
    </row>
    <row r="96" spans="1:1" ht="20.149999999999999" customHeight="1">
      <c r="A96" s="22"/>
    </row>
    <row r="97" spans="1:1" ht="20.149999999999999" customHeight="1">
      <c r="A97" s="22"/>
    </row>
    <row r="98" spans="1:1" ht="20.149999999999999" customHeight="1">
      <c r="A98" s="22"/>
    </row>
    <row r="99" spans="1:1" ht="20.149999999999999" customHeight="1">
      <c r="A99" s="22"/>
    </row>
    <row r="100" spans="1:1" ht="20.149999999999999" customHeight="1">
      <c r="A100" s="22"/>
    </row>
    <row r="101" spans="1:1" ht="20.149999999999999" customHeight="1">
      <c r="A101" s="22"/>
    </row>
    <row r="102" spans="1:1" ht="20.149999999999999" customHeight="1">
      <c r="A102" s="22"/>
    </row>
    <row r="103" spans="1:1" ht="20.149999999999999" customHeight="1">
      <c r="A103" s="22"/>
    </row>
    <row r="104" spans="1:1" ht="20.149999999999999" customHeight="1">
      <c r="A104" s="22"/>
    </row>
    <row r="105" spans="1:1" ht="20.149999999999999" customHeight="1">
      <c r="A105" s="22"/>
    </row>
    <row r="106" spans="1:1" ht="19.5" customHeight="1">
      <c r="A106" s="22"/>
    </row>
    <row r="107" spans="1:1" ht="20.149999999999999" customHeight="1">
      <c r="A107" s="22"/>
    </row>
    <row r="108" spans="1:1" ht="20.149999999999999" customHeight="1">
      <c r="A108" s="22"/>
    </row>
    <row r="109" spans="1:1" ht="20.149999999999999" customHeight="1">
      <c r="A109" s="22"/>
    </row>
    <row r="110" spans="1:1" ht="20.149999999999999" customHeight="1">
      <c r="A110" s="22"/>
    </row>
    <row r="111" spans="1:1" ht="20.149999999999999" customHeight="1">
      <c r="A111" s="22"/>
    </row>
    <row r="112" spans="1:1" ht="20.149999999999999" customHeight="1">
      <c r="A112" s="22"/>
    </row>
    <row r="113" spans="1:1" ht="20.149999999999999" customHeight="1">
      <c r="A113" s="22"/>
    </row>
    <row r="114" spans="1:1" ht="20.149999999999999" customHeight="1">
      <c r="A114" s="22"/>
    </row>
    <row r="115" spans="1:1" ht="20.149999999999999" customHeight="1">
      <c r="A115" s="22"/>
    </row>
    <row r="116" spans="1:1" ht="20.149999999999999" customHeight="1">
      <c r="A116" s="22"/>
    </row>
    <row r="117" spans="1:1" ht="20.149999999999999" customHeight="1">
      <c r="A117" s="22"/>
    </row>
    <row r="118" spans="1:1" ht="19.5" customHeight="1">
      <c r="A118" s="22"/>
    </row>
    <row r="119" spans="1:1" ht="19.5" customHeight="1">
      <c r="A119" s="22"/>
    </row>
    <row r="120" spans="1:1" ht="19.5" customHeight="1">
      <c r="A120" s="22"/>
    </row>
    <row r="121" spans="1:1" ht="19.5" customHeight="1">
      <c r="A121" s="22"/>
    </row>
    <row r="122" spans="1:1" ht="19.5" customHeight="1">
      <c r="A122" s="22"/>
    </row>
    <row r="123" spans="1:1" ht="19.5" customHeight="1">
      <c r="A123" s="22"/>
    </row>
    <row r="124" spans="1:1" ht="19.5" customHeight="1">
      <c r="A124" s="22"/>
    </row>
    <row r="125" spans="1:1" ht="19.5" customHeight="1">
      <c r="A125" s="22"/>
    </row>
    <row r="126" spans="1:1" ht="19.5" customHeight="1">
      <c r="A126" s="22"/>
    </row>
    <row r="127" spans="1:1" ht="19.5" customHeight="1">
      <c r="A127" s="22"/>
    </row>
    <row r="128" spans="1:1" ht="19.5" customHeight="1">
      <c r="A128" s="22"/>
    </row>
    <row r="129" spans="1:1" ht="19.5" customHeight="1">
      <c r="A129" s="22"/>
    </row>
    <row r="130" spans="1:1" ht="19.5" customHeight="1">
      <c r="A130" s="22"/>
    </row>
    <row r="131" spans="1:1" ht="19.5" customHeight="1">
      <c r="A131" s="22"/>
    </row>
    <row r="132" spans="1:1" ht="19.5" customHeight="1">
      <c r="A132" s="22"/>
    </row>
    <row r="133" spans="1:1" ht="20.149999999999999" customHeight="1">
      <c r="A133" s="22"/>
    </row>
    <row r="134" spans="1:1" ht="20.149999999999999" customHeight="1">
      <c r="A134" s="22"/>
    </row>
    <row r="135" spans="1:1" ht="20.149999999999999" customHeight="1">
      <c r="A135" s="22"/>
    </row>
    <row r="136" spans="1:1" ht="20.149999999999999" customHeight="1">
      <c r="A136" s="22"/>
    </row>
    <row r="137" spans="1:1" ht="20.149999999999999" customHeight="1">
      <c r="A137" s="22"/>
    </row>
    <row r="138" spans="1:1" ht="20.149999999999999" customHeight="1">
      <c r="A138" s="22"/>
    </row>
    <row r="139" spans="1:1" ht="20.149999999999999" customHeight="1">
      <c r="A139" s="22"/>
    </row>
    <row r="140" spans="1:1" ht="20.149999999999999" customHeight="1">
      <c r="A140" s="22"/>
    </row>
    <row r="141" spans="1:1" ht="20.149999999999999" customHeight="1">
      <c r="A141" s="22"/>
    </row>
    <row r="142" spans="1:1" ht="20.149999999999999" customHeight="1">
      <c r="A142" s="22"/>
    </row>
    <row r="143" spans="1:1" ht="20.149999999999999" customHeight="1">
      <c r="A143" s="22"/>
    </row>
    <row r="144" spans="1:1" ht="20.149999999999999" customHeight="1">
      <c r="A144" s="22"/>
    </row>
    <row r="145" spans="1:1" ht="19.5" customHeight="1">
      <c r="A145" s="22"/>
    </row>
    <row r="146" spans="1:1" ht="20.149999999999999" customHeight="1">
      <c r="A146" s="22"/>
    </row>
    <row r="147" spans="1:1" ht="20.149999999999999" customHeight="1">
      <c r="A147" s="22"/>
    </row>
    <row r="148" spans="1:1" ht="20.149999999999999" customHeight="1">
      <c r="A148" s="22"/>
    </row>
    <row r="149" spans="1:1" ht="19.5" customHeight="1">
      <c r="A149" s="22"/>
    </row>
    <row r="150" spans="1:1" ht="20.149999999999999" customHeight="1">
      <c r="A150" s="22"/>
    </row>
    <row r="151" spans="1:1" ht="20.149999999999999" customHeight="1">
      <c r="A151" s="22"/>
    </row>
    <row r="152" spans="1:1" ht="19.5" customHeight="1">
      <c r="A152" s="22"/>
    </row>
    <row r="153" spans="1:1" ht="20.149999999999999" customHeight="1">
      <c r="A153" s="22"/>
    </row>
    <row r="154" spans="1:1" ht="20.149999999999999" customHeight="1">
      <c r="A154" s="22"/>
    </row>
    <row r="155" spans="1:1" ht="20.149999999999999" customHeight="1">
      <c r="A155" s="22"/>
    </row>
    <row r="156" spans="1:1" ht="23.25" customHeight="1">
      <c r="A156" s="22"/>
    </row>
    <row r="157" spans="1:1" ht="23.25" customHeight="1">
      <c r="A157" s="22"/>
    </row>
    <row r="158" spans="1:1" ht="23.25" customHeight="1">
      <c r="A158" s="22"/>
    </row>
    <row r="159" spans="1:1" ht="23.25" customHeight="1">
      <c r="A159" s="22"/>
    </row>
    <row r="160" spans="1:1" ht="23.25" customHeight="1">
      <c r="A160" s="22"/>
    </row>
    <row r="161" spans="1:1" ht="23.25" customHeight="1">
      <c r="A161" s="22"/>
    </row>
    <row r="162" spans="1:1" ht="23.25" customHeight="1">
      <c r="A162" s="22"/>
    </row>
    <row r="163" spans="1:1" ht="23.25" customHeight="1">
      <c r="A163" s="22"/>
    </row>
    <row r="164" spans="1:1" ht="23.25" customHeight="1">
      <c r="A164" s="22"/>
    </row>
    <row r="165" spans="1:1" ht="23.25" customHeight="1">
      <c r="A165" s="22"/>
    </row>
    <row r="166" spans="1:1" ht="23.25" customHeight="1">
      <c r="A166" s="22"/>
    </row>
    <row r="167" spans="1:1" ht="23.25" customHeight="1">
      <c r="A167" s="22"/>
    </row>
    <row r="168" spans="1:1" ht="23.25" customHeight="1">
      <c r="A168" s="22"/>
    </row>
    <row r="169" spans="1:1" ht="23.25" customHeight="1">
      <c r="A169" s="22"/>
    </row>
    <row r="170" spans="1:1" ht="23.25" customHeight="1">
      <c r="A170" s="22"/>
    </row>
    <row r="171" spans="1:1" ht="23.25" customHeight="1">
      <c r="A171" s="22"/>
    </row>
    <row r="172" spans="1:1" ht="23.25" customHeight="1">
      <c r="A172" s="22"/>
    </row>
    <row r="173" spans="1:1" ht="23.25" customHeight="1">
      <c r="A173" s="22"/>
    </row>
    <row r="174" spans="1:1" ht="23.25" customHeight="1">
      <c r="A174" s="22"/>
    </row>
    <row r="175" spans="1:1" ht="23.25" customHeight="1">
      <c r="A175" s="22"/>
    </row>
    <row r="176" spans="1:1" ht="23.25" customHeight="1">
      <c r="A176" s="22"/>
    </row>
    <row r="177" spans="1:1" ht="23.25" customHeight="1">
      <c r="A177" s="22"/>
    </row>
    <row r="178" spans="1:1" ht="23.25" customHeight="1">
      <c r="A178" s="22"/>
    </row>
    <row r="179" spans="1:1" ht="23.25" customHeight="1">
      <c r="A179" s="22"/>
    </row>
    <row r="180" spans="1:1" ht="23.25" customHeight="1">
      <c r="A180" s="22"/>
    </row>
    <row r="181" spans="1:1" ht="23.25" customHeight="1">
      <c r="A181" s="22"/>
    </row>
  </sheetData>
  <mergeCells count="14">
    <mergeCell ref="I4:K4"/>
    <mergeCell ref="I42:K42"/>
    <mergeCell ref="E4:G4"/>
    <mergeCell ref="E5:G5"/>
    <mergeCell ref="E6:G6"/>
    <mergeCell ref="I5:K5"/>
    <mergeCell ref="I6:K6"/>
    <mergeCell ref="E44:G44"/>
    <mergeCell ref="I44:K44"/>
    <mergeCell ref="E46:K46"/>
    <mergeCell ref="E8:K8"/>
    <mergeCell ref="E42:H42"/>
    <mergeCell ref="E43:G43"/>
    <mergeCell ref="I43:K43"/>
  </mergeCells>
  <pageMargins left="0.8" right="0.8" top="0.48" bottom="0.4" header="0.5" footer="0.4"/>
  <pageSetup paperSize="9" scale="92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1"/>
  <sheetViews>
    <sheetView view="pageBreakPreview" zoomScale="70" zoomScaleNormal="70" zoomScaleSheetLayoutView="70" workbookViewId="0">
      <selection activeCell="A8" sqref="A8"/>
    </sheetView>
  </sheetViews>
  <sheetFormatPr defaultRowHeight="12.5"/>
  <cols>
    <col min="1" max="1" width="48.81640625" customWidth="1"/>
    <col min="2" max="2" width="7.54296875" customWidth="1"/>
    <col min="3" max="3" width="1" customWidth="1"/>
    <col min="4" max="4" width="9.54296875" bestFit="1" customWidth="1"/>
    <col min="5" max="5" width="1" customWidth="1"/>
    <col min="6" max="6" width="8.54296875" bestFit="1" customWidth="1"/>
    <col min="7" max="7" width="1" customWidth="1"/>
    <col min="8" max="8" width="9.08984375" hidden="1" customWidth="1"/>
    <col min="9" max="9" width="1" hidden="1" customWidth="1"/>
    <col min="10" max="10" width="8.08984375" customWidth="1"/>
    <col min="11" max="11" width="1" customWidth="1"/>
    <col min="12" max="12" width="9.08984375" bestFit="1" customWidth="1"/>
    <col min="13" max="13" width="1" customWidth="1"/>
    <col min="14" max="14" width="10.453125" customWidth="1"/>
    <col min="15" max="15" width="1" customWidth="1"/>
    <col min="16" max="16" width="8.08984375" hidden="1" customWidth="1"/>
    <col min="17" max="17" width="1" hidden="1" customWidth="1"/>
    <col min="18" max="18" width="9.90625" customWidth="1"/>
    <col min="19" max="19" width="1" customWidth="1"/>
    <col min="20" max="20" width="9.08984375" style="62" customWidth="1"/>
    <col min="21" max="21" width="1" style="62" customWidth="1"/>
    <col min="22" max="22" width="9.453125" style="62" hidden="1" customWidth="1"/>
    <col min="23" max="23" width="1" style="62" hidden="1" customWidth="1"/>
    <col min="24" max="24" width="8.453125" style="62" customWidth="1"/>
    <col min="25" max="25" width="1" style="62" customWidth="1"/>
    <col min="26" max="26" width="10.08984375" style="62" bestFit="1" customWidth="1"/>
    <col min="27" max="27" width="1" style="62" customWidth="1"/>
    <col min="28" max="28" width="10.08984375" style="62" bestFit="1" customWidth="1"/>
    <col min="29" max="29" width="1" customWidth="1"/>
    <col min="30" max="30" width="10.08984375" bestFit="1" customWidth="1"/>
    <col min="31" max="31" width="10.54296875" bestFit="1" customWidth="1"/>
    <col min="32" max="32" width="18.453125" bestFit="1" customWidth="1"/>
  </cols>
  <sheetData>
    <row r="1" spans="1:30" ht="23">
      <c r="A1" s="1" t="s">
        <v>95</v>
      </c>
      <c r="B1" s="17"/>
      <c r="C1" s="24"/>
      <c r="D1" s="2"/>
      <c r="E1" s="2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4"/>
      <c r="T1" s="2"/>
      <c r="U1" s="2"/>
      <c r="V1" s="2"/>
      <c r="W1" s="2"/>
      <c r="X1" s="2"/>
      <c r="Y1" s="24"/>
      <c r="Z1" s="2"/>
      <c r="AA1" s="24"/>
      <c r="AB1" s="2"/>
      <c r="AC1" s="24"/>
      <c r="AD1" s="2"/>
    </row>
    <row r="2" spans="1:30" ht="23">
      <c r="A2" s="1" t="s">
        <v>84</v>
      </c>
      <c r="B2" s="17"/>
      <c r="C2" s="24"/>
      <c r="D2" s="2"/>
      <c r="E2" s="2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4"/>
      <c r="T2" s="2"/>
      <c r="U2" s="2"/>
      <c r="V2" s="2"/>
      <c r="W2" s="2"/>
      <c r="X2" s="2"/>
      <c r="Y2" s="24"/>
      <c r="Z2" s="2"/>
      <c r="AA2" s="24"/>
      <c r="AB2" s="2"/>
      <c r="AC2" s="24"/>
      <c r="AD2" s="2"/>
    </row>
    <row r="3" spans="1:30" ht="22">
      <c r="A3" s="50"/>
      <c r="B3" s="64"/>
      <c r="C3" s="47"/>
      <c r="D3" s="286" t="s">
        <v>30</v>
      </c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</row>
    <row r="4" spans="1:30" ht="22">
      <c r="A4" s="44"/>
      <c r="B4" s="44"/>
      <c r="C4" s="45"/>
      <c r="D4" s="46"/>
      <c r="E4" s="265"/>
      <c r="F4" s="265"/>
      <c r="G4" s="265"/>
      <c r="H4" s="265"/>
      <c r="I4" s="265"/>
      <c r="J4" s="265"/>
      <c r="K4" s="265"/>
      <c r="L4" s="287" t="s">
        <v>74</v>
      </c>
      <c r="M4" s="287"/>
      <c r="N4" s="287"/>
      <c r="O4" s="20"/>
      <c r="P4" s="20"/>
      <c r="Q4" s="20"/>
      <c r="R4" s="287" t="s">
        <v>89</v>
      </c>
      <c r="S4" s="287"/>
      <c r="T4" s="287"/>
      <c r="U4" s="287"/>
      <c r="V4" s="287"/>
      <c r="W4" s="287"/>
      <c r="X4" s="287"/>
      <c r="Y4" s="268"/>
      <c r="Z4" s="268"/>
      <c r="AA4" s="265"/>
      <c r="AB4" s="49"/>
      <c r="AC4" s="47"/>
      <c r="AD4" s="49"/>
    </row>
    <row r="5" spans="1:30" ht="21.5">
      <c r="A5" s="44"/>
      <c r="B5" s="44"/>
      <c r="C5" s="45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 t="s">
        <v>168</v>
      </c>
      <c r="S5" s="131"/>
      <c r="T5" s="131"/>
      <c r="U5" s="131"/>
      <c r="V5" s="131" t="s">
        <v>182</v>
      </c>
      <c r="W5" s="131"/>
      <c r="X5" s="131"/>
      <c r="Y5" s="131"/>
      <c r="Z5" s="131"/>
      <c r="AA5" s="131"/>
      <c r="AB5" s="131"/>
      <c r="AC5" s="131"/>
      <c r="AD5" s="131"/>
    </row>
    <row r="6" spans="1:30" ht="21.5">
      <c r="A6" s="44"/>
      <c r="B6" s="44"/>
      <c r="C6" s="45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 t="s">
        <v>167</v>
      </c>
      <c r="S6" s="131"/>
      <c r="T6" s="131"/>
      <c r="U6" s="131"/>
      <c r="V6" s="131" t="s">
        <v>183</v>
      </c>
      <c r="W6" s="131"/>
      <c r="X6" s="131" t="s">
        <v>163</v>
      </c>
      <c r="Y6" s="131"/>
      <c r="Z6" s="131" t="s">
        <v>90</v>
      </c>
      <c r="AA6" s="131"/>
      <c r="AB6" s="131"/>
      <c r="AC6" s="131"/>
      <c r="AD6" s="131"/>
    </row>
    <row r="7" spans="1:30" ht="21.5">
      <c r="A7" s="44"/>
      <c r="B7" s="44"/>
      <c r="C7" s="45"/>
      <c r="D7" s="131"/>
      <c r="E7" s="131"/>
      <c r="F7" s="131"/>
      <c r="G7" s="131"/>
      <c r="H7" s="131" t="s">
        <v>101</v>
      </c>
      <c r="I7" s="131"/>
      <c r="J7" s="131" t="s">
        <v>102</v>
      </c>
      <c r="K7" s="131"/>
      <c r="L7" s="131" t="s">
        <v>174</v>
      </c>
      <c r="M7" s="131"/>
      <c r="N7" s="131"/>
      <c r="O7" s="131"/>
      <c r="P7" s="131"/>
      <c r="Q7" s="131"/>
      <c r="R7" s="131" t="s">
        <v>170</v>
      </c>
      <c r="S7" s="131"/>
      <c r="T7" s="131" t="s">
        <v>175</v>
      </c>
      <c r="U7" s="131"/>
      <c r="V7" s="131" t="s">
        <v>166</v>
      </c>
      <c r="W7" s="131"/>
      <c r="X7" s="131" t="s">
        <v>164</v>
      </c>
      <c r="Y7" s="131"/>
      <c r="Z7" s="131" t="s">
        <v>38</v>
      </c>
      <c r="AA7" s="131"/>
      <c r="AB7" s="131" t="s">
        <v>41</v>
      </c>
      <c r="AC7" s="131"/>
      <c r="AD7" s="131"/>
    </row>
    <row r="8" spans="1:30" ht="21.5">
      <c r="A8" s="44"/>
      <c r="B8" s="19"/>
      <c r="C8" s="268"/>
      <c r="D8" s="131" t="s">
        <v>19</v>
      </c>
      <c r="E8" s="131"/>
      <c r="F8" s="131"/>
      <c r="G8" s="131"/>
      <c r="H8" s="131" t="s">
        <v>174</v>
      </c>
      <c r="I8" s="131"/>
      <c r="J8" s="131" t="s">
        <v>172</v>
      </c>
      <c r="K8" s="131"/>
      <c r="L8" s="131" t="s">
        <v>175</v>
      </c>
      <c r="M8" s="131"/>
      <c r="N8" s="131"/>
      <c r="O8" s="131"/>
      <c r="P8" s="131"/>
      <c r="Q8" s="131"/>
      <c r="R8" s="131" t="s">
        <v>169</v>
      </c>
      <c r="S8" s="131"/>
      <c r="T8" s="131" t="s">
        <v>216</v>
      </c>
      <c r="U8" s="131"/>
      <c r="V8" s="131" t="s">
        <v>184</v>
      </c>
      <c r="W8" s="131"/>
      <c r="X8" s="131" t="s">
        <v>165</v>
      </c>
      <c r="Y8" s="131"/>
      <c r="Z8" s="131" t="s">
        <v>44</v>
      </c>
      <c r="AA8" s="131"/>
      <c r="AB8" s="131" t="s">
        <v>178</v>
      </c>
      <c r="AC8" s="131"/>
      <c r="AD8" s="131" t="s">
        <v>90</v>
      </c>
    </row>
    <row r="9" spans="1:30" ht="21.5">
      <c r="A9" s="44"/>
      <c r="B9" s="19"/>
      <c r="C9" s="268"/>
      <c r="D9" s="131" t="s">
        <v>42</v>
      </c>
      <c r="E9" s="131"/>
      <c r="F9" s="131" t="s">
        <v>101</v>
      </c>
      <c r="G9" s="131"/>
      <c r="H9" s="131" t="s">
        <v>180</v>
      </c>
      <c r="I9" s="131"/>
      <c r="J9" s="131" t="s">
        <v>173</v>
      </c>
      <c r="K9" s="131"/>
      <c r="L9" s="131" t="s">
        <v>176</v>
      </c>
      <c r="M9" s="131"/>
      <c r="N9" s="131" t="s">
        <v>39</v>
      </c>
      <c r="O9" s="131"/>
      <c r="P9" s="131" t="s">
        <v>180</v>
      </c>
      <c r="Q9" s="131"/>
      <c r="R9" s="131" t="s">
        <v>46</v>
      </c>
      <c r="S9" s="131"/>
      <c r="T9" s="131" t="s">
        <v>123</v>
      </c>
      <c r="U9" s="131"/>
      <c r="V9" s="131" t="s">
        <v>0</v>
      </c>
      <c r="W9" s="131"/>
      <c r="X9" s="131" t="s">
        <v>38</v>
      </c>
      <c r="Y9" s="131"/>
      <c r="Z9" s="131" t="s">
        <v>91</v>
      </c>
      <c r="AA9" s="131"/>
      <c r="AB9" s="131" t="s">
        <v>179</v>
      </c>
      <c r="AC9" s="131"/>
      <c r="AD9" s="131" t="s">
        <v>38</v>
      </c>
    </row>
    <row r="10" spans="1:30" ht="21.9" customHeight="1">
      <c r="A10" s="44"/>
      <c r="B10" s="267" t="s">
        <v>28</v>
      </c>
      <c r="C10" s="268"/>
      <c r="D10" s="131" t="s">
        <v>45</v>
      </c>
      <c r="E10" s="131"/>
      <c r="F10" s="131" t="s">
        <v>237</v>
      </c>
      <c r="G10" s="131"/>
      <c r="H10" s="131" t="s">
        <v>181</v>
      </c>
      <c r="I10" s="131"/>
      <c r="J10" s="131" t="s">
        <v>124</v>
      </c>
      <c r="K10" s="131"/>
      <c r="L10" s="131" t="s">
        <v>177</v>
      </c>
      <c r="M10" s="131"/>
      <c r="N10" s="131" t="s">
        <v>43</v>
      </c>
      <c r="O10" s="131"/>
      <c r="P10" s="131" t="s">
        <v>181</v>
      </c>
      <c r="Q10" s="131"/>
      <c r="R10" s="131" t="s">
        <v>171</v>
      </c>
      <c r="S10" s="131"/>
      <c r="T10" s="131" t="s">
        <v>87</v>
      </c>
      <c r="U10" s="131"/>
      <c r="V10" s="131" t="s">
        <v>185</v>
      </c>
      <c r="W10" s="131"/>
      <c r="X10" s="131" t="s">
        <v>44</v>
      </c>
      <c r="Y10" s="131"/>
      <c r="Z10" s="131" t="s">
        <v>103</v>
      </c>
      <c r="AA10" s="131"/>
      <c r="AB10" s="131" t="s">
        <v>46</v>
      </c>
      <c r="AC10" s="131"/>
      <c r="AD10" s="131" t="s">
        <v>44</v>
      </c>
    </row>
    <row r="11" spans="1:30" ht="21.5">
      <c r="A11" s="2"/>
      <c r="B11" s="264"/>
      <c r="C11" s="24"/>
      <c r="D11" s="282" t="s">
        <v>29</v>
      </c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</row>
    <row r="12" spans="1:30" ht="22.5" customHeight="1">
      <c r="A12" s="192" t="s">
        <v>209</v>
      </c>
      <c r="B12" s="264"/>
      <c r="C12" s="2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</row>
    <row r="13" spans="1:30" s="62" customFormat="1" ht="21.75" customHeight="1">
      <c r="A13" s="12" t="s">
        <v>210</v>
      </c>
      <c r="B13" s="264"/>
      <c r="C13" s="266"/>
      <c r="D13" s="103">
        <v>304378</v>
      </c>
      <c r="E13" s="103"/>
      <c r="F13" s="103">
        <v>975608</v>
      </c>
      <c r="G13" s="103"/>
      <c r="H13" s="103"/>
      <c r="I13" s="103"/>
      <c r="J13" s="103">
        <v>27802</v>
      </c>
      <c r="K13" s="103"/>
      <c r="L13" s="103">
        <v>30844</v>
      </c>
      <c r="M13" s="103"/>
      <c r="N13" s="103">
        <v>1433294</v>
      </c>
      <c r="O13" s="103"/>
      <c r="P13" s="103"/>
      <c r="Q13" s="103"/>
      <c r="R13" s="103">
        <v>-4365</v>
      </c>
      <c r="S13" s="103"/>
      <c r="T13" s="103">
        <v>4028</v>
      </c>
      <c r="U13" s="103"/>
      <c r="V13" s="103"/>
      <c r="W13" s="103"/>
      <c r="X13" s="103">
        <f>SUM(R13:T13)</f>
        <v>-337</v>
      </c>
      <c r="Y13" s="103"/>
      <c r="Z13" s="103">
        <f>SUM(D13:N13,X13)</f>
        <v>2771589</v>
      </c>
      <c r="AA13" s="103"/>
      <c r="AB13" s="103">
        <v>101519</v>
      </c>
      <c r="AC13" s="103"/>
      <c r="AD13" s="103">
        <f>SUM(Z13:AB13)</f>
        <v>2873108</v>
      </c>
    </row>
    <row r="14" spans="1:30" ht="21.75" customHeight="1">
      <c r="A14" s="12"/>
      <c r="B14" s="264"/>
      <c r="C14" s="266"/>
      <c r="D14" s="5"/>
      <c r="E14" s="5"/>
      <c r="F14" s="5"/>
      <c r="G14" s="5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209"/>
      <c r="U14" s="209"/>
      <c r="V14" s="209"/>
      <c r="W14" s="209"/>
      <c r="X14" s="209"/>
      <c r="Y14" s="103"/>
      <c r="Z14" s="103"/>
      <c r="AA14" s="103"/>
      <c r="AB14" s="103"/>
      <c r="AC14" s="103"/>
      <c r="AD14" s="103"/>
    </row>
    <row r="15" spans="1:30" ht="21.75" customHeight="1">
      <c r="A15" s="12" t="s">
        <v>104</v>
      </c>
      <c r="B15" s="71"/>
      <c r="C15" s="266"/>
      <c r="D15" s="16"/>
      <c r="E15" s="18"/>
      <c r="F15" s="36"/>
      <c r="G15" s="36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209"/>
      <c r="T15" s="252"/>
      <c r="U15" s="59"/>
      <c r="V15" s="59"/>
      <c r="W15" s="59"/>
      <c r="X15" s="59"/>
      <c r="Y15" s="209"/>
      <c r="Z15" s="59"/>
      <c r="AA15" s="209"/>
      <c r="AB15" s="59"/>
      <c r="AC15" s="209"/>
      <c r="AD15" s="59"/>
    </row>
    <row r="16" spans="1:30" ht="22">
      <c r="A16" s="8" t="s">
        <v>105</v>
      </c>
      <c r="B16" s="71"/>
      <c r="C16" s="266"/>
      <c r="D16" s="36"/>
      <c r="E16" s="5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5"/>
      <c r="T16" s="10"/>
      <c r="U16" s="10"/>
      <c r="V16" s="10"/>
      <c r="W16" s="10"/>
      <c r="X16" s="10"/>
      <c r="Y16" s="5"/>
      <c r="Z16" s="10"/>
      <c r="AA16" s="5"/>
      <c r="AB16" s="10"/>
      <c r="AC16" s="5"/>
      <c r="AD16" s="4"/>
    </row>
    <row r="17" spans="1:32" ht="21.5">
      <c r="A17" s="6" t="s">
        <v>106</v>
      </c>
      <c r="B17" s="264">
        <v>8</v>
      </c>
      <c r="C17" s="34"/>
      <c r="D17" s="209">
        <v>0</v>
      </c>
      <c r="E17" s="224"/>
      <c r="F17" s="209">
        <v>0</v>
      </c>
      <c r="G17" s="224"/>
      <c r="H17" s="209"/>
      <c r="I17" s="224"/>
      <c r="J17" s="209">
        <v>876</v>
      </c>
      <c r="K17" s="224"/>
      <c r="L17" s="209">
        <v>0</v>
      </c>
      <c r="M17" s="224"/>
      <c r="N17" s="209">
        <v>0</v>
      </c>
      <c r="O17" s="70"/>
      <c r="P17" s="70"/>
      <c r="Q17" s="70"/>
      <c r="R17" s="209">
        <v>0</v>
      </c>
      <c r="S17" s="224"/>
      <c r="T17" s="209">
        <v>0</v>
      </c>
      <c r="U17" s="224"/>
      <c r="V17" s="209"/>
      <c r="W17" s="224"/>
      <c r="X17" s="209">
        <f>SUM(R17:T17)</f>
        <v>0</v>
      </c>
      <c r="Y17" s="18"/>
      <c r="Z17" s="209">
        <f>SUM(D17:P17,X17)</f>
        <v>876</v>
      </c>
      <c r="AA17" s="18"/>
      <c r="AB17" s="68">
        <v>0</v>
      </c>
      <c r="AC17" s="18"/>
      <c r="AD17" s="70">
        <f>SUM(Z17:AB17)</f>
        <v>876</v>
      </c>
      <c r="AE17" s="62"/>
    </row>
    <row r="18" spans="1:32" ht="21.5" hidden="1">
      <c r="A18" s="6" t="s">
        <v>198</v>
      </c>
      <c r="B18" s="264"/>
      <c r="C18" s="34"/>
      <c r="D18" s="209">
        <v>0</v>
      </c>
      <c r="E18" s="224"/>
      <c r="F18" s="209">
        <v>0</v>
      </c>
      <c r="G18" s="224"/>
      <c r="H18" s="209"/>
      <c r="I18" s="224"/>
      <c r="J18" s="209">
        <v>0</v>
      </c>
      <c r="K18" s="224"/>
      <c r="L18" s="209">
        <v>0</v>
      </c>
      <c r="M18" s="224"/>
      <c r="N18" s="209">
        <v>0</v>
      </c>
      <c r="O18" s="70"/>
      <c r="P18" s="70"/>
      <c r="Q18" s="70"/>
      <c r="R18" s="209">
        <v>0</v>
      </c>
      <c r="S18" s="224"/>
      <c r="T18" s="209">
        <v>0</v>
      </c>
      <c r="U18" s="224"/>
      <c r="V18" s="209"/>
      <c r="W18" s="224"/>
      <c r="X18" s="209">
        <f>SUM(R18:T18)</f>
        <v>0</v>
      </c>
      <c r="Y18" s="18"/>
      <c r="Z18" s="209">
        <f>SUM(D18:P18,X18)</f>
        <v>0</v>
      </c>
      <c r="AA18" s="18"/>
      <c r="AB18" s="68">
        <v>0</v>
      </c>
      <c r="AC18" s="18"/>
      <c r="AD18" s="70">
        <f>SUM(Z18:AB18)</f>
        <v>0</v>
      </c>
      <c r="AE18" s="62"/>
    </row>
    <row r="19" spans="1:32" ht="22">
      <c r="A19" s="8" t="s">
        <v>107</v>
      </c>
      <c r="B19" s="71"/>
      <c r="C19" s="266"/>
      <c r="D19" s="78">
        <f>SUM(D17:D18)</f>
        <v>0</v>
      </c>
      <c r="E19" s="5"/>
      <c r="F19" s="78">
        <f>SUM(F17:F18)</f>
        <v>0</v>
      </c>
      <c r="G19" s="66"/>
      <c r="H19" s="78">
        <f>SUM(H17:H18)</f>
        <v>0</v>
      </c>
      <c r="I19" s="66"/>
      <c r="J19" s="78">
        <f>SUM(J17:J18)</f>
        <v>876</v>
      </c>
      <c r="K19" s="66"/>
      <c r="L19" s="78">
        <f>SUM(L17:L18)</f>
        <v>0</v>
      </c>
      <c r="M19" s="66"/>
      <c r="N19" s="78">
        <f>SUM(N17:N18)</f>
        <v>0</v>
      </c>
      <c r="O19" s="66"/>
      <c r="P19" s="78">
        <f>SUM(P17:P17)</f>
        <v>0</v>
      </c>
      <c r="Q19" s="66"/>
      <c r="R19" s="78">
        <f>SUM(R17:R18)</f>
        <v>0</v>
      </c>
      <c r="S19" s="66"/>
      <c r="T19" s="78">
        <f>SUM(T17:T18)</f>
        <v>0</v>
      </c>
      <c r="U19" s="5"/>
      <c r="V19" s="78">
        <f>SUM(V17:V18)</f>
        <v>0</v>
      </c>
      <c r="W19" s="5"/>
      <c r="X19" s="78">
        <f>SUM(X17:X18)</f>
        <v>0</v>
      </c>
      <c r="Y19" s="66"/>
      <c r="Z19" s="78">
        <f>SUM(Z17:Z18)</f>
        <v>876</v>
      </c>
      <c r="AA19" s="66"/>
      <c r="AB19" s="78">
        <f>SUM(AB17:AB18)</f>
        <v>0</v>
      </c>
      <c r="AC19" s="5"/>
      <c r="AD19" s="78">
        <f>SUM(AD17:AD18)</f>
        <v>876</v>
      </c>
      <c r="AE19" s="62"/>
    </row>
    <row r="20" spans="1:32" ht="14.15" customHeight="1">
      <c r="A20" s="8"/>
      <c r="B20" s="71"/>
      <c r="C20" s="266"/>
      <c r="D20" s="67"/>
      <c r="E20" s="5"/>
      <c r="F20" s="67"/>
      <c r="G20" s="66"/>
      <c r="H20" s="66"/>
      <c r="I20" s="66"/>
      <c r="J20" s="67"/>
      <c r="K20" s="66"/>
      <c r="L20" s="67"/>
      <c r="M20" s="66"/>
      <c r="N20" s="67"/>
      <c r="O20" s="66"/>
      <c r="P20" s="66"/>
      <c r="Q20" s="66"/>
      <c r="R20" s="67"/>
      <c r="S20" s="66"/>
      <c r="T20" s="67"/>
      <c r="U20" s="5"/>
      <c r="V20" s="5"/>
      <c r="W20" s="5"/>
      <c r="X20" s="67"/>
      <c r="Y20" s="66"/>
      <c r="Z20" s="67"/>
      <c r="AA20" s="66"/>
      <c r="AB20" s="67"/>
      <c r="AC20" s="5"/>
      <c r="AD20" s="67"/>
      <c r="AE20" s="62"/>
    </row>
    <row r="21" spans="1:32" ht="22">
      <c r="A21" s="12" t="s">
        <v>131</v>
      </c>
      <c r="B21" s="264"/>
      <c r="C21" s="34"/>
      <c r="D21" s="73">
        <f>D19</f>
        <v>0</v>
      </c>
      <c r="E21" s="18"/>
      <c r="F21" s="73">
        <f>F19</f>
        <v>0</v>
      </c>
      <c r="G21" s="68"/>
      <c r="H21" s="73">
        <f>H19</f>
        <v>0</v>
      </c>
      <c r="I21" s="68"/>
      <c r="J21" s="73">
        <f>J19</f>
        <v>876</v>
      </c>
      <c r="K21" s="68"/>
      <c r="L21" s="73">
        <f>L19</f>
        <v>0</v>
      </c>
      <c r="M21" s="68"/>
      <c r="N21" s="73">
        <f>N19</f>
        <v>0</v>
      </c>
      <c r="O21" s="68"/>
      <c r="P21" s="73">
        <f>P19</f>
        <v>0</v>
      </c>
      <c r="Q21" s="68"/>
      <c r="R21" s="73">
        <f>R19</f>
        <v>0</v>
      </c>
      <c r="S21" s="18"/>
      <c r="T21" s="73">
        <f>T19</f>
        <v>0</v>
      </c>
      <c r="U21" s="68"/>
      <c r="V21" s="73">
        <f>V19</f>
        <v>0</v>
      </c>
      <c r="W21" s="68"/>
      <c r="X21" s="73">
        <f>X19</f>
        <v>0</v>
      </c>
      <c r="Y21" s="18"/>
      <c r="Z21" s="73">
        <f>Z19</f>
        <v>876</v>
      </c>
      <c r="AA21" s="18"/>
      <c r="AB21" s="73">
        <f>AB19</f>
        <v>0</v>
      </c>
      <c r="AC21" s="18"/>
      <c r="AD21" s="73">
        <f>AD19</f>
        <v>876</v>
      </c>
      <c r="AE21" s="62"/>
    </row>
    <row r="22" spans="1:32" ht="21.65" customHeight="1">
      <c r="A22" s="8"/>
      <c r="B22" s="71"/>
      <c r="C22" s="266"/>
      <c r="D22" s="68"/>
      <c r="E22" s="5"/>
      <c r="F22" s="68"/>
      <c r="G22" s="66"/>
      <c r="H22" s="66"/>
      <c r="I22" s="66"/>
      <c r="J22" s="68"/>
      <c r="K22" s="66"/>
      <c r="L22" s="68"/>
      <c r="M22" s="66"/>
      <c r="N22" s="67"/>
      <c r="O22" s="66"/>
      <c r="P22" s="66"/>
      <c r="Q22" s="66"/>
      <c r="R22" s="66"/>
      <c r="S22" s="66"/>
      <c r="T22" s="5"/>
      <c r="U22" s="5"/>
      <c r="V22" s="5"/>
      <c r="W22" s="5"/>
      <c r="X22" s="5"/>
      <c r="Y22" s="66"/>
      <c r="Z22" s="5"/>
      <c r="AA22" s="66"/>
      <c r="AB22" s="5"/>
      <c r="AC22" s="5"/>
      <c r="AD22" s="5"/>
    </row>
    <row r="23" spans="1:32" ht="22">
      <c r="A23" s="12" t="s">
        <v>186</v>
      </c>
      <c r="B23" s="264"/>
      <c r="C23" s="26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2" ht="22">
      <c r="A24" s="6" t="s">
        <v>222</v>
      </c>
      <c r="B24" s="264"/>
      <c r="C24" s="266"/>
      <c r="D24" s="209">
        <v>0</v>
      </c>
      <c r="E24" s="224"/>
      <c r="F24" s="209">
        <v>0</v>
      </c>
      <c r="G24" s="224"/>
      <c r="H24" s="209"/>
      <c r="I24" s="224"/>
      <c r="J24" s="209">
        <v>0</v>
      </c>
      <c r="K24" s="224"/>
      <c r="L24" s="209">
        <v>0</v>
      </c>
      <c r="M24" s="74"/>
      <c r="N24" s="74">
        <v>86568</v>
      </c>
      <c r="O24" s="74"/>
      <c r="P24" s="74"/>
      <c r="Q24" s="74"/>
      <c r="R24" s="68">
        <v>0</v>
      </c>
      <c r="S24" s="18"/>
      <c r="T24" s="68">
        <v>0</v>
      </c>
      <c r="U24" s="36"/>
      <c r="V24" s="36"/>
      <c r="W24" s="36"/>
      <c r="X24" s="209">
        <f>SUM(R24:T24)</f>
        <v>0</v>
      </c>
      <c r="Y24" s="18"/>
      <c r="Z24" s="209">
        <f>SUM(D24:P24,X24)</f>
        <v>86568</v>
      </c>
      <c r="AA24" s="35"/>
      <c r="AB24" s="75">
        <v>-1520</v>
      </c>
      <c r="AC24" s="35"/>
      <c r="AD24" s="70">
        <f>SUM(Z24:AB24)</f>
        <v>85048</v>
      </c>
      <c r="AE24" s="76">
        <f>AD24-'PL-6-7'!G47</f>
        <v>0</v>
      </c>
      <c r="AF24" s="76">
        <f>Z24-'PL-6-7'!G32</f>
        <v>0</v>
      </c>
    </row>
    <row r="25" spans="1:32" ht="22">
      <c r="A25" s="6" t="s">
        <v>77</v>
      </c>
      <c r="B25" s="264"/>
      <c r="C25" s="266"/>
      <c r="D25" s="72">
        <v>0</v>
      </c>
      <c r="E25" s="224"/>
      <c r="F25" s="72">
        <v>0</v>
      </c>
      <c r="G25" s="224"/>
      <c r="H25" s="72"/>
      <c r="I25" s="224"/>
      <c r="J25" s="72">
        <v>0</v>
      </c>
      <c r="K25" s="224"/>
      <c r="L25" s="72">
        <v>0</v>
      </c>
      <c r="M25" s="74"/>
      <c r="N25" s="72">
        <v>0</v>
      </c>
      <c r="O25" s="74"/>
      <c r="P25" s="72"/>
      <c r="Q25" s="74"/>
      <c r="R25" s="69">
        <v>0</v>
      </c>
      <c r="S25" s="18"/>
      <c r="T25" s="102">
        <v>-1163</v>
      </c>
      <c r="U25" s="74"/>
      <c r="V25" s="72"/>
      <c r="W25" s="74"/>
      <c r="X25" s="225">
        <f>SUM(R25:T25)</f>
        <v>-1163</v>
      </c>
      <c r="Y25" s="18"/>
      <c r="Z25" s="72">
        <f>SUM(D25:P25,X25)</f>
        <v>-1163</v>
      </c>
      <c r="AA25" s="35"/>
      <c r="AB25" s="102">
        <v>23</v>
      </c>
      <c r="AC25" s="35"/>
      <c r="AD25" s="70">
        <f>SUM(Z25:AB25)</f>
        <v>-1140</v>
      </c>
      <c r="AE25" s="76"/>
    </row>
    <row r="26" spans="1:32" ht="22">
      <c r="A26" s="12" t="s">
        <v>187</v>
      </c>
      <c r="B26" s="71"/>
      <c r="C26" s="266"/>
      <c r="D26" s="66">
        <f>SUM(D24:D25)</f>
        <v>0</v>
      </c>
      <c r="E26" s="5"/>
      <c r="F26" s="66">
        <f>SUM(F24:F25)</f>
        <v>0</v>
      </c>
      <c r="G26" s="67"/>
      <c r="H26" s="66">
        <f>SUM(H24:H25)</f>
        <v>0</v>
      </c>
      <c r="I26" s="67"/>
      <c r="J26" s="66">
        <f>SUM(J24:J25)</f>
        <v>0</v>
      </c>
      <c r="K26" s="67"/>
      <c r="L26" s="66">
        <f>SUM(L24:L25)</f>
        <v>0</v>
      </c>
      <c r="M26" s="67"/>
      <c r="N26" s="73">
        <f>SUM(N24:N25)</f>
        <v>86568</v>
      </c>
      <c r="O26" s="67"/>
      <c r="P26" s="73">
        <f>SUM(P24:P25)</f>
        <v>0</v>
      </c>
      <c r="Q26" s="67"/>
      <c r="R26" s="77">
        <f>SUM(R24:R25)</f>
        <v>0</v>
      </c>
      <c r="S26" s="5"/>
      <c r="T26" s="73">
        <f>SUM(T24:T25)</f>
        <v>-1163</v>
      </c>
      <c r="U26" s="67">
        <f>SUM(U24:U25)</f>
        <v>0</v>
      </c>
      <c r="V26" s="73">
        <f>SUM(V24:V25)</f>
        <v>0</v>
      </c>
      <c r="W26" s="67"/>
      <c r="X26" s="73">
        <f>SUM(X24:X25)</f>
        <v>-1163</v>
      </c>
      <c r="Y26" s="5"/>
      <c r="Z26" s="73">
        <f>SUM(Z24:Z25)</f>
        <v>85405</v>
      </c>
      <c r="AA26" s="79"/>
      <c r="AB26" s="73">
        <f>SUM(AB24:AB25)</f>
        <v>-1497</v>
      </c>
      <c r="AC26" s="79"/>
      <c r="AD26" s="78">
        <f>SUM(AD24:AD25)</f>
        <v>83908</v>
      </c>
      <c r="AE26" s="76">
        <f>AD26-'PL-6-7'!G61</f>
        <v>0</v>
      </c>
      <c r="AF26" s="76">
        <f>Z26-'PL-6-7'!G59</f>
        <v>0</v>
      </c>
    </row>
    <row r="27" spans="1:32" ht="11.9" customHeight="1">
      <c r="A27" s="80"/>
      <c r="B27" s="81"/>
      <c r="C27" s="266"/>
      <c r="D27" s="82"/>
      <c r="E27" s="5"/>
      <c r="F27" s="83"/>
      <c r="G27" s="67"/>
      <c r="H27" s="83"/>
      <c r="I27" s="67"/>
      <c r="J27" s="83"/>
      <c r="K27" s="67"/>
      <c r="L27" s="83"/>
      <c r="M27" s="67"/>
      <c r="N27" s="67"/>
      <c r="O27" s="67"/>
      <c r="P27" s="67"/>
      <c r="Q27" s="67"/>
      <c r="R27" s="67"/>
      <c r="S27" s="5"/>
      <c r="T27" s="83"/>
      <c r="U27" s="67"/>
      <c r="V27" s="67"/>
      <c r="W27" s="67"/>
      <c r="X27" s="67"/>
      <c r="Y27" s="5"/>
      <c r="Z27" s="5"/>
      <c r="AA27" s="79"/>
      <c r="AB27" s="84"/>
      <c r="AC27" s="79"/>
      <c r="AD27" s="85"/>
    </row>
    <row r="28" spans="1:32" ht="22.5" thickBot="1">
      <c r="A28" s="12" t="s">
        <v>211</v>
      </c>
      <c r="B28" s="264"/>
      <c r="C28" s="34"/>
      <c r="D28" s="86">
        <f>SUM(D21,D26,D13)</f>
        <v>304378</v>
      </c>
      <c r="E28" s="67"/>
      <c r="F28" s="86">
        <f>SUM(F21,F26,F13)</f>
        <v>975608</v>
      </c>
      <c r="G28" s="67"/>
      <c r="H28" s="86">
        <f>SUM(H21,H26,H13)</f>
        <v>0</v>
      </c>
      <c r="I28" s="67"/>
      <c r="J28" s="86">
        <f>SUM(J21,J26,J13)</f>
        <v>28678</v>
      </c>
      <c r="K28" s="67"/>
      <c r="L28" s="86">
        <f>SUM(L21,L26,L13)</f>
        <v>30844</v>
      </c>
      <c r="M28" s="67"/>
      <c r="N28" s="86">
        <f>SUM(N21,N26,N13)</f>
        <v>1519862</v>
      </c>
      <c r="O28" s="67"/>
      <c r="P28" s="86" t="e">
        <f>SUM(P21,P26,#REF!)</f>
        <v>#REF!</v>
      </c>
      <c r="Q28" s="67"/>
      <c r="R28" s="86">
        <f>SUM(R21,R26,R13)</f>
        <v>-4365</v>
      </c>
      <c r="S28" s="67"/>
      <c r="T28" s="86">
        <f>SUM(T21,T26,T13)</f>
        <v>2865</v>
      </c>
      <c r="U28" s="67"/>
      <c r="V28" s="86" t="e">
        <f>SUM(V21,V26,#REF!)</f>
        <v>#REF!</v>
      </c>
      <c r="W28" s="67"/>
      <c r="X28" s="86">
        <f>SUM(X21,X26,X13)</f>
        <v>-1500</v>
      </c>
      <c r="Y28" s="67"/>
      <c r="Z28" s="86">
        <f>SUM(Z21,Z26,Z13)</f>
        <v>2857870</v>
      </c>
      <c r="AA28" s="67"/>
      <c r="AB28" s="86">
        <f>SUM(AB21,AB26,AB13)</f>
        <v>100022</v>
      </c>
      <c r="AC28" s="67"/>
      <c r="AD28" s="86">
        <f>SUM(AD21,AD26,AD13)</f>
        <v>2957892</v>
      </c>
      <c r="AE28" s="87"/>
    </row>
    <row r="29" spans="1:32" ht="13" thickTop="1"/>
    <row r="30" spans="1:32" ht="21.5"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12"/>
      <c r="U30" s="212"/>
      <c r="V30" s="212"/>
      <c r="W30" s="212"/>
      <c r="X30" s="212"/>
      <c r="Y30" s="212"/>
      <c r="Z30" s="212"/>
      <c r="AA30" s="212"/>
      <c r="AB30" s="212"/>
      <c r="AC30" s="250"/>
      <c r="AD30" s="250"/>
      <c r="AE30" s="132"/>
    </row>
    <row r="31" spans="1:32"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4"/>
      <c r="U31" s="214"/>
      <c r="V31" s="214"/>
      <c r="W31" s="214"/>
      <c r="X31" s="214"/>
      <c r="Y31" s="214"/>
      <c r="Z31" s="214"/>
      <c r="AA31" s="214"/>
      <c r="AB31" s="214"/>
      <c r="AC31" s="213"/>
      <c r="AD31" s="213"/>
      <c r="AE31" s="132"/>
    </row>
  </sheetData>
  <mergeCells count="4">
    <mergeCell ref="D3:AD3"/>
    <mergeCell ref="L4:N4"/>
    <mergeCell ref="R4:X4"/>
    <mergeCell ref="D11:AD11"/>
  </mergeCells>
  <pageMargins left="0.7" right="0.6" top="0.48" bottom="0.4" header="0.5" footer="0.4"/>
  <pageSetup paperSize="9" scale="78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3"/>
  <sheetViews>
    <sheetView view="pageBreakPreview" zoomScale="80" zoomScaleNormal="70" zoomScaleSheetLayoutView="80" workbookViewId="0">
      <selection activeCell="H25" sqref="H25"/>
    </sheetView>
  </sheetViews>
  <sheetFormatPr defaultRowHeight="12.5"/>
  <cols>
    <col min="1" max="1" width="47.54296875" customWidth="1"/>
    <col min="2" max="2" width="7.54296875" customWidth="1"/>
    <col min="3" max="3" width="1" customWidth="1"/>
    <col min="4" max="4" width="9.54296875" bestFit="1" customWidth="1"/>
    <col min="5" max="5" width="1" customWidth="1"/>
    <col min="6" max="6" width="9.6328125" customWidth="1"/>
    <col min="7" max="7" width="1" customWidth="1"/>
    <col min="8" max="8" width="8.08984375" customWidth="1"/>
    <col min="9" max="9" width="1" customWidth="1"/>
    <col min="10" max="10" width="9.08984375" bestFit="1" customWidth="1"/>
    <col min="11" max="11" width="1" customWidth="1"/>
    <col min="12" max="12" width="10.453125" customWidth="1"/>
    <col min="13" max="13" width="1" customWidth="1"/>
    <col min="14" max="14" width="8.08984375" hidden="1" customWidth="1"/>
    <col min="15" max="15" width="1" hidden="1" customWidth="1"/>
    <col min="16" max="16" width="9.90625" customWidth="1"/>
    <col min="17" max="17" width="1" customWidth="1"/>
    <col min="18" max="18" width="9.08984375" style="62" customWidth="1"/>
    <col min="19" max="19" width="1" style="62" customWidth="1"/>
    <col min="20" max="20" width="9.453125" style="62" hidden="1" customWidth="1"/>
    <col min="21" max="21" width="1" style="62" hidden="1" customWidth="1"/>
    <col min="22" max="22" width="8.453125" style="62" customWidth="1"/>
    <col min="23" max="23" width="1" style="62" customWidth="1"/>
    <col min="24" max="24" width="10.08984375" style="62" bestFit="1" customWidth="1"/>
    <col min="25" max="25" width="1" style="62" customWidth="1"/>
    <col min="26" max="26" width="10.08984375" style="62" bestFit="1" customWidth="1"/>
    <col min="27" max="27" width="1" customWidth="1"/>
    <col min="28" max="28" width="10.08984375" bestFit="1" customWidth="1"/>
    <col min="29" max="29" width="10.54296875" bestFit="1" customWidth="1"/>
    <col min="30" max="30" width="18.453125" bestFit="1" customWidth="1"/>
  </cols>
  <sheetData>
    <row r="1" spans="1:28" ht="23">
      <c r="A1" s="1" t="s">
        <v>95</v>
      </c>
      <c r="B1" s="17"/>
      <c r="C1" s="24"/>
      <c r="D1" s="2"/>
      <c r="E1" s="2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4"/>
      <c r="R1" s="2"/>
      <c r="S1" s="2"/>
      <c r="T1" s="2"/>
      <c r="U1" s="2"/>
      <c r="V1" s="2"/>
      <c r="W1" s="24"/>
      <c r="X1" s="2"/>
      <c r="Y1" s="24"/>
      <c r="Z1" s="2"/>
      <c r="AA1" s="24"/>
      <c r="AB1" s="2"/>
    </row>
    <row r="2" spans="1:28" ht="23">
      <c r="A2" s="1" t="s">
        <v>84</v>
      </c>
      <c r="B2" s="17"/>
      <c r="C2" s="24"/>
      <c r="D2" s="2"/>
      <c r="E2" s="2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4"/>
      <c r="R2" s="2"/>
      <c r="S2" s="2"/>
      <c r="T2" s="2"/>
      <c r="U2" s="2"/>
      <c r="V2" s="2"/>
      <c r="W2" s="24"/>
      <c r="X2" s="2"/>
      <c r="Y2" s="24"/>
      <c r="Z2" s="2"/>
      <c r="AA2" s="24"/>
      <c r="AB2" s="2"/>
    </row>
    <row r="3" spans="1:28" ht="22">
      <c r="A3" s="50"/>
      <c r="B3" s="64"/>
      <c r="C3" s="47"/>
      <c r="D3" s="286" t="s">
        <v>30</v>
      </c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</row>
    <row r="4" spans="1:28" ht="22">
      <c r="A4" s="44"/>
      <c r="B4" s="44"/>
      <c r="C4" s="45"/>
      <c r="D4" s="46"/>
      <c r="E4" s="106"/>
      <c r="F4" s="106"/>
      <c r="G4" s="106"/>
      <c r="H4" s="106"/>
      <c r="I4" s="106"/>
      <c r="J4" s="287" t="s">
        <v>74</v>
      </c>
      <c r="K4" s="287"/>
      <c r="L4" s="287"/>
      <c r="M4" s="20"/>
      <c r="N4" s="20"/>
      <c r="O4" s="20"/>
      <c r="P4" s="287" t="s">
        <v>89</v>
      </c>
      <c r="Q4" s="287"/>
      <c r="R4" s="287"/>
      <c r="S4" s="287"/>
      <c r="T4" s="287"/>
      <c r="U4" s="287"/>
      <c r="V4" s="287"/>
      <c r="W4" s="48"/>
      <c r="X4" s="48"/>
      <c r="Y4" s="106"/>
      <c r="Z4" s="49"/>
      <c r="AA4" s="47"/>
      <c r="AB4" s="49"/>
    </row>
    <row r="5" spans="1:28" ht="21.5">
      <c r="A5" s="44"/>
      <c r="B5" s="44"/>
      <c r="C5" s="45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 t="s">
        <v>168</v>
      </c>
      <c r="Q5" s="131"/>
      <c r="R5" s="131"/>
      <c r="S5" s="131"/>
      <c r="T5" s="131" t="s">
        <v>182</v>
      </c>
      <c r="U5" s="131"/>
      <c r="V5" s="131"/>
      <c r="W5" s="131"/>
      <c r="X5" s="131"/>
      <c r="Y5" s="131"/>
      <c r="Z5" s="131"/>
      <c r="AA5" s="131"/>
      <c r="AB5" s="131"/>
    </row>
    <row r="6" spans="1:28" ht="21.5">
      <c r="A6" s="44"/>
      <c r="B6" s="44"/>
      <c r="C6" s="45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 t="s">
        <v>167</v>
      </c>
      <c r="Q6" s="131"/>
      <c r="R6" s="131"/>
      <c r="S6" s="131"/>
      <c r="T6" s="131" t="s">
        <v>183</v>
      </c>
      <c r="U6" s="131"/>
      <c r="V6" s="131" t="s">
        <v>163</v>
      </c>
      <c r="W6" s="131"/>
      <c r="X6" s="131" t="s">
        <v>90</v>
      </c>
      <c r="Y6" s="131"/>
      <c r="Z6" s="131"/>
      <c r="AA6" s="131"/>
      <c r="AB6" s="131"/>
    </row>
    <row r="7" spans="1:28" ht="21.5">
      <c r="A7" s="44"/>
      <c r="B7" s="44"/>
      <c r="C7" s="45"/>
      <c r="D7" s="131"/>
      <c r="E7" s="131"/>
      <c r="F7" s="131"/>
      <c r="G7" s="131"/>
      <c r="H7" s="131" t="s">
        <v>102</v>
      </c>
      <c r="I7" s="131"/>
      <c r="J7" s="131" t="s">
        <v>174</v>
      </c>
      <c r="K7" s="131"/>
      <c r="L7" s="131"/>
      <c r="M7" s="131"/>
      <c r="N7" s="131"/>
      <c r="O7" s="131"/>
      <c r="P7" s="131" t="s">
        <v>170</v>
      </c>
      <c r="Q7" s="131"/>
      <c r="R7" s="131" t="s">
        <v>175</v>
      </c>
      <c r="S7" s="131"/>
      <c r="T7" s="131" t="s">
        <v>166</v>
      </c>
      <c r="U7" s="131"/>
      <c r="V7" s="131" t="s">
        <v>164</v>
      </c>
      <c r="W7" s="131"/>
      <c r="X7" s="131" t="s">
        <v>38</v>
      </c>
      <c r="Y7" s="131"/>
      <c r="Z7" s="131" t="s">
        <v>41</v>
      </c>
      <c r="AA7" s="131"/>
      <c r="AB7" s="131"/>
    </row>
    <row r="8" spans="1:28" ht="21.5">
      <c r="A8" s="44"/>
      <c r="B8" s="19"/>
      <c r="C8" s="48"/>
      <c r="D8" s="131" t="s">
        <v>19</v>
      </c>
      <c r="E8" s="131"/>
      <c r="F8" s="131"/>
      <c r="G8" s="131"/>
      <c r="H8" s="131" t="s">
        <v>172</v>
      </c>
      <c r="I8" s="131"/>
      <c r="J8" s="131" t="s">
        <v>175</v>
      </c>
      <c r="K8" s="131"/>
      <c r="L8" s="131"/>
      <c r="M8" s="131"/>
      <c r="N8" s="131"/>
      <c r="O8" s="131"/>
      <c r="P8" s="131" t="s">
        <v>169</v>
      </c>
      <c r="Q8" s="131"/>
      <c r="R8" s="131" t="s">
        <v>216</v>
      </c>
      <c r="S8" s="131"/>
      <c r="T8" s="131" t="s">
        <v>184</v>
      </c>
      <c r="U8" s="131"/>
      <c r="V8" s="131" t="s">
        <v>165</v>
      </c>
      <c r="W8" s="131"/>
      <c r="X8" s="131" t="s">
        <v>44</v>
      </c>
      <c r="Y8" s="131"/>
      <c r="Z8" s="131" t="s">
        <v>178</v>
      </c>
      <c r="AA8" s="131"/>
      <c r="AB8" s="131" t="s">
        <v>90</v>
      </c>
    </row>
    <row r="9" spans="1:28" ht="21.5">
      <c r="A9" s="44"/>
      <c r="B9" s="19"/>
      <c r="C9" s="48"/>
      <c r="D9" s="131" t="s">
        <v>42</v>
      </c>
      <c r="E9" s="131"/>
      <c r="F9" s="131" t="s">
        <v>101</v>
      </c>
      <c r="G9" s="131"/>
      <c r="H9" s="131" t="s">
        <v>173</v>
      </c>
      <c r="I9" s="131"/>
      <c r="J9" s="131" t="s">
        <v>176</v>
      </c>
      <c r="K9" s="131"/>
      <c r="L9" s="131" t="s">
        <v>39</v>
      </c>
      <c r="M9" s="131"/>
      <c r="N9" s="131" t="s">
        <v>180</v>
      </c>
      <c r="O9" s="131"/>
      <c r="P9" s="131" t="s">
        <v>46</v>
      </c>
      <c r="Q9" s="131"/>
      <c r="R9" s="131" t="s">
        <v>123</v>
      </c>
      <c r="S9" s="131"/>
      <c r="T9" s="131" t="s">
        <v>0</v>
      </c>
      <c r="U9" s="131"/>
      <c r="V9" s="131" t="s">
        <v>38</v>
      </c>
      <c r="W9" s="131"/>
      <c r="X9" s="131" t="s">
        <v>91</v>
      </c>
      <c r="Y9" s="131"/>
      <c r="Z9" s="131" t="s">
        <v>179</v>
      </c>
      <c r="AA9" s="131"/>
      <c r="AB9" s="131" t="s">
        <v>38</v>
      </c>
    </row>
    <row r="10" spans="1:28" ht="21.9" customHeight="1">
      <c r="A10" s="44"/>
      <c r="B10" s="107" t="s">
        <v>28</v>
      </c>
      <c r="C10" s="48"/>
      <c r="D10" s="131" t="s">
        <v>45</v>
      </c>
      <c r="E10" s="131"/>
      <c r="F10" s="131" t="s">
        <v>237</v>
      </c>
      <c r="G10" s="131"/>
      <c r="H10" s="131" t="s">
        <v>124</v>
      </c>
      <c r="I10" s="131"/>
      <c r="J10" s="131" t="s">
        <v>177</v>
      </c>
      <c r="K10" s="131"/>
      <c r="L10" s="131" t="s">
        <v>43</v>
      </c>
      <c r="M10" s="131"/>
      <c r="N10" s="131" t="s">
        <v>181</v>
      </c>
      <c r="O10" s="131"/>
      <c r="P10" s="131" t="s">
        <v>171</v>
      </c>
      <c r="Q10" s="131"/>
      <c r="R10" s="131" t="s">
        <v>87</v>
      </c>
      <c r="S10" s="131"/>
      <c r="T10" s="131" t="s">
        <v>185</v>
      </c>
      <c r="U10" s="131"/>
      <c r="V10" s="131" t="s">
        <v>44</v>
      </c>
      <c r="W10" s="131"/>
      <c r="X10" s="131" t="s">
        <v>103</v>
      </c>
      <c r="Y10" s="131"/>
      <c r="Z10" s="131" t="s">
        <v>46</v>
      </c>
      <c r="AA10" s="131"/>
      <c r="AB10" s="131" t="s">
        <v>44</v>
      </c>
    </row>
    <row r="11" spans="1:28" ht="21.5">
      <c r="A11" s="2"/>
      <c r="B11" s="105"/>
      <c r="C11" s="24"/>
      <c r="D11" s="282" t="s">
        <v>29</v>
      </c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</row>
    <row r="12" spans="1:28" ht="22.5" customHeight="1">
      <c r="A12" s="192" t="s">
        <v>233</v>
      </c>
      <c r="B12" s="169"/>
      <c r="C12" s="24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207"/>
      <c r="O12" s="207"/>
      <c r="P12" s="169"/>
      <c r="Q12" s="169"/>
      <c r="R12" s="169"/>
      <c r="S12" s="169"/>
      <c r="T12" s="207"/>
      <c r="U12" s="207"/>
      <c r="V12" s="169"/>
      <c r="W12" s="169"/>
      <c r="X12" s="169"/>
      <c r="Y12" s="169"/>
      <c r="Z12" s="169"/>
      <c r="AA12" s="169"/>
      <c r="AB12" s="169"/>
    </row>
    <row r="13" spans="1:28" s="62" customFormat="1" ht="21.75" customHeight="1">
      <c r="A13" s="12" t="s">
        <v>234</v>
      </c>
      <c r="B13" s="207"/>
      <c r="C13" s="38"/>
      <c r="D13" s="103">
        <v>306087</v>
      </c>
      <c r="E13" s="103"/>
      <c r="F13" s="103">
        <v>1021354</v>
      </c>
      <c r="G13" s="103"/>
      <c r="H13" s="103">
        <v>19029</v>
      </c>
      <c r="I13" s="103"/>
      <c r="J13" s="103">
        <v>30844</v>
      </c>
      <c r="K13" s="103"/>
      <c r="L13" s="103">
        <v>1533645</v>
      </c>
      <c r="M13" s="103"/>
      <c r="N13" s="103"/>
      <c r="O13" s="103"/>
      <c r="P13" s="103">
        <v>-4365</v>
      </c>
      <c r="Q13" s="103"/>
      <c r="R13" s="103">
        <v>-914</v>
      </c>
      <c r="S13" s="103"/>
      <c r="T13" s="103"/>
      <c r="U13" s="103"/>
      <c r="V13" s="103">
        <f>SUM(P13:R13)</f>
        <v>-5279</v>
      </c>
      <c r="W13" s="103"/>
      <c r="X13" s="103">
        <f>SUM(D13:L13,V13)</f>
        <v>2905680</v>
      </c>
      <c r="Y13" s="103"/>
      <c r="Z13" s="103">
        <v>100791</v>
      </c>
      <c r="AA13" s="103"/>
      <c r="AB13" s="103">
        <f>SUM(X13:Z13)</f>
        <v>3006471</v>
      </c>
    </row>
    <row r="14" spans="1:28" ht="21.75" customHeight="1">
      <c r="A14" s="12"/>
      <c r="B14" s="105"/>
      <c r="C14" s="38"/>
      <c r="D14" s="5"/>
      <c r="E14" s="5"/>
      <c r="F14" s="5"/>
      <c r="G14" s="5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209"/>
      <c r="S14" s="209"/>
      <c r="T14" s="209"/>
      <c r="U14" s="209"/>
      <c r="V14" s="209"/>
      <c r="W14" s="103"/>
      <c r="X14" s="103"/>
      <c r="Y14" s="103"/>
      <c r="Z14" s="103"/>
      <c r="AA14" s="103"/>
      <c r="AB14" s="103"/>
    </row>
    <row r="15" spans="1:28" ht="21.75" customHeight="1">
      <c r="A15" s="12" t="s">
        <v>104</v>
      </c>
      <c r="B15" s="71"/>
      <c r="C15" s="38"/>
      <c r="D15" s="16"/>
      <c r="E15" s="18"/>
      <c r="F15" s="36"/>
      <c r="G15" s="36"/>
      <c r="H15" s="59"/>
      <c r="I15" s="59"/>
      <c r="J15" s="59"/>
      <c r="K15" s="59"/>
      <c r="L15" s="59"/>
      <c r="M15" s="59"/>
      <c r="N15" s="59"/>
      <c r="O15" s="59"/>
      <c r="P15" s="59"/>
      <c r="Q15" s="209"/>
      <c r="R15" s="31"/>
      <c r="S15" s="59"/>
      <c r="T15" s="59"/>
      <c r="U15" s="59"/>
      <c r="V15" s="59"/>
      <c r="W15" s="209"/>
      <c r="X15" s="59"/>
      <c r="Y15" s="209"/>
      <c r="Z15" s="59"/>
      <c r="AA15" s="209"/>
      <c r="AB15" s="59"/>
    </row>
    <row r="16" spans="1:28" ht="22">
      <c r="A16" s="8" t="s">
        <v>105</v>
      </c>
      <c r="B16" s="71"/>
      <c r="C16" s="38"/>
      <c r="D16" s="36"/>
      <c r="E16" s="5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5"/>
      <c r="R16" s="10"/>
      <c r="S16" s="10"/>
      <c r="T16" s="10"/>
      <c r="U16" s="10"/>
      <c r="V16" s="10"/>
      <c r="W16" s="5"/>
      <c r="X16" s="10"/>
      <c r="Y16" s="5"/>
      <c r="Z16" s="10"/>
      <c r="AA16" s="5"/>
      <c r="AB16" s="4"/>
    </row>
    <row r="17" spans="1:30" ht="22">
      <c r="A17" s="6" t="s">
        <v>236</v>
      </c>
      <c r="B17" s="269">
        <v>7</v>
      </c>
      <c r="C17" s="270"/>
      <c r="D17" s="74">
        <v>1239</v>
      </c>
      <c r="E17" s="5"/>
      <c r="F17" s="10">
        <v>34065</v>
      </c>
      <c r="G17" s="10"/>
      <c r="H17" s="252">
        <v>-9828</v>
      </c>
      <c r="I17" s="10"/>
      <c r="J17" s="30">
        <v>0</v>
      </c>
      <c r="K17" s="30"/>
      <c r="L17" s="30">
        <v>0</v>
      </c>
      <c r="M17" s="30"/>
      <c r="N17" s="30"/>
      <c r="O17" s="30"/>
      <c r="P17" s="30">
        <v>0</v>
      </c>
      <c r="Q17" s="281"/>
      <c r="R17" s="30">
        <v>0</v>
      </c>
      <c r="S17" s="30"/>
      <c r="T17" s="30"/>
      <c r="U17" s="30"/>
      <c r="V17" s="224">
        <f>SUM(P17:R17)</f>
        <v>0</v>
      </c>
      <c r="W17" s="224"/>
      <c r="X17" s="209">
        <f>SUM(D17:N17,V17)</f>
        <v>25476</v>
      </c>
      <c r="Y17" s="281"/>
      <c r="Z17" s="30">
        <v>0</v>
      </c>
      <c r="AA17" s="281"/>
      <c r="AB17" s="209">
        <f>SUM(X17:Z17)</f>
        <v>25476</v>
      </c>
    </row>
    <row r="18" spans="1:30" ht="21.5" hidden="1">
      <c r="A18" s="6" t="s">
        <v>106</v>
      </c>
      <c r="B18" s="170">
        <v>9</v>
      </c>
      <c r="C18" s="34"/>
      <c r="D18" s="209">
        <v>0</v>
      </c>
      <c r="E18" s="224"/>
      <c r="F18" s="209">
        <v>0</v>
      </c>
      <c r="G18" s="224"/>
      <c r="H18" s="209">
        <v>0</v>
      </c>
      <c r="I18" s="224"/>
      <c r="J18" s="224">
        <v>0</v>
      </c>
      <c r="K18" s="224"/>
      <c r="L18" s="224">
        <v>0</v>
      </c>
      <c r="M18" s="224"/>
      <c r="N18" s="224"/>
      <c r="O18" s="224"/>
      <c r="P18" s="224">
        <v>0</v>
      </c>
      <c r="Q18" s="224"/>
      <c r="R18" s="224">
        <v>0</v>
      </c>
      <c r="S18" s="224"/>
      <c r="T18" s="224"/>
      <c r="U18" s="224"/>
      <c r="V18" s="224">
        <f>SUM(P18:R18)</f>
        <v>0</v>
      </c>
      <c r="W18" s="224"/>
      <c r="X18" s="224">
        <f>SUM(D18:N18,V18)</f>
        <v>0</v>
      </c>
      <c r="Y18" s="224"/>
      <c r="Z18" s="224">
        <v>0</v>
      </c>
      <c r="AA18" s="224"/>
      <c r="AB18" s="224">
        <f>SUM(X18:Z18)</f>
        <v>0</v>
      </c>
      <c r="AC18" s="62"/>
    </row>
    <row r="19" spans="1:30" ht="21.5" hidden="1">
      <c r="A19" s="6" t="s">
        <v>198</v>
      </c>
      <c r="B19" s="223"/>
      <c r="C19" s="34"/>
      <c r="D19" s="209">
        <v>0</v>
      </c>
      <c r="E19" s="224"/>
      <c r="F19" s="209">
        <v>0</v>
      </c>
      <c r="G19" s="224"/>
      <c r="H19" s="209">
        <v>0</v>
      </c>
      <c r="I19" s="224"/>
      <c r="J19" s="209">
        <v>0</v>
      </c>
      <c r="K19" s="224"/>
      <c r="L19" s="209">
        <v>0</v>
      </c>
      <c r="M19" s="70"/>
      <c r="N19" s="70"/>
      <c r="O19" s="70"/>
      <c r="P19" s="209">
        <v>0</v>
      </c>
      <c r="Q19" s="224"/>
      <c r="R19" s="209">
        <v>0</v>
      </c>
      <c r="S19" s="224"/>
      <c r="T19" s="209"/>
      <c r="U19" s="224"/>
      <c r="V19" s="209">
        <f>SUM(P19:R19)</f>
        <v>0</v>
      </c>
      <c r="W19" s="18"/>
      <c r="X19" s="209">
        <f>SUM(D19:N19,V19)</f>
        <v>0</v>
      </c>
      <c r="Y19" s="18"/>
      <c r="Z19" s="68">
        <v>0</v>
      </c>
      <c r="AA19" s="18"/>
      <c r="AB19" s="70">
        <f>SUM(X19:Z19)</f>
        <v>0</v>
      </c>
      <c r="AC19" s="62"/>
    </row>
    <row r="20" spans="1:30" ht="22">
      <c r="A20" s="8" t="s">
        <v>107</v>
      </c>
      <c r="B20" s="71"/>
      <c r="C20" s="38"/>
      <c r="D20" s="78">
        <f>SUM(D17:D19)</f>
        <v>1239</v>
      </c>
      <c r="E20" s="5"/>
      <c r="F20" s="78">
        <f>SUM(F17:F19)</f>
        <v>34065</v>
      </c>
      <c r="G20" s="66"/>
      <c r="H20" s="78">
        <f>SUM(H17:H19)</f>
        <v>-9828</v>
      </c>
      <c r="I20" s="66"/>
      <c r="J20" s="78">
        <f>SUM(J17:J19)</f>
        <v>0</v>
      </c>
      <c r="K20" s="66"/>
      <c r="L20" s="78">
        <f>SUM(L17:L19)</f>
        <v>0</v>
      </c>
      <c r="M20" s="66"/>
      <c r="N20" s="78">
        <f>SUM(N18:N18)</f>
        <v>0</v>
      </c>
      <c r="O20" s="66"/>
      <c r="P20" s="78">
        <f>SUM(P17:P19)</f>
        <v>0</v>
      </c>
      <c r="Q20" s="66"/>
      <c r="R20" s="78">
        <f>SUM(R17:R19)</f>
        <v>0</v>
      </c>
      <c r="S20" s="5"/>
      <c r="T20" s="78">
        <f>SUM(T18:T19)</f>
        <v>0</v>
      </c>
      <c r="U20" s="5"/>
      <c r="V20" s="78">
        <f>SUM(V17:V19)</f>
        <v>0</v>
      </c>
      <c r="W20" s="66"/>
      <c r="X20" s="78">
        <f>SUM(X17:X19)</f>
        <v>25476</v>
      </c>
      <c r="Y20" s="66"/>
      <c r="Z20" s="78">
        <f>SUM(Z17:Z19)</f>
        <v>0</v>
      </c>
      <c r="AA20" s="5"/>
      <c r="AB20" s="78">
        <f>SUM(AB17:AB19)</f>
        <v>25476</v>
      </c>
      <c r="AC20" s="62"/>
    </row>
    <row r="21" spans="1:30" ht="14.15" customHeight="1">
      <c r="A21" s="8"/>
      <c r="B21" s="71"/>
      <c r="C21" s="38"/>
      <c r="D21" s="67"/>
      <c r="E21" s="5"/>
      <c r="F21" s="67"/>
      <c r="G21" s="66"/>
      <c r="H21" s="67"/>
      <c r="I21" s="66"/>
      <c r="J21" s="67"/>
      <c r="K21" s="66"/>
      <c r="L21" s="67"/>
      <c r="M21" s="66"/>
      <c r="N21" s="66"/>
      <c r="O21" s="66"/>
      <c r="P21" s="67"/>
      <c r="Q21" s="66"/>
      <c r="R21" s="67"/>
      <c r="S21" s="5"/>
      <c r="T21" s="5"/>
      <c r="U21" s="5"/>
      <c r="V21" s="67"/>
      <c r="W21" s="66"/>
      <c r="X21" s="67"/>
      <c r="Y21" s="66"/>
      <c r="Z21" s="67"/>
      <c r="AA21" s="5"/>
      <c r="AB21" s="67"/>
      <c r="AC21" s="62"/>
    </row>
    <row r="22" spans="1:30" ht="22">
      <c r="A22" s="12" t="s">
        <v>131</v>
      </c>
      <c r="B22" s="105"/>
      <c r="C22" s="34"/>
      <c r="D22" s="73">
        <f>D20</f>
        <v>1239</v>
      </c>
      <c r="E22" s="18"/>
      <c r="F22" s="73">
        <f>F20</f>
        <v>34065</v>
      </c>
      <c r="G22" s="68"/>
      <c r="H22" s="73">
        <f>H20</f>
        <v>-9828</v>
      </c>
      <c r="I22" s="68"/>
      <c r="J22" s="73">
        <f>J20</f>
        <v>0</v>
      </c>
      <c r="K22" s="68"/>
      <c r="L22" s="73">
        <f>L20</f>
        <v>0</v>
      </c>
      <c r="M22" s="68"/>
      <c r="N22" s="73">
        <f>N20</f>
        <v>0</v>
      </c>
      <c r="O22" s="68"/>
      <c r="P22" s="73">
        <f>P20</f>
        <v>0</v>
      </c>
      <c r="Q22" s="18"/>
      <c r="R22" s="73">
        <f>R20</f>
        <v>0</v>
      </c>
      <c r="S22" s="68"/>
      <c r="T22" s="73">
        <f>T20</f>
        <v>0</v>
      </c>
      <c r="U22" s="68"/>
      <c r="V22" s="73">
        <f>V20</f>
        <v>0</v>
      </c>
      <c r="W22" s="18"/>
      <c r="X22" s="73">
        <f>X20</f>
        <v>25476</v>
      </c>
      <c r="Y22" s="18"/>
      <c r="Z22" s="73">
        <f>Z20</f>
        <v>0</v>
      </c>
      <c r="AA22" s="18"/>
      <c r="AB22" s="73">
        <f>AB20</f>
        <v>25476</v>
      </c>
      <c r="AC22" s="62"/>
    </row>
    <row r="23" spans="1:30" ht="21.65" customHeight="1">
      <c r="A23" s="8"/>
      <c r="B23" s="71"/>
      <c r="C23" s="38"/>
      <c r="D23" s="68"/>
      <c r="E23" s="5"/>
      <c r="F23" s="68"/>
      <c r="G23" s="66"/>
      <c r="H23" s="68"/>
      <c r="I23" s="66"/>
      <c r="J23" s="68"/>
      <c r="K23" s="66"/>
      <c r="L23" s="67"/>
      <c r="M23" s="66"/>
      <c r="N23" s="66"/>
      <c r="O23" s="66"/>
      <c r="P23" s="66"/>
      <c r="Q23" s="66"/>
      <c r="R23" s="5"/>
      <c r="S23" s="5"/>
      <c r="T23" s="5"/>
      <c r="U23" s="5"/>
      <c r="V23" s="5"/>
      <c r="W23" s="66"/>
      <c r="X23" s="5"/>
      <c r="Y23" s="66"/>
      <c r="Z23" s="5"/>
      <c r="AA23" s="5"/>
      <c r="AB23" s="5"/>
    </row>
    <row r="24" spans="1:30" ht="22">
      <c r="A24" s="12" t="s">
        <v>186</v>
      </c>
      <c r="B24" s="105"/>
      <c r="C24" s="38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30" ht="22">
      <c r="A25" s="6" t="s">
        <v>93</v>
      </c>
      <c r="B25" s="105"/>
      <c r="C25" s="38"/>
      <c r="D25" s="209">
        <v>0</v>
      </c>
      <c r="E25" s="224"/>
      <c r="F25" s="209">
        <v>0</v>
      </c>
      <c r="G25" s="224"/>
      <c r="H25" s="209">
        <v>0</v>
      </c>
      <c r="I25" s="224"/>
      <c r="J25" s="209">
        <v>0</v>
      </c>
      <c r="K25" s="74"/>
      <c r="L25" s="74">
        <f>'PL-6-7'!E32</f>
        <v>153388</v>
      </c>
      <c r="M25" s="74"/>
      <c r="N25" s="74"/>
      <c r="O25" s="74"/>
      <c r="P25" s="68">
        <v>0</v>
      </c>
      <c r="Q25" s="18"/>
      <c r="R25" s="68">
        <v>0</v>
      </c>
      <c r="S25" s="36"/>
      <c r="T25" s="36"/>
      <c r="U25" s="36"/>
      <c r="V25" s="209">
        <f>SUM(P25:R25)</f>
        <v>0</v>
      </c>
      <c r="W25" s="18"/>
      <c r="X25" s="209">
        <f>SUM(D25:N25,V25)</f>
        <v>153388</v>
      </c>
      <c r="Y25" s="35"/>
      <c r="Z25" s="75">
        <f>'PL-6-7'!E33</f>
        <v>2819</v>
      </c>
      <c r="AA25" s="35"/>
      <c r="AB25" s="70">
        <f>SUM(X25:Z25)</f>
        <v>156207</v>
      </c>
      <c r="AC25" s="76">
        <f>AB25-'PL-6-7'!E47</f>
        <v>0</v>
      </c>
      <c r="AD25" s="76">
        <f>X25-'PL-6-7'!E32</f>
        <v>0</v>
      </c>
    </row>
    <row r="26" spans="1:30" ht="22">
      <c r="A26" s="6" t="s">
        <v>77</v>
      </c>
      <c r="B26" s="105"/>
      <c r="C26" s="38"/>
      <c r="D26" s="72">
        <v>0</v>
      </c>
      <c r="E26" s="224"/>
      <c r="F26" s="72">
        <v>0</v>
      </c>
      <c r="G26" s="224"/>
      <c r="H26" s="72">
        <v>0</v>
      </c>
      <c r="I26" s="224"/>
      <c r="J26" s="72">
        <v>0</v>
      </c>
      <c r="K26" s="74"/>
      <c r="L26" s="72">
        <v>0</v>
      </c>
      <c r="M26" s="74"/>
      <c r="N26" s="72"/>
      <c r="O26" s="74"/>
      <c r="P26" s="69">
        <v>0</v>
      </c>
      <c r="Q26" s="18"/>
      <c r="R26" s="102">
        <v>191</v>
      </c>
      <c r="S26" s="74"/>
      <c r="T26" s="72"/>
      <c r="U26" s="74"/>
      <c r="V26" s="225">
        <f>SUM(P26:R26)</f>
        <v>191</v>
      </c>
      <c r="W26" s="18"/>
      <c r="X26" s="72">
        <f>SUM(D26:N26,V26)</f>
        <v>191</v>
      </c>
      <c r="Y26" s="35"/>
      <c r="Z26" s="102">
        <v>114</v>
      </c>
      <c r="AA26" s="35"/>
      <c r="AB26" s="70">
        <f>SUM(X26:Z26)</f>
        <v>305</v>
      </c>
      <c r="AC26" s="76"/>
    </row>
    <row r="27" spans="1:30" ht="22">
      <c r="A27" s="12" t="s">
        <v>187</v>
      </c>
      <c r="B27" s="71"/>
      <c r="C27" s="38"/>
      <c r="D27" s="66">
        <f>SUM(D25:D26)</f>
        <v>0</v>
      </c>
      <c r="E27" s="5"/>
      <c r="F27" s="66">
        <f>SUM(F25:F26)</f>
        <v>0</v>
      </c>
      <c r="G27" s="67"/>
      <c r="H27" s="66">
        <f>SUM(H25:H26)</f>
        <v>0</v>
      </c>
      <c r="I27" s="67"/>
      <c r="J27" s="66">
        <f>SUM(J25:J26)</f>
        <v>0</v>
      </c>
      <c r="K27" s="67"/>
      <c r="L27" s="73">
        <f>SUM(L25:L26)</f>
        <v>153388</v>
      </c>
      <c r="M27" s="67"/>
      <c r="N27" s="73">
        <f>SUM(N25:N26)</f>
        <v>0</v>
      </c>
      <c r="O27" s="67"/>
      <c r="P27" s="77">
        <f>SUM(P25:P26)</f>
        <v>0</v>
      </c>
      <c r="Q27" s="5"/>
      <c r="R27" s="73">
        <f>SUM(R25:R26)</f>
        <v>191</v>
      </c>
      <c r="S27" s="67">
        <f>SUM(S25:S26)</f>
        <v>0</v>
      </c>
      <c r="T27" s="73">
        <f>SUM(T25:T26)</f>
        <v>0</v>
      </c>
      <c r="U27" s="67"/>
      <c r="V27" s="73">
        <f>SUM(V25:V26)</f>
        <v>191</v>
      </c>
      <c r="W27" s="5"/>
      <c r="X27" s="73">
        <f>SUM(X25:X26)</f>
        <v>153579</v>
      </c>
      <c r="Y27" s="79"/>
      <c r="Z27" s="73">
        <f>SUM(Z25:Z26)</f>
        <v>2933</v>
      </c>
      <c r="AA27" s="79"/>
      <c r="AB27" s="78">
        <f>SUM(AB25:AB26)</f>
        <v>156512</v>
      </c>
      <c r="AC27" s="76">
        <f>AB27-'PL-6-7'!E61</f>
        <v>0</v>
      </c>
      <c r="AD27" s="76">
        <f>X27-'PL-6-7'!E59</f>
        <v>0</v>
      </c>
    </row>
    <row r="28" spans="1:30" ht="11.9" customHeight="1">
      <c r="A28" s="80"/>
      <c r="B28" s="81"/>
      <c r="C28" s="38"/>
      <c r="D28" s="82"/>
      <c r="E28" s="5"/>
      <c r="F28" s="83"/>
      <c r="G28" s="67"/>
      <c r="H28" s="83"/>
      <c r="I28" s="67"/>
      <c r="J28" s="83"/>
      <c r="K28" s="67"/>
      <c r="L28" s="67"/>
      <c r="M28" s="67"/>
      <c r="N28" s="67"/>
      <c r="O28" s="67"/>
      <c r="P28" s="67"/>
      <c r="Q28" s="5"/>
      <c r="R28" s="83"/>
      <c r="S28" s="67"/>
      <c r="T28" s="67"/>
      <c r="U28" s="67"/>
      <c r="V28" s="67"/>
      <c r="W28" s="5"/>
      <c r="X28" s="5"/>
      <c r="Y28" s="79"/>
      <c r="Z28" s="84"/>
      <c r="AA28" s="79"/>
      <c r="AB28" s="85"/>
    </row>
    <row r="29" spans="1:30" ht="22.5" thickBot="1">
      <c r="A29" s="12" t="s">
        <v>235</v>
      </c>
      <c r="B29" s="105"/>
      <c r="C29" s="34"/>
      <c r="D29" s="86">
        <f>SUM(D22,D27,D13)</f>
        <v>307326</v>
      </c>
      <c r="E29" s="67"/>
      <c r="F29" s="86">
        <f>SUM(F22,F27,F13)</f>
        <v>1055419</v>
      </c>
      <c r="G29" s="67"/>
      <c r="H29" s="86">
        <f>SUM(H22,H27,H13)</f>
        <v>9201</v>
      </c>
      <c r="I29" s="67"/>
      <c r="J29" s="86">
        <f>SUM(J22,J27,J13)</f>
        <v>30844</v>
      </c>
      <c r="K29" s="67"/>
      <c r="L29" s="86">
        <f>SUM(L22,L27,L13)</f>
        <v>1687033</v>
      </c>
      <c r="M29" s="67"/>
      <c r="N29" s="86" t="e">
        <f>SUM(N22,N27,#REF!)</f>
        <v>#REF!</v>
      </c>
      <c r="O29" s="67"/>
      <c r="P29" s="86">
        <f>SUM(P22,P27,P13)</f>
        <v>-4365</v>
      </c>
      <c r="Q29" s="67"/>
      <c r="R29" s="86">
        <f>SUM(R22,R27,R13)</f>
        <v>-723</v>
      </c>
      <c r="S29" s="67"/>
      <c r="T29" s="86" t="e">
        <f>SUM(T22,T27,#REF!)</f>
        <v>#REF!</v>
      </c>
      <c r="U29" s="67"/>
      <c r="V29" s="86">
        <f>SUM(V22,V27,V13)</f>
        <v>-5088</v>
      </c>
      <c r="W29" s="67"/>
      <c r="X29" s="86">
        <f>SUM(X22,X27,X13)</f>
        <v>3084735</v>
      </c>
      <c r="Y29" s="67"/>
      <c r="Z29" s="86">
        <f>SUM(Z22,Z27,Z13)</f>
        <v>103724</v>
      </c>
      <c r="AA29" s="67"/>
      <c r="AB29" s="86">
        <f>SUM(AB22,AB27,AB13)</f>
        <v>3188459</v>
      </c>
      <c r="AC29" s="87"/>
    </row>
    <row r="30" spans="1:30" ht="13" thickTop="1"/>
    <row r="31" spans="1:30" ht="18.5" customHeight="1">
      <c r="D31" s="76">
        <f>D13-'BS-3-5'!E73</f>
        <v>0</v>
      </c>
      <c r="F31" s="76">
        <f>F13-'BS-3-5'!E74</f>
        <v>0</v>
      </c>
      <c r="H31" s="76">
        <f>H13-'BS-3-5'!E75</f>
        <v>0</v>
      </c>
      <c r="J31" s="76">
        <f>J13-'BS-3-5'!E77</f>
        <v>0</v>
      </c>
      <c r="L31" s="76">
        <f>L13-'BS-3-5'!E78</f>
        <v>0</v>
      </c>
      <c r="P31" s="76">
        <f>P13-'BS-3-5'!E80</f>
        <v>0</v>
      </c>
      <c r="R31" s="279">
        <f>R13-'BS-3-5'!E81</f>
        <v>0</v>
      </c>
      <c r="V31" s="279">
        <f>V13-SUM('BS-3-5'!E80:E81)</f>
        <v>0</v>
      </c>
      <c r="X31" s="279">
        <f>X13-'BS-3-5'!E82</f>
        <v>0</v>
      </c>
      <c r="Z31" s="279">
        <f>Z13-'BS-3-5'!E83</f>
        <v>0</v>
      </c>
      <c r="AB31" s="76">
        <f>AB13-'BS-3-5'!E84</f>
        <v>0</v>
      </c>
    </row>
    <row r="32" spans="1:30" ht="18.5" customHeight="1">
      <c r="D32" s="130">
        <f>D29-'BS-3-5'!C73</f>
        <v>0</v>
      </c>
      <c r="E32" s="130"/>
      <c r="F32" s="130">
        <f>F29-'BS-3-5'!C74</f>
        <v>0</v>
      </c>
      <c r="G32" s="130"/>
      <c r="H32" s="130">
        <f>H29-'BS-3-5'!C75</f>
        <v>0</v>
      </c>
      <c r="I32" s="130"/>
      <c r="J32" s="130">
        <f>J29-'BS-3-5'!C77</f>
        <v>0</v>
      </c>
      <c r="K32" s="130"/>
      <c r="L32" s="130">
        <f>L29-'BS-3-5'!C78</f>
        <v>0</v>
      </c>
      <c r="M32" s="130"/>
      <c r="N32" s="130" t="e">
        <f>N29-'BS-3-5'!#REF!</f>
        <v>#REF!</v>
      </c>
      <c r="O32" s="130"/>
      <c r="P32" s="130">
        <f>P29-'BS-3-5'!C80</f>
        <v>0</v>
      </c>
      <c r="Q32" s="130"/>
      <c r="R32" s="212">
        <f>R29-'BS-3-5'!C81</f>
        <v>0</v>
      </c>
      <c r="S32" s="212"/>
      <c r="T32" s="212"/>
      <c r="U32" s="212"/>
      <c r="V32" s="212">
        <f>V29-SUM('BS-3-5'!C80:C81)</f>
        <v>0</v>
      </c>
      <c r="W32" s="212"/>
      <c r="X32" s="212">
        <f>X29-'BS-3-5'!C82</f>
        <v>0</v>
      </c>
      <c r="Y32" s="212"/>
      <c r="Z32" s="212">
        <f>Z29-'BS-3-5'!C83</f>
        <v>0</v>
      </c>
      <c r="AA32" s="130"/>
      <c r="AB32" s="130">
        <f>AB29-'BS-3-5'!C84</f>
        <v>0</v>
      </c>
      <c r="AC32" s="132"/>
    </row>
    <row r="33" spans="4:29"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4"/>
      <c r="S33" s="214"/>
      <c r="T33" s="214"/>
      <c r="U33" s="214"/>
      <c r="V33" s="214"/>
      <c r="W33" s="214"/>
      <c r="X33" s="214"/>
      <c r="Y33" s="214"/>
      <c r="Z33" s="214"/>
      <c r="AA33" s="213"/>
      <c r="AB33" s="213"/>
      <c r="AC33" s="132"/>
    </row>
  </sheetData>
  <mergeCells count="4">
    <mergeCell ref="D3:AB3"/>
    <mergeCell ref="J4:L4"/>
    <mergeCell ref="P4:V4"/>
    <mergeCell ref="D11:AB11"/>
  </mergeCells>
  <pageMargins left="0.7" right="0.6" top="0.48" bottom="0.4" header="0.5" footer="0.4"/>
  <pageSetup paperSize="9" scale="79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0"/>
  <sheetViews>
    <sheetView view="pageBreakPreview" zoomScale="90" zoomScaleNormal="70" zoomScaleSheetLayoutView="90" workbookViewId="0">
      <selection activeCell="B17" sqref="B17"/>
    </sheetView>
  </sheetViews>
  <sheetFormatPr defaultColWidth="10.54296875" defaultRowHeight="21.75" customHeight="1"/>
  <cols>
    <col min="1" max="1" width="51.1796875" style="44" customWidth="1"/>
    <col min="2" max="2" width="8" customWidth="1"/>
    <col min="3" max="3" width="0.453125" style="47" customWidth="1"/>
    <col min="4" max="4" width="11.36328125" style="46" customWidth="1"/>
    <col min="5" max="5" width="0.90625" style="47" customWidth="1"/>
    <col min="6" max="6" width="11.36328125" style="46" customWidth="1"/>
    <col min="7" max="7" width="0.90625" style="47" customWidth="1"/>
    <col min="8" max="8" width="9.453125" style="47" hidden="1" customWidth="1"/>
    <col min="9" max="9" width="0.90625" style="47" hidden="1" customWidth="1"/>
    <col min="10" max="10" width="11.36328125" style="46" customWidth="1"/>
    <col min="11" max="11" width="0.90625" style="47" customWidth="1"/>
    <col min="12" max="12" width="11.36328125" style="47" customWidth="1"/>
    <col min="13" max="13" width="0.90625" style="47" customWidth="1"/>
    <col min="14" max="14" width="11.36328125" style="46" customWidth="1"/>
    <col min="15" max="15" width="0.90625" style="46" customWidth="1"/>
    <col min="16" max="16" width="8.54296875" style="46" hidden="1" customWidth="1"/>
    <col min="17" max="17" width="0.90625" style="47" hidden="1" customWidth="1"/>
    <col min="18" max="18" width="11.36328125" style="46" customWidth="1"/>
    <col min="19" max="19" width="1.453125" style="47" customWidth="1"/>
    <col min="20" max="20" width="12.54296875" style="46" bestFit="1" customWidth="1"/>
    <col min="21" max="21" width="1.453125" style="47" customWidth="1"/>
    <col min="22" max="22" width="11.453125" style="46" bestFit="1" customWidth="1"/>
    <col min="23" max="23" width="1.453125" style="47" customWidth="1"/>
    <col min="24" max="24" width="12.54296875" style="46" bestFit="1" customWidth="1"/>
    <col min="25" max="25" width="1.453125" style="46" customWidth="1"/>
    <col min="26" max="252" width="9.453125" style="46" customWidth="1"/>
    <col min="253" max="253" width="65.453125" style="46" customWidth="1"/>
    <col min="254" max="254" width="8.453125" style="46" customWidth="1"/>
    <col min="255" max="255" width="1.453125" style="46" customWidth="1"/>
    <col min="256" max="256" width="10.54296875" style="46"/>
    <col min="257" max="257" width="1.453125" style="46" customWidth="1"/>
    <col min="258" max="258" width="13.54296875" style="46" customWidth="1"/>
    <col min="259" max="259" width="1" style="46" customWidth="1"/>
    <col min="260" max="16384" width="10.54296875" style="46"/>
  </cols>
  <sheetData>
    <row r="1" spans="1:26" ht="21.75" customHeight="1">
      <c r="A1" s="91" t="str">
        <f>'BS-3-5'!A1</f>
        <v>บริษัท เซ็ปเป้ จำกัด (มหาชน) และบริษัทย่อย</v>
      </c>
      <c r="B1" s="17"/>
    </row>
    <row r="2" spans="1:26" ht="21.75" customHeight="1">
      <c r="A2" s="91" t="s">
        <v>84</v>
      </c>
      <c r="B2" s="17"/>
    </row>
    <row r="3" spans="1:26" ht="13.5" customHeight="1">
      <c r="A3" s="91"/>
      <c r="B3" s="17"/>
    </row>
    <row r="4" spans="1:26" ht="21.5" customHeight="1">
      <c r="B4" s="44"/>
      <c r="D4" s="289" t="s">
        <v>31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89"/>
      <c r="T4" s="89"/>
      <c r="U4" s="89"/>
      <c r="V4" s="89"/>
      <c r="W4" s="89"/>
      <c r="X4" s="89"/>
      <c r="Y4" s="89"/>
    </row>
    <row r="5" spans="1:26" ht="21.75" customHeight="1">
      <c r="B5" s="44"/>
      <c r="C5" s="45"/>
      <c r="L5" s="287" t="s">
        <v>74</v>
      </c>
      <c r="M5" s="287"/>
      <c r="N5" s="287"/>
      <c r="O5" s="20"/>
      <c r="P5" s="20"/>
      <c r="R5" s="47"/>
      <c r="S5" s="268"/>
      <c r="T5" s="268"/>
      <c r="U5" s="265"/>
      <c r="V5" s="49"/>
      <c r="X5" s="49"/>
      <c r="Y5" s="49"/>
      <c r="Z5" s="49"/>
    </row>
    <row r="6" spans="1:26" ht="21.75" customHeight="1">
      <c r="B6" s="19"/>
      <c r="C6" s="268"/>
      <c r="D6" s="20" t="s">
        <v>19</v>
      </c>
      <c r="E6" s="20"/>
      <c r="F6" s="131"/>
      <c r="G6" s="20"/>
      <c r="H6" s="20" t="s">
        <v>188</v>
      </c>
      <c r="I6" s="20"/>
      <c r="J6" s="20" t="s">
        <v>102</v>
      </c>
      <c r="K6" s="20"/>
      <c r="L6" s="20" t="s">
        <v>201</v>
      </c>
      <c r="M6" s="20"/>
      <c r="N6" s="20"/>
      <c r="O6" s="20"/>
      <c r="P6" s="20"/>
      <c r="Q6" s="20"/>
      <c r="R6" s="20"/>
      <c r="S6" s="20"/>
      <c r="T6" s="19"/>
      <c r="U6" s="19"/>
      <c r="W6" s="46"/>
    </row>
    <row r="7" spans="1:26" ht="21.75" customHeight="1">
      <c r="C7" s="268"/>
      <c r="D7" s="20" t="s">
        <v>42</v>
      </c>
      <c r="E7" s="20"/>
      <c r="F7" s="131" t="s">
        <v>101</v>
      </c>
      <c r="G7" s="20"/>
      <c r="H7" s="20" t="s">
        <v>180</v>
      </c>
      <c r="I7" s="20"/>
      <c r="J7" s="20" t="s">
        <v>200</v>
      </c>
      <c r="K7" s="20"/>
      <c r="L7" s="20" t="s">
        <v>176</v>
      </c>
      <c r="M7" s="20"/>
      <c r="N7" s="20" t="s">
        <v>39</v>
      </c>
      <c r="O7" s="20"/>
      <c r="P7" s="20" t="s">
        <v>180</v>
      </c>
      <c r="Q7" s="20"/>
      <c r="R7" s="20" t="s">
        <v>40</v>
      </c>
      <c r="S7" s="20"/>
      <c r="T7" s="19"/>
      <c r="U7" s="19"/>
      <c r="W7" s="46"/>
    </row>
    <row r="8" spans="1:26" ht="21.75" customHeight="1">
      <c r="B8" s="267" t="s">
        <v>28</v>
      </c>
      <c r="C8" s="268"/>
      <c r="D8" s="20" t="s">
        <v>45</v>
      </c>
      <c r="E8" s="20"/>
      <c r="F8" s="131" t="s">
        <v>237</v>
      </c>
      <c r="G8" s="20"/>
      <c r="H8" s="20" t="s">
        <v>181</v>
      </c>
      <c r="I8" s="20"/>
      <c r="J8" s="20" t="s">
        <v>199</v>
      </c>
      <c r="K8" s="20"/>
      <c r="L8" s="20" t="s">
        <v>177</v>
      </c>
      <c r="M8" s="20"/>
      <c r="N8" s="20" t="s">
        <v>43</v>
      </c>
      <c r="O8" s="20"/>
      <c r="P8" s="20" t="s">
        <v>181</v>
      </c>
      <c r="Q8" s="20"/>
      <c r="R8" s="20" t="s">
        <v>44</v>
      </c>
      <c r="S8" s="20"/>
      <c r="T8" s="19"/>
      <c r="U8" s="19"/>
      <c r="W8" s="46"/>
    </row>
    <row r="9" spans="1:26" ht="21.75" customHeight="1">
      <c r="A9" s="88"/>
      <c r="B9" s="264"/>
      <c r="D9" s="288" t="s">
        <v>29</v>
      </c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64"/>
      <c r="T9" s="64"/>
      <c r="U9" s="64"/>
      <c r="V9" s="64"/>
      <c r="W9" s="64"/>
      <c r="X9" s="19"/>
    </row>
    <row r="10" spans="1:26" ht="21.75" customHeight="1">
      <c r="A10" s="88" t="s">
        <v>209</v>
      </c>
      <c r="B10" s="264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64"/>
      <c r="T10" s="64"/>
      <c r="U10" s="64"/>
      <c r="V10" s="64"/>
      <c r="W10" s="64"/>
      <c r="X10" s="19"/>
    </row>
    <row r="11" spans="1:26" ht="21.75" customHeight="1">
      <c r="A11" s="88" t="s">
        <v>210</v>
      </c>
      <c r="B11" s="264"/>
      <c r="C11" s="45"/>
      <c r="D11" s="123">
        <v>304378</v>
      </c>
      <c r="E11" s="123"/>
      <c r="F11" s="123">
        <v>975608</v>
      </c>
      <c r="G11" s="123"/>
      <c r="H11" s="123"/>
      <c r="I11" s="123"/>
      <c r="J11" s="123">
        <v>27802</v>
      </c>
      <c r="K11" s="123"/>
      <c r="L11" s="123">
        <v>30844</v>
      </c>
      <c r="M11" s="123"/>
      <c r="N11" s="123">
        <v>1492745</v>
      </c>
      <c r="O11" s="123"/>
      <c r="P11" s="123" t="e">
        <f>SUM(#REF!)</f>
        <v>#REF!</v>
      </c>
      <c r="Q11" s="123"/>
      <c r="R11" s="123">
        <f>SUM(D11:N11)</f>
        <v>2831377</v>
      </c>
      <c r="S11" s="92"/>
      <c r="T11" s="93"/>
      <c r="U11" s="46"/>
      <c r="W11" s="46"/>
    </row>
    <row r="12" spans="1:26" ht="14.15" customHeight="1">
      <c r="A12" s="90"/>
      <c r="B12" s="264"/>
      <c r="C12" s="45"/>
      <c r="D12" s="124"/>
      <c r="E12" s="123"/>
      <c r="F12" s="124"/>
      <c r="G12" s="123"/>
      <c r="H12" s="123"/>
      <c r="I12" s="123"/>
      <c r="J12" s="124"/>
      <c r="K12" s="123"/>
      <c r="L12" s="124"/>
      <c r="M12" s="123"/>
      <c r="N12" s="124"/>
      <c r="O12" s="124"/>
      <c r="P12" s="124"/>
      <c r="Q12" s="123"/>
      <c r="R12" s="124"/>
      <c r="S12" s="92"/>
      <c r="T12" s="93"/>
      <c r="U12" s="46"/>
      <c r="W12" s="46"/>
    </row>
    <row r="13" spans="1:26" ht="21.75" customHeight="1">
      <c r="A13" s="90" t="s">
        <v>104</v>
      </c>
      <c r="B13" s="71"/>
      <c r="C13" s="45"/>
      <c r="D13" s="124"/>
      <c r="E13" s="123"/>
      <c r="F13" s="124"/>
      <c r="G13" s="123"/>
      <c r="H13" s="123"/>
      <c r="I13" s="123"/>
      <c r="J13" s="124"/>
      <c r="K13" s="123"/>
      <c r="L13" s="124"/>
      <c r="M13" s="123"/>
      <c r="N13" s="124"/>
      <c r="O13" s="124"/>
      <c r="P13" s="124"/>
      <c r="Q13" s="123"/>
      <c r="R13" s="124"/>
      <c r="S13" s="92"/>
      <c r="T13" s="93"/>
      <c r="U13" s="46"/>
      <c r="W13" s="46"/>
    </row>
    <row r="14" spans="1:26" ht="21.75" customHeight="1">
      <c r="A14" s="94" t="s">
        <v>105</v>
      </c>
      <c r="B14" s="71"/>
      <c r="C14" s="45"/>
      <c r="D14" s="124"/>
      <c r="E14" s="123"/>
      <c r="F14" s="124"/>
      <c r="G14" s="123"/>
      <c r="H14" s="123"/>
      <c r="I14" s="123"/>
      <c r="J14" s="124"/>
      <c r="K14" s="123"/>
      <c r="L14" s="124"/>
      <c r="M14" s="123"/>
      <c r="N14" s="124"/>
      <c r="O14" s="124"/>
      <c r="P14" s="124"/>
      <c r="Q14" s="123"/>
      <c r="R14" s="124"/>
      <c r="S14" s="92"/>
      <c r="T14" s="93"/>
      <c r="U14" s="46"/>
      <c r="W14" s="46"/>
    </row>
    <row r="15" spans="1:26" ht="21.75" customHeight="1">
      <c r="A15" s="44" t="s">
        <v>106</v>
      </c>
      <c r="B15" s="264">
        <v>8</v>
      </c>
      <c r="C15" s="45"/>
      <c r="D15" s="122">
        <v>0</v>
      </c>
      <c r="E15" s="121"/>
      <c r="F15" s="122">
        <v>0</v>
      </c>
      <c r="G15" s="121"/>
      <c r="H15" s="121"/>
      <c r="I15" s="121"/>
      <c r="J15" s="120">
        <v>876</v>
      </c>
      <c r="K15" s="121"/>
      <c r="L15" s="122">
        <v>0</v>
      </c>
      <c r="M15" s="121"/>
      <c r="N15" s="122">
        <v>0</v>
      </c>
      <c r="O15" s="122"/>
      <c r="P15" s="122"/>
      <c r="Q15" s="121"/>
      <c r="R15" s="121">
        <f>SUM(D15:N15)</f>
        <v>876</v>
      </c>
      <c r="S15" s="92"/>
      <c r="T15" s="93"/>
      <c r="U15" s="46"/>
      <c r="W15" s="46"/>
    </row>
    <row r="16" spans="1:26" ht="21.75" hidden="1" customHeight="1">
      <c r="A16" s="44" t="s">
        <v>198</v>
      </c>
      <c r="B16" s="264"/>
      <c r="C16" s="45"/>
      <c r="D16" s="122">
        <v>0</v>
      </c>
      <c r="E16" s="121"/>
      <c r="F16" s="122">
        <v>0</v>
      </c>
      <c r="G16" s="121"/>
      <c r="H16" s="121"/>
      <c r="I16" s="121"/>
      <c r="J16" s="120">
        <v>0</v>
      </c>
      <c r="K16" s="121"/>
      <c r="L16" s="122">
        <v>0</v>
      </c>
      <c r="M16" s="121"/>
      <c r="N16" s="122">
        <v>0</v>
      </c>
      <c r="O16" s="122"/>
      <c r="P16" s="122"/>
      <c r="Q16" s="121"/>
      <c r="R16" s="121">
        <f>SUM(D16:N16)</f>
        <v>0</v>
      </c>
      <c r="S16" s="92"/>
      <c r="T16" s="93"/>
      <c r="U16" s="46"/>
      <c r="W16" s="46"/>
    </row>
    <row r="17" spans="1:23" ht="21.75" customHeight="1">
      <c r="A17" s="94" t="s">
        <v>107</v>
      </c>
      <c r="B17" s="71"/>
      <c r="C17" s="45"/>
      <c r="D17" s="104">
        <f>SUM(D15:D16)</f>
        <v>0</v>
      </c>
      <c r="E17" s="123"/>
      <c r="F17" s="104">
        <f>SUM(F15:F16)</f>
        <v>0</v>
      </c>
      <c r="G17" s="123"/>
      <c r="H17" s="104">
        <f>SUM(H15:H16)</f>
        <v>0</v>
      </c>
      <c r="I17" s="123"/>
      <c r="J17" s="104">
        <f>SUM(J15:J16)</f>
        <v>876</v>
      </c>
      <c r="K17" s="123"/>
      <c r="L17" s="104">
        <f>SUM(L15:L16)</f>
        <v>0</v>
      </c>
      <c r="M17" s="123"/>
      <c r="N17" s="104">
        <f>SUM(N15:N16)</f>
        <v>0</v>
      </c>
      <c r="O17" s="215"/>
      <c r="P17" s="104">
        <f>SUM(P15:P16)</f>
        <v>0</v>
      </c>
      <c r="Q17" s="123"/>
      <c r="R17" s="104">
        <f>SUM(R15:R16)</f>
        <v>876</v>
      </c>
      <c r="S17" s="92"/>
      <c r="T17" s="249">
        <f>SUM(D17:N17)-R17</f>
        <v>0</v>
      </c>
      <c r="U17" s="46"/>
      <c r="W17" s="46"/>
    </row>
    <row r="18" spans="1:23" ht="13.5" customHeight="1">
      <c r="A18" s="95"/>
      <c r="B18" s="264"/>
      <c r="C18" s="45"/>
      <c r="D18" s="124"/>
      <c r="E18" s="123"/>
      <c r="F18" s="124"/>
      <c r="G18" s="123"/>
      <c r="H18" s="123"/>
      <c r="I18" s="123"/>
      <c r="J18" s="124"/>
      <c r="K18" s="123"/>
      <c r="L18" s="124"/>
      <c r="M18" s="123"/>
      <c r="N18" s="124"/>
      <c r="O18" s="124"/>
      <c r="P18" s="124"/>
      <c r="Q18" s="123"/>
      <c r="R18" s="124"/>
      <c r="S18" s="92"/>
      <c r="T18" s="93"/>
      <c r="U18" s="46"/>
      <c r="W18" s="46"/>
    </row>
    <row r="19" spans="1:23" ht="21.75" customHeight="1">
      <c r="A19" s="88" t="s">
        <v>145</v>
      </c>
      <c r="B19" s="71"/>
      <c r="C19" s="265"/>
      <c r="D19" s="120"/>
      <c r="E19" s="121"/>
      <c r="F19" s="120"/>
      <c r="G19" s="121"/>
      <c r="H19" s="121"/>
      <c r="I19" s="121"/>
      <c r="J19" s="120"/>
      <c r="K19" s="121"/>
      <c r="L19" s="120"/>
      <c r="M19" s="121"/>
      <c r="N19" s="125"/>
      <c r="O19" s="125"/>
      <c r="P19" s="125"/>
      <c r="Q19" s="121"/>
      <c r="R19" s="120"/>
      <c r="S19" s="96"/>
      <c r="T19" s="93"/>
      <c r="U19" s="46"/>
      <c r="W19" s="46"/>
    </row>
    <row r="20" spans="1:23" ht="21.75" customHeight="1">
      <c r="A20" s="44" t="s">
        <v>93</v>
      </c>
      <c r="B20" s="264"/>
      <c r="C20" s="265"/>
      <c r="D20" s="126">
        <v>0</v>
      </c>
      <c r="E20" s="121"/>
      <c r="F20" s="126">
        <v>0</v>
      </c>
      <c r="G20" s="121"/>
      <c r="H20" s="121"/>
      <c r="I20" s="121"/>
      <c r="J20" s="126">
        <v>0</v>
      </c>
      <c r="K20" s="121"/>
      <c r="L20" s="126">
        <v>0</v>
      </c>
      <c r="M20" s="121"/>
      <c r="N20" s="125">
        <v>95995</v>
      </c>
      <c r="O20" s="125"/>
      <c r="P20" s="125"/>
      <c r="Q20" s="121"/>
      <c r="R20" s="120">
        <f>SUM(D20:N20)</f>
        <v>95995</v>
      </c>
      <c r="S20" s="96"/>
      <c r="T20" s="93"/>
      <c r="U20" s="46"/>
      <c r="W20" s="46"/>
    </row>
    <row r="21" spans="1:23" ht="21.75" hidden="1" customHeight="1">
      <c r="A21" s="44" t="s">
        <v>77</v>
      </c>
      <c r="B21" s="264"/>
      <c r="C21" s="265"/>
      <c r="D21" s="126">
        <v>0</v>
      </c>
      <c r="E21" s="121"/>
      <c r="F21" s="126">
        <v>0</v>
      </c>
      <c r="G21" s="121"/>
      <c r="H21" s="121">
        <v>0</v>
      </c>
      <c r="I21" s="121"/>
      <c r="J21" s="126">
        <v>0</v>
      </c>
      <c r="K21" s="121"/>
      <c r="L21" s="126">
        <v>0</v>
      </c>
      <c r="M21" s="121"/>
      <c r="N21" s="126">
        <v>0</v>
      </c>
      <c r="O21" s="126"/>
      <c r="P21" s="126">
        <v>0</v>
      </c>
      <c r="Q21" s="121"/>
      <c r="R21" s="122">
        <f>SUM(D21:N21)</f>
        <v>0</v>
      </c>
      <c r="S21" s="96"/>
      <c r="T21" s="93"/>
      <c r="U21" s="46"/>
      <c r="W21" s="46"/>
    </row>
    <row r="22" spans="1:23" ht="21.75" customHeight="1">
      <c r="A22" s="88" t="s">
        <v>146</v>
      </c>
      <c r="B22" s="264"/>
      <c r="C22" s="265"/>
      <c r="D22" s="104">
        <f>SUM(D20:D21)</f>
        <v>0</v>
      </c>
      <c r="E22" s="123"/>
      <c r="F22" s="104">
        <f>SUM(F20:F21)</f>
        <v>0</v>
      </c>
      <c r="G22" s="123"/>
      <c r="H22" s="104">
        <f>SUM(H20:H21)</f>
        <v>0</v>
      </c>
      <c r="I22" s="123"/>
      <c r="J22" s="104">
        <f>SUM(J20:J21)</f>
        <v>0</v>
      </c>
      <c r="K22" s="123"/>
      <c r="L22" s="104">
        <f>SUM(L20:L21)</f>
        <v>0</v>
      </c>
      <c r="M22" s="123"/>
      <c r="N22" s="127">
        <f>SUM(N20:N21)</f>
        <v>95995</v>
      </c>
      <c r="O22" s="216"/>
      <c r="P22" s="104">
        <f>SUM(P20:P21)</f>
        <v>0</v>
      </c>
      <c r="Q22" s="123"/>
      <c r="R22" s="127">
        <f>SUM(R20:R21)</f>
        <v>95995</v>
      </c>
      <c r="S22" s="92"/>
      <c r="T22" s="158">
        <f>N22-'PL-6-7'!K56</f>
        <v>0</v>
      </c>
      <c r="U22" s="46"/>
      <c r="W22" s="46"/>
    </row>
    <row r="23" spans="1:23" ht="12" customHeight="1">
      <c r="A23" s="88"/>
      <c r="B23" s="264"/>
      <c r="C23" s="265"/>
      <c r="D23" s="176"/>
      <c r="E23" s="123"/>
      <c r="F23" s="176"/>
      <c r="G23" s="123"/>
      <c r="H23" s="123"/>
      <c r="I23" s="123"/>
      <c r="J23" s="176"/>
      <c r="K23" s="123"/>
      <c r="L23" s="176"/>
      <c r="M23" s="123"/>
      <c r="N23" s="177"/>
      <c r="O23" s="216"/>
      <c r="P23" s="216"/>
      <c r="Q23" s="123"/>
      <c r="R23" s="177"/>
      <c r="S23" s="92"/>
      <c r="T23" s="158"/>
      <c r="U23" s="46"/>
      <c r="W23" s="46"/>
    </row>
    <row r="24" spans="1:23" ht="21.75" customHeight="1" thickBot="1">
      <c r="A24" s="88" t="s">
        <v>211</v>
      </c>
      <c r="B24" s="71"/>
      <c r="C24" s="20"/>
      <c r="D24" s="178">
        <f>D17+D22+D11</f>
        <v>304378</v>
      </c>
      <c r="E24" s="123"/>
      <c r="F24" s="178">
        <f>F17+F22+F11</f>
        <v>975608</v>
      </c>
      <c r="G24" s="123"/>
      <c r="H24" s="178">
        <f>H17+H22+H11</f>
        <v>0</v>
      </c>
      <c r="I24" s="123"/>
      <c r="J24" s="178">
        <f>J17+J22+J11</f>
        <v>28678</v>
      </c>
      <c r="K24" s="123"/>
      <c r="L24" s="178">
        <f>L17+L22+L11</f>
        <v>30844</v>
      </c>
      <c r="M24" s="123"/>
      <c r="N24" s="178">
        <f>N17+N22+N11</f>
        <v>1588740</v>
      </c>
      <c r="O24" s="217"/>
      <c r="P24" s="178" t="e">
        <f>P17+P22+P11</f>
        <v>#REF!</v>
      </c>
      <c r="Q24" s="123"/>
      <c r="R24" s="178">
        <f>R17+R22+R11</f>
        <v>2928248</v>
      </c>
      <c r="S24" s="96"/>
      <c r="T24" s="97"/>
      <c r="U24" s="46"/>
      <c r="W24" s="46"/>
    </row>
    <row r="25" spans="1:23" ht="21.75" customHeight="1" thickTop="1">
      <c r="A25" s="46"/>
      <c r="B25" s="81"/>
      <c r="C25" s="20"/>
      <c r="D25" s="122"/>
      <c r="E25" s="126"/>
      <c r="F25" s="122"/>
      <c r="G25" s="126"/>
      <c r="H25" s="126"/>
      <c r="I25" s="126"/>
      <c r="J25" s="122"/>
      <c r="K25" s="126"/>
      <c r="L25" s="126"/>
      <c r="M25" s="126"/>
      <c r="N25" s="122"/>
      <c r="O25" s="122"/>
      <c r="P25" s="122"/>
      <c r="Q25" s="126"/>
      <c r="R25" s="126"/>
      <c r="S25" s="96"/>
      <c r="U25" s="46"/>
      <c r="W25" s="46"/>
    </row>
    <row r="26" spans="1:23" ht="21.75" customHeight="1">
      <c r="A26" s="90"/>
      <c r="B26" s="264"/>
      <c r="C26" s="20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126"/>
      <c r="T26" s="122"/>
      <c r="U26" s="96"/>
      <c r="V26" s="98"/>
      <c r="W26" s="46"/>
    </row>
    <row r="27" spans="1:23" ht="21.75" customHeight="1">
      <c r="D27" s="218"/>
      <c r="E27" s="219"/>
      <c r="F27" s="218"/>
      <c r="G27" s="219"/>
      <c r="H27" s="219"/>
      <c r="I27" s="219"/>
      <c r="J27" s="218"/>
      <c r="K27" s="219"/>
      <c r="L27" s="219"/>
      <c r="M27" s="219"/>
      <c r="N27" s="218"/>
      <c r="O27" s="218"/>
      <c r="P27" s="218"/>
      <c r="Q27" s="219"/>
      <c r="R27" s="218"/>
      <c r="S27" s="219"/>
      <c r="T27" s="218"/>
      <c r="W27" s="46"/>
    </row>
    <row r="28" spans="1:23" ht="21.75" customHeight="1">
      <c r="D28" s="150"/>
      <c r="E28" s="151"/>
      <c r="F28" s="150"/>
      <c r="G28" s="151"/>
      <c r="H28" s="151"/>
      <c r="I28" s="151"/>
      <c r="J28" s="150"/>
      <c r="K28" s="151"/>
      <c r="L28" s="151"/>
      <c r="M28" s="151"/>
      <c r="N28" s="150"/>
      <c r="O28" s="150"/>
      <c r="P28" s="150"/>
      <c r="Q28" s="151"/>
      <c r="R28" s="150"/>
      <c r="S28" s="151"/>
      <c r="W28" s="46"/>
    </row>
    <row r="29" spans="1:23" ht="21.75" customHeight="1">
      <c r="D29" s="99"/>
      <c r="F29" s="99"/>
      <c r="J29" s="99"/>
      <c r="N29" s="99"/>
      <c r="O29" s="99"/>
      <c r="P29" s="99"/>
      <c r="R29" s="99"/>
      <c r="W29" s="46"/>
    </row>
    <row r="30" spans="1:23" ht="21.75" customHeight="1">
      <c r="D30" s="100"/>
      <c r="F30" s="100"/>
      <c r="J30" s="100"/>
      <c r="N30" s="100"/>
      <c r="O30" s="100"/>
      <c r="P30" s="100"/>
      <c r="R30" s="101"/>
    </row>
  </sheetData>
  <mergeCells count="3">
    <mergeCell ref="D9:R9"/>
    <mergeCell ref="D4:R4"/>
    <mergeCell ref="L5:N5"/>
  </mergeCells>
  <pageMargins left="0.8" right="0.8" top="0.48" bottom="0.4" header="0.4" footer="0.4"/>
  <pageSetup paperSize="9" scale="9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2"/>
  <sheetViews>
    <sheetView view="pageBreakPreview" zoomScale="80" zoomScaleNormal="70" zoomScaleSheetLayoutView="80" workbookViewId="0">
      <selection activeCell="A20" sqref="A20"/>
    </sheetView>
  </sheetViews>
  <sheetFormatPr defaultColWidth="10.54296875" defaultRowHeight="21.75" customHeight="1"/>
  <cols>
    <col min="1" max="1" width="51.1796875" style="44" customWidth="1"/>
    <col min="2" max="2" width="8" customWidth="1"/>
    <col min="3" max="3" width="0.453125" style="47" customWidth="1"/>
    <col min="4" max="4" width="11.36328125" style="46" customWidth="1"/>
    <col min="5" max="5" width="0.90625" style="47" customWidth="1"/>
    <col min="6" max="6" width="11.36328125" style="46" customWidth="1"/>
    <col min="7" max="7" width="0.90625" style="47" customWidth="1"/>
    <col min="8" max="8" width="9.453125" style="47" hidden="1" customWidth="1"/>
    <col min="9" max="9" width="0.90625" style="47" hidden="1" customWidth="1"/>
    <col min="10" max="10" width="11.36328125" style="46" customWidth="1"/>
    <col min="11" max="11" width="0.90625" style="47" customWidth="1"/>
    <col min="12" max="12" width="11.36328125" style="47" customWidth="1"/>
    <col min="13" max="13" width="0.90625" style="47" customWidth="1"/>
    <col min="14" max="14" width="11.36328125" style="46" customWidth="1"/>
    <col min="15" max="15" width="0.90625" style="46" customWidth="1"/>
    <col min="16" max="16" width="8.54296875" style="46" hidden="1" customWidth="1"/>
    <col min="17" max="17" width="0.90625" style="47" hidden="1" customWidth="1"/>
    <col min="18" max="18" width="11.36328125" style="46" customWidth="1"/>
    <col min="19" max="19" width="1.453125" style="47" customWidth="1"/>
    <col min="20" max="20" width="12.54296875" style="46" bestFit="1" customWidth="1"/>
    <col min="21" max="21" width="1.453125" style="47" customWidth="1"/>
    <col min="22" max="22" width="11.453125" style="46" bestFit="1" customWidth="1"/>
    <col min="23" max="23" width="1.453125" style="47" customWidth="1"/>
    <col min="24" max="24" width="12.54296875" style="46" bestFit="1" customWidth="1"/>
    <col min="25" max="25" width="1.453125" style="46" customWidth="1"/>
    <col min="26" max="252" width="9.453125" style="46" customWidth="1"/>
    <col min="253" max="253" width="65.453125" style="46" customWidth="1"/>
    <col min="254" max="254" width="8.453125" style="46" customWidth="1"/>
    <col min="255" max="255" width="1.453125" style="46" customWidth="1"/>
    <col min="256" max="256" width="10.54296875" style="46" customWidth="1"/>
    <col min="257" max="257" width="1.453125" style="46" customWidth="1"/>
    <col min="258" max="258" width="13.54296875" style="46" customWidth="1"/>
    <col min="259" max="259" width="1" style="46" customWidth="1"/>
    <col min="260" max="16384" width="10.54296875" style="46"/>
  </cols>
  <sheetData>
    <row r="1" spans="1:26" ht="21.75" customHeight="1">
      <c r="A1" s="91" t="str">
        <f>'BS-3-5'!A1</f>
        <v>บริษัท เซ็ปเป้ จำกัด (มหาชน) และบริษัทย่อย</v>
      </c>
      <c r="B1" s="17"/>
    </row>
    <row r="2" spans="1:26" ht="21.75" customHeight="1">
      <c r="A2" s="91" t="s">
        <v>84</v>
      </c>
      <c r="B2" s="17"/>
    </row>
    <row r="3" spans="1:26" ht="13.5" customHeight="1">
      <c r="A3" s="91"/>
      <c r="B3" s="17"/>
    </row>
    <row r="4" spans="1:26" ht="21.5" customHeight="1">
      <c r="B4" s="44"/>
      <c r="D4" s="289" t="s">
        <v>31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89"/>
      <c r="T4" s="89"/>
      <c r="U4" s="89"/>
      <c r="V4" s="89"/>
      <c r="W4" s="89"/>
      <c r="X4" s="89"/>
      <c r="Y4" s="89"/>
    </row>
    <row r="5" spans="1:26" ht="21.75" customHeight="1">
      <c r="B5" s="44"/>
      <c r="C5" s="45"/>
      <c r="L5" s="287" t="s">
        <v>74</v>
      </c>
      <c r="M5" s="287"/>
      <c r="N5" s="287"/>
      <c r="O5" s="20"/>
      <c r="P5" s="20"/>
      <c r="R5" s="47"/>
      <c r="S5" s="48"/>
      <c r="T5" s="48"/>
      <c r="U5" s="52"/>
      <c r="V5" s="49"/>
      <c r="X5" s="49"/>
      <c r="Y5" s="49"/>
      <c r="Z5" s="49"/>
    </row>
    <row r="6" spans="1:26" ht="21.75" customHeight="1">
      <c r="B6" s="19"/>
      <c r="C6" s="48"/>
      <c r="D6" s="20" t="s">
        <v>19</v>
      </c>
      <c r="E6" s="20"/>
      <c r="F6" s="131"/>
      <c r="G6" s="20"/>
      <c r="H6" s="20" t="s">
        <v>188</v>
      </c>
      <c r="I6" s="20"/>
      <c r="J6" s="20" t="s">
        <v>102</v>
      </c>
      <c r="K6" s="20"/>
      <c r="L6" s="20" t="s">
        <v>201</v>
      </c>
      <c r="M6" s="20"/>
      <c r="N6" s="20"/>
      <c r="O6" s="20"/>
      <c r="P6" s="20"/>
      <c r="Q6" s="20"/>
      <c r="R6" s="20"/>
      <c r="S6" s="20"/>
      <c r="T6" s="19"/>
      <c r="U6" s="19"/>
      <c r="W6" s="46"/>
    </row>
    <row r="7" spans="1:26" ht="21.75" customHeight="1">
      <c r="C7" s="48"/>
      <c r="D7" s="20" t="s">
        <v>42</v>
      </c>
      <c r="E7" s="20"/>
      <c r="F7" s="131" t="s">
        <v>101</v>
      </c>
      <c r="G7" s="20"/>
      <c r="H7" s="20" t="s">
        <v>180</v>
      </c>
      <c r="I7" s="20"/>
      <c r="J7" s="20" t="s">
        <v>200</v>
      </c>
      <c r="K7" s="20"/>
      <c r="L7" s="20" t="s">
        <v>176</v>
      </c>
      <c r="M7" s="20"/>
      <c r="N7" s="20" t="s">
        <v>39</v>
      </c>
      <c r="O7" s="20"/>
      <c r="P7" s="20" t="s">
        <v>180</v>
      </c>
      <c r="Q7" s="20"/>
      <c r="R7" s="20" t="s">
        <v>40</v>
      </c>
      <c r="S7" s="20"/>
      <c r="T7" s="19"/>
      <c r="U7" s="19"/>
      <c r="W7" s="46"/>
    </row>
    <row r="8" spans="1:26" ht="21.75" customHeight="1">
      <c r="B8" s="65" t="s">
        <v>28</v>
      </c>
      <c r="C8" s="48"/>
      <c r="D8" s="20" t="s">
        <v>45</v>
      </c>
      <c r="E8" s="20"/>
      <c r="F8" s="131" t="s">
        <v>237</v>
      </c>
      <c r="G8" s="20"/>
      <c r="H8" s="20" t="s">
        <v>181</v>
      </c>
      <c r="I8" s="20"/>
      <c r="J8" s="20" t="s">
        <v>199</v>
      </c>
      <c r="K8" s="20"/>
      <c r="L8" s="20" t="s">
        <v>177</v>
      </c>
      <c r="M8" s="20"/>
      <c r="N8" s="20" t="s">
        <v>43</v>
      </c>
      <c r="O8" s="20"/>
      <c r="P8" s="20" t="s">
        <v>181</v>
      </c>
      <c r="Q8" s="20"/>
      <c r="R8" s="20" t="s">
        <v>44</v>
      </c>
      <c r="S8" s="20"/>
      <c r="T8" s="19"/>
      <c r="U8" s="19"/>
      <c r="W8" s="46"/>
    </row>
    <row r="9" spans="1:26" ht="21.75" customHeight="1">
      <c r="A9" s="88"/>
      <c r="B9" s="7"/>
      <c r="D9" s="288" t="s">
        <v>29</v>
      </c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64"/>
      <c r="T9" s="64"/>
      <c r="U9" s="64"/>
      <c r="V9" s="64"/>
      <c r="W9" s="64"/>
      <c r="X9" s="19"/>
    </row>
    <row r="10" spans="1:26" ht="21.75" customHeight="1">
      <c r="A10" s="88" t="s">
        <v>233</v>
      </c>
      <c r="B10" s="254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64"/>
      <c r="T10" s="64"/>
      <c r="U10" s="64"/>
      <c r="V10" s="64"/>
      <c r="W10" s="64"/>
      <c r="X10" s="19"/>
    </row>
    <row r="11" spans="1:26" ht="21.75" customHeight="1">
      <c r="A11" s="88" t="s">
        <v>234</v>
      </c>
      <c r="B11" s="207"/>
      <c r="C11" s="45"/>
      <c r="D11" s="123">
        <v>306087</v>
      </c>
      <c r="E11" s="123"/>
      <c r="F11" s="123">
        <v>1021354</v>
      </c>
      <c r="G11" s="123"/>
      <c r="H11" s="123"/>
      <c r="I11" s="123"/>
      <c r="J11" s="123">
        <v>19029</v>
      </c>
      <c r="K11" s="123"/>
      <c r="L11" s="123">
        <v>30844</v>
      </c>
      <c r="M11" s="123"/>
      <c r="N11" s="123">
        <v>1608452</v>
      </c>
      <c r="O11" s="123"/>
      <c r="P11" s="123" t="e">
        <f>SUM(#REF!)</f>
        <v>#REF!</v>
      </c>
      <c r="Q11" s="123"/>
      <c r="R11" s="123">
        <f>SUM(D11:N11)</f>
        <v>2985766</v>
      </c>
      <c r="S11" s="92"/>
      <c r="T11" s="93"/>
      <c r="U11" s="46"/>
      <c r="W11" s="46"/>
    </row>
    <row r="12" spans="1:26" ht="14.15" customHeight="1">
      <c r="A12" s="90"/>
      <c r="B12" s="7"/>
      <c r="C12" s="45"/>
      <c r="D12" s="124"/>
      <c r="E12" s="123"/>
      <c r="F12" s="124"/>
      <c r="G12" s="123"/>
      <c r="H12" s="123"/>
      <c r="I12" s="123"/>
      <c r="J12" s="124"/>
      <c r="K12" s="123"/>
      <c r="L12" s="124"/>
      <c r="M12" s="123"/>
      <c r="N12" s="124"/>
      <c r="O12" s="124"/>
      <c r="P12" s="124"/>
      <c r="Q12" s="123"/>
      <c r="R12" s="124"/>
      <c r="S12" s="92"/>
      <c r="T12" s="93"/>
      <c r="U12" s="46"/>
      <c r="W12" s="46"/>
    </row>
    <row r="13" spans="1:26" ht="21.75" customHeight="1">
      <c r="A13" s="90" t="s">
        <v>104</v>
      </c>
      <c r="B13" s="71"/>
      <c r="C13" s="45"/>
      <c r="D13" s="124"/>
      <c r="E13" s="123"/>
      <c r="F13" s="124"/>
      <c r="G13" s="123"/>
      <c r="H13" s="123"/>
      <c r="I13" s="123"/>
      <c r="J13" s="124"/>
      <c r="K13" s="123"/>
      <c r="L13" s="124"/>
      <c r="M13" s="123"/>
      <c r="N13" s="124"/>
      <c r="O13" s="124"/>
      <c r="P13" s="124"/>
      <c r="Q13" s="123"/>
      <c r="R13" s="124"/>
      <c r="S13" s="92"/>
      <c r="T13" s="93"/>
      <c r="U13" s="46"/>
      <c r="W13" s="46"/>
    </row>
    <row r="14" spans="1:26" ht="21.75" customHeight="1">
      <c r="A14" s="94" t="s">
        <v>105</v>
      </c>
      <c r="B14" s="71"/>
      <c r="C14" s="45"/>
      <c r="D14" s="124"/>
      <c r="E14" s="123"/>
      <c r="F14" s="124"/>
      <c r="G14" s="123"/>
      <c r="H14" s="123"/>
      <c r="I14" s="123"/>
      <c r="J14" s="124"/>
      <c r="K14" s="123"/>
      <c r="L14" s="124"/>
      <c r="M14" s="123"/>
      <c r="N14" s="124"/>
      <c r="O14" s="124"/>
      <c r="P14" s="124"/>
      <c r="Q14" s="123"/>
      <c r="R14" s="124"/>
      <c r="S14" s="92"/>
      <c r="T14" s="93"/>
      <c r="U14" s="46"/>
      <c r="W14" s="46"/>
    </row>
    <row r="15" spans="1:26" ht="21.75" customHeight="1">
      <c r="A15" s="280" t="s">
        <v>236</v>
      </c>
      <c r="B15" s="269">
        <v>7</v>
      </c>
      <c r="C15" s="45"/>
      <c r="D15" s="120">
        <v>1239</v>
      </c>
      <c r="E15" s="123"/>
      <c r="F15" s="120">
        <v>34065</v>
      </c>
      <c r="G15" s="123"/>
      <c r="H15" s="123"/>
      <c r="I15" s="123"/>
      <c r="J15" s="120">
        <v>-9828</v>
      </c>
      <c r="K15" s="123"/>
      <c r="L15" s="120">
        <v>0</v>
      </c>
      <c r="M15" s="121"/>
      <c r="N15" s="120">
        <v>0</v>
      </c>
      <c r="O15" s="120"/>
      <c r="P15" s="120"/>
      <c r="Q15" s="121"/>
      <c r="R15" s="121">
        <f>SUM(D15:N15)</f>
        <v>25476</v>
      </c>
      <c r="S15" s="92"/>
      <c r="T15" s="93"/>
      <c r="U15" s="46"/>
      <c r="W15" s="46"/>
    </row>
    <row r="16" spans="1:26" ht="21.75" hidden="1" customHeight="1">
      <c r="A16" s="44" t="s">
        <v>106</v>
      </c>
      <c r="B16" s="170">
        <v>9</v>
      </c>
      <c r="C16" s="45"/>
      <c r="D16" s="122">
        <v>0</v>
      </c>
      <c r="E16" s="121"/>
      <c r="F16" s="122">
        <v>0</v>
      </c>
      <c r="G16" s="121"/>
      <c r="H16" s="121"/>
      <c r="I16" s="121"/>
      <c r="J16" s="120">
        <v>0</v>
      </c>
      <c r="K16" s="121"/>
      <c r="L16" s="122">
        <v>0</v>
      </c>
      <c r="M16" s="121"/>
      <c r="N16" s="122">
        <v>0</v>
      </c>
      <c r="O16" s="122"/>
      <c r="P16" s="122"/>
      <c r="Q16" s="121"/>
      <c r="R16" s="121">
        <f>SUM(D16:N16)</f>
        <v>0</v>
      </c>
      <c r="S16" s="92"/>
      <c r="T16" s="93"/>
      <c r="U16" s="46"/>
      <c r="W16" s="46"/>
    </row>
    <row r="17" spans="1:23" ht="21.75" hidden="1" customHeight="1">
      <c r="A17" s="44" t="s">
        <v>198</v>
      </c>
      <c r="B17" s="221"/>
      <c r="C17" s="45"/>
      <c r="D17" s="122">
        <v>0</v>
      </c>
      <c r="E17" s="121"/>
      <c r="F17" s="122">
        <v>0</v>
      </c>
      <c r="G17" s="121"/>
      <c r="H17" s="121"/>
      <c r="I17" s="121"/>
      <c r="J17" s="120">
        <v>0</v>
      </c>
      <c r="K17" s="121"/>
      <c r="L17" s="122">
        <v>0</v>
      </c>
      <c r="M17" s="121"/>
      <c r="N17" s="122">
        <v>0</v>
      </c>
      <c r="O17" s="122"/>
      <c r="P17" s="122"/>
      <c r="Q17" s="121"/>
      <c r="R17" s="121">
        <f>SUM(D17:N17)</f>
        <v>0</v>
      </c>
      <c r="S17" s="92"/>
      <c r="T17" s="93"/>
      <c r="U17" s="46"/>
      <c r="W17" s="46"/>
    </row>
    <row r="18" spans="1:23" ht="21.75" customHeight="1">
      <c r="A18" s="94" t="s">
        <v>107</v>
      </c>
      <c r="B18" s="71"/>
      <c r="C18" s="45"/>
      <c r="D18" s="104">
        <f>SUM(D15:D17)</f>
        <v>1239</v>
      </c>
      <c r="E18" s="123"/>
      <c r="F18" s="104">
        <f>SUM(F15:F17)</f>
        <v>34065</v>
      </c>
      <c r="G18" s="123"/>
      <c r="H18" s="104">
        <f>SUM(H16:H17)</f>
        <v>0</v>
      </c>
      <c r="I18" s="123"/>
      <c r="J18" s="104">
        <f>SUM(J15:J17)</f>
        <v>-9828</v>
      </c>
      <c r="K18" s="123"/>
      <c r="L18" s="104">
        <f>SUM(L15:L17)</f>
        <v>0</v>
      </c>
      <c r="M18" s="123"/>
      <c r="N18" s="104">
        <f>SUM(N15:N17)</f>
        <v>0</v>
      </c>
      <c r="O18" s="215"/>
      <c r="P18" s="104">
        <f>SUM(P16:P17)</f>
        <v>0</v>
      </c>
      <c r="Q18" s="123"/>
      <c r="R18" s="104">
        <f>SUM(R15:R17)</f>
        <v>25476</v>
      </c>
      <c r="S18" s="92"/>
      <c r="T18" s="249">
        <f>SUM(D18:N18)-R18</f>
        <v>0</v>
      </c>
      <c r="U18" s="46"/>
      <c r="W18" s="46"/>
    </row>
    <row r="19" spans="1:23" ht="13.5" customHeight="1">
      <c r="A19" s="95"/>
      <c r="B19" s="7"/>
      <c r="C19" s="45"/>
      <c r="D19" s="124"/>
      <c r="E19" s="123"/>
      <c r="F19" s="124"/>
      <c r="G19" s="123"/>
      <c r="H19" s="123"/>
      <c r="I19" s="123"/>
      <c r="J19" s="124"/>
      <c r="K19" s="123"/>
      <c r="L19" s="124"/>
      <c r="M19" s="123"/>
      <c r="N19" s="124"/>
      <c r="O19" s="124"/>
      <c r="P19" s="124"/>
      <c r="Q19" s="123"/>
      <c r="R19" s="124"/>
      <c r="S19" s="92"/>
      <c r="T19" s="93"/>
      <c r="U19" s="46"/>
      <c r="W19" s="46"/>
    </row>
    <row r="20" spans="1:23" ht="21.75" customHeight="1">
      <c r="A20" s="88" t="s">
        <v>145</v>
      </c>
      <c r="B20" s="71"/>
      <c r="C20" s="52"/>
      <c r="D20" s="120"/>
      <c r="E20" s="121"/>
      <c r="F20" s="120"/>
      <c r="G20" s="121"/>
      <c r="H20" s="121"/>
      <c r="I20" s="121"/>
      <c r="J20" s="120"/>
      <c r="K20" s="121"/>
      <c r="L20" s="120"/>
      <c r="M20" s="121"/>
      <c r="N20" s="125"/>
      <c r="O20" s="125"/>
      <c r="P20" s="125"/>
      <c r="Q20" s="121"/>
      <c r="R20" s="120"/>
      <c r="S20" s="96"/>
      <c r="T20" s="93"/>
      <c r="U20" s="46"/>
      <c r="W20" s="46"/>
    </row>
    <row r="21" spans="1:23" ht="21.75" customHeight="1">
      <c r="A21" s="44" t="s">
        <v>93</v>
      </c>
      <c r="B21" s="7"/>
      <c r="C21" s="52"/>
      <c r="D21" s="126">
        <v>0</v>
      </c>
      <c r="E21" s="121"/>
      <c r="F21" s="126">
        <v>0</v>
      </c>
      <c r="G21" s="121"/>
      <c r="H21" s="121"/>
      <c r="I21" s="121"/>
      <c r="J21" s="126">
        <v>0</v>
      </c>
      <c r="K21" s="121"/>
      <c r="L21" s="126">
        <v>0</v>
      </c>
      <c r="M21" s="121"/>
      <c r="N21" s="125">
        <f>'PL-6-7'!I29</f>
        <v>149417</v>
      </c>
      <c r="O21" s="125"/>
      <c r="P21" s="125"/>
      <c r="Q21" s="121"/>
      <c r="R21" s="120">
        <f>SUM(D21:N21)</f>
        <v>149417</v>
      </c>
      <c r="S21" s="96"/>
      <c r="T21" s="93"/>
      <c r="U21" s="46"/>
      <c r="W21" s="46"/>
    </row>
    <row r="22" spans="1:23" ht="21.75" hidden="1" customHeight="1">
      <c r="A22" s="44" t="s">
        <v>77</v>
      </c>
      <c r="B22" s="7"/>
      <c r="C22" s="52"/>
      <c r="D22" s="126">
        <v>0</v>
      </c>
      <c r="E22" s="121"/>
      <c r="F22" s="126">
        <v>0</v>
      </c>
      <c r="G22" s="121"/>
      <c r="H22" s="121">
        <v>0</v>
      </c>
      <c r="I22" s="121"/>
      <c r="J22" s="126">
        <v>0</v>
      </c>
      <c r="K22" s="121"/>
      <c r="L22" s="126">
        <v>0</v>
      </c>
      <c r="M22" s="121"/>
      <c r="N22" s="126">
        <v>0</v>
      </c>
      <c r="O22" s="126"/>
      <c r="P22" s="126">
        <v>0</v>
      </c>
      <c r="Q22" s="121"/>
      <c r="R22" s="122">
        <f>SUM(D22:N22)</f>
        <v>0</v>
      </c>
      <c r="S22" s="96"/>
      <c r="T22" s="93"/>
      <c r="U22" s="46"/>
      <c r="W22" s="46"/>
    </row>
    <row r="23" spans="1:23" ht="21.75" customHeight="1">
      <c r="A23" s="88" t="s">
        <v>146</v>
      </c>
      <c r="B23" s="7"/>
      <c r="C23" s="52"/>
      <c r="D23" s="104">
        <f>SUM(D21:D22)</f>
        <v>0</v>
      </c>
      <c r="E23" s="123"/>
      <c r="F23" s="104">
        <f>SUM(F21:F22)</f>
        <v>0</v>
      </c>
      <c r="G23" s="123"/>
      <c r="H23" s="104">
        <f>SUM(H21:H22)</f>
        <v>0</v>
      </c>
      <c r="I23" s="123"/>
      <c r="J23" s="104">
        <f>SUM(J21:J22)</f>
        <v>0</v>
      </c>
      <c r="K23" s="123"/>
      <c r="L23" s="104">
        <f>SUM(L21:L22)</f>
        <v>0</v>
      </c>
      <c r="M23" s="123"/>
      <c r="N23" s="127">
        <f>SUM(N21:N22)</f>
        <v>149417</v>
      </c>
      <c r="O23" s="216"/>
      <c r="P23" s="104">
        <f>SUM(P21:P22)</f>
        <v>0</v>
      </c>
      <c r="Q23" s="123"/>
      <c r="R23" s="127">
        <f>SUM(R21:R22)</f>
        <v>149417</v>
      </c>
      <c r="S23" s="92"/>
      <c r="T23" s="158">
        <f>N23-'PL-6-7'!I56</f>
        <v>0</v>
      </c>
      <c r="U23" s="46"/>
      <c r="W23" s="46"/>
    </row>
    <row r="24" spans="1:23" ht="12" customHeight="1">
      <c r="A24" s="88"/>
      <c r="B24" s="170"/>
      <c r="C24" s="172"/>
      <c r="D24" s="176"/>
      <c r="E24" s="123"/>
      <c r="F24" s="176"/>
      <c r="G24" s="123"/>
      <c r="H24" s="123"/>
      <c r="I24" s="123"/>
      <c r="J24" s="176"/>
      <c r="K24" s="123"/>
      <c r="L24" s="176"/>
      <c r="M24" s="123"/>
      <c r="N24" s="177"/>
      <c r="O24" s="216"/>
      <c r="P24" s="216"/>
      <c r="Q24" s="123"/>
      <c r="R24" s="177"/>
      <c r="S24" s="92"/>
      <c r="T24" s="158"/>
      <c r="U24" s="46"/>
      <c r="W24" s="46"/>
    </row>
    <row r="25" spans="1:23" ht="21.75" customHeight="1" thickBot="1">
      <c r="A25" s="88" t="s">
        <v>235</v>
      </c>
      <c r="B25" s="71"/>
      <c r="C25" s="20"/>
      <c r="D25" s="178">
        <f>D18+D23+D11</f>
        <v>307326</v>
      </c>
      <c r="E25" s="123"/>
      <c r="F25" s="178">
        <f>F18+F23+F11</f>
        <v>1055419</v>
      </c>
      <c r="G25" s="123"/>
      <c r="H25" s="178">
        <f>H18+H23+H11</f>
        <v>0</v>
      </c>
      <c r="I25" s="123"/>
      <c r="J25" s="178">
        <f>J18+J23+J11</f>
        <v>9201</v>
      </c>
      <c r="K25" s="123"/>
      <c r="L25" s="178">
        <f>L18+L23+L11</f>
        <v>30844</v>
      </c>
      <c r="M25" s="123"/>
      <c r="N25" s="178">
        <f>N18+N23+N11</f>
        <v>1757869</v>
      </c>
      <c r="O25" s="217"/>
      <c r="P25" s="178" t="e">
        <f>P18+P23+P11</f>
        <v>#REF!</v>
      </c>
      <c r="Q25" s="123"/>
      <c r="R25" s="178">
        <f>R18+R23+R11</f>
        <v>3160659</v>
      </c>
      <c r="S25" s="96"/>
      <c r="T25" s="97"/>
      <c r="U25" s="46"/>
      <c r="W25" s="46"/>
    </row>
    <row r="26" spans="1:23" ht="21.75" customHeight="1" thickTop="1">
      <c r="A26" s="46"/>
      <c r="B26" s="81"/>
      <c r="C26" s="20"/>
      <c r="D26" s="122"/>
      <c r="E26" s="126"/>
      <c r="F26" s="122"/>
      <c r="G26" s="126"/>
      <c r="H26" s="126"/>
      <c r="I26" s="126"/>
      <c r="J26" s="122"/>
      <c r="K26" s="126"/>
      <c r="L26" s="126"/>
      <c r="M26" s="126"/>
      <c r="N26" s="122"/>
      <c r="O26" s="122"/>
      <c r="P26" s="122"/>
      <c r="Q26" s="126"/>
      <c r="R26" s="126"/>
      <c r="S26" s="96"/>
      <c r="U26" s="46"/>
      <c r="W26" s="46"/>
    </row>
    <row r="27" spans="1:23" ht="21.75" customHeight="1">
      <c r="A27" s="46"/>
      <c r="B27" s="81"/>
      <c r="C27" s="20"/>
      <c r="D27" s="122">
        <f>D11-'BS-3-5'!I73</f>
        <v>0</v>
      </c>
      <c r="E27" s="126"/>
      <c r="F27" s="122">
        <f>F11-'BS-3-5'!I74</f>
        <v>0</v>
      </c>
      <c r="G27" s="126"/>
      <c r="H27" s="126"/>
      <c r="I27" s="126"/>
      <c r="J27" s="122">
        <f>J11-'BS-3-5'!I75</f>
        <v>0</v>
      </c>
      <c r="K27" s="126"/>
      <c r="L27" s="126">
        <f>L11-'BS-3-5'!I77</f>
        <v>0</v>
      </c>
      <c r="M27" s="126"/>
      <c r="N27" s="122">
        <f>N11-'BS-3-5'!I78</f>
        <v>0</v>
      </c>
      <c r="O27" s="122"/>
      <c r="P27" s="122"/>
      <c r="Q27" s="126"/>
      <c r="R27" s="126">
        <f>R11-'BS-3-5'!I82</f>
        <v>0</v>
      </c>
      <c r="S27" s="96"/>
      <c r="U27" s="46"/>
      <c r="W27" s="46"/>
    </row>
    <row r="28" spans="1:23" ht="21.75" customHeight="1">
      <c r="A28" s="90"/>
      <c r="B28" s="7"/>
      <c r="C28" s="20"/>
      <c r="D28" s="215">
        <f>D25-'BS-3-5'!G73</f>
        <v>0</v>
      </c>
      <c r="E28" s="215"/>
      <c r="F28" s="215">
        <f>F25-'BS-3-5'!G74</f>
        <v>0</v>
      </c>
      <c r="G28" s="215"/>
      <c r="H28" s="215">
        <v>0</v>
      </c>
      <c r="I28" s="215"/>
      <c r="J28" s="215">
        <f>J25-'BS-3-5'!G75</f>
        <v>0</v>
      </c>
      <c r="K28" s="215"/>
      <c r="L28" s="215">
        <f>L25-'BS-3-5'!G77</f>
        <v>0</v>
      </c>
      <c r="M28" s="215">
        <f>L25-'BS-3-5'!H83</f>
        <v>30844</v>
      </c>
      <c r="N28" s="215">
        <f>N25-'BS-3-5'!G78</f>
        <v>0</v>
      </c>
      <c r="O28" s="215"/>
      <c r="P28" s="215" t="e">
        <f>P25-'BS-3-5'!#REF!</f>
        <v>#REF!</v>
      </c>
      <c r="Q28" s="215"/>
      <c r="R28" s="215">
        <f>R25-'BS-3-5'!G82</f>
        <v>0</v>
      </c>
      <c r="S28" s="126"/>
      <c r="T28" s="122"/>
      <c r="U28" s="96"/>
      <c r="V28" s="98"/>
      <c r="W28" s="46"/>
    </row>
    <row r="29" spans="1:23" ht="21.75" customHeight="1">
      <c r="D29" s="218"/>
      <c r="E29" s="219"/>
      <c r="F29" s="218"/>
      <c r="G29" s="219"/>
      <c r="H29" s="219"/>
      <c r="I29" s="219"/>
      <c r="J29" s="218"/>
      <c r="K29" s="219"/>
      <c r="L29" s="219"/>
      <c r="M29" s="219"/>
      <c r="N29" s="218"/>
      <c r="O29" s="218"/>
      <c r="P29" s="218"/>
      <c r="Q29" s="219"/>
      <c r="R29" s="218"/>
      <c r="S29" s="219"/>
      <c r="T29" s="218"/>
      <c r="W29" s="46"/>
    </row>
    <row r="30" spans="1:23" ht="21.75" customHeight="1">
      <c r="D30" s="150"/>
      <c r="E30" s="151"/>
      <c r="F30" s="150"/>
      <c r="G30" s="151"/>
      <c r="H30" s="151"/>
      <c r="I30" s="151"/>
      <c r="J30" s="150"/>
      <c r="K30" s="151"/>
      <c r="L30" s="151"/>
      <c r="M30" s="151"/>
      <c r="N30" s="150"/>
      <c r="O30" s="150"/>
      <c r="P30" s="150"/>
      <c r="Q30" s="151"/>
      <c r="R30" s="150"/>
      <c r="S30" s="151"/>
      <c r="W30" s="46"/>
    </row>
    <row r="31" spans="1:23" ht="21.75" customHeight="1">
      <c r="D31" s="99"/>
      <c r="F31" s="99"/>
      <c r="J31" s="99"/>
      <c r="N31" s="99"/>
      <c r="O31" s="99"/>
      <c r="P31" s="99"/>
      <c r="R31" s="99"/>
      <c r="W31" s="46"/>
    </row>
    <row r="32" spans="1:23" ht="21.75" customHeight="1">
      <c r="D32" s="100"/>
      <c r="F32" s="100"/>
      <c r="J32" s="100"/>
      <c r="N32" s="100"/>
      <c r="O32" s="100"/>
      <c r="P32" s="100"/>
      <c r="R32" s="101"/>
    </row>
  </sheetData>
  <mergeCells count="3">
    <mergeCell ref="D4:R4"/>
    <mergeCell ref="L5:N5"/>
    <mergeCell ref="D9:R9"/>
  </mergeCells>
  <pageMargins left="0.8" right="0.8" top="0.48" bottom="0.4" header="0.5" footer="0.4"/>
  <pageSetup paperSize="9" scale="9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07"/>
  <sheetViews>
    <sheetView view="pageBreakPreview" zoomScale="85" zoomScaleNormal="100" zoomScaleSheetLayoutView="85" workbookViewId="0">
      <selection activeCell="G106" sqref="G106"/>
    </sheetView>
  </sheetViews>
  <sheetFormatPr defaultColWidth="35" defaultRowHeight="23.25" customHeight="1"/>
  <cols>
    <col min="1" max="1" width="39.453125" style="2" customWidth="1"/>
    <col min="2" max="2" width="7.81640625" style="2" customWidth="1"/>
    <col min="3" max="3" width="10.453125" style="2" customWidth="1"/>
    <col min="4" max="4" width="1" style="2" customWidth="1"/>
    <col min="5" max="5" width="10.453125" style="2" customWidth="1"/>
    <col min="6" max="6" width="1" style="24" customWidth="1"/>
    <col min="7" max="7" width="10.453125" style="2" customWidth="1"/>
    <col min="8" max="8" width="1" style="24" customWidth="1"/>
    <col min="9" max="9" width="10.453125" style="2" customWidth="1"/>
    <col min="10" max="11" width="9" style="2" customWidth="1"/>
    <col min="12" max="12" width="8.54296875" style="2" customWidth="1"/>
    <col min="13" max="15" width="10.08984375" style="2" customWidth="1"/>
    <col min="16" max="16384" width="35" style="2"/>
  </cols>
  <sheetData>
    <row r="1" spans="1:11" ht="22.5" customHeight="1">
      <c r="A1" s="1" t="str">
        <f>'BS-3-5'!A1</f>
        <v>บริษัท เซ็ปเป้ จำกัด (มหาชน) และบริษัทย่อย</v>
      </c>
      <c r="B1" s="1"/>
    </row>
    <row r="2" spans="1:11" ht="22.5" customHeight="1">
      <c r="A2" s="15" t="s">
        <v>85</v>
      </c>
      <c r="B2" s="15"/>
      <c r="K2" s="133"/>
    </row>
    <row r="3" spans="1:11" ht="22.5" customHeight="1">
      <c r="A3" s="15"/>
      <c r="B3" s="15"/>
      <c r="K3" s="133"/>
    </row>
    <row r="4" spans="1:11" s="143" customFormat="1" ht="22.5" customHeight="1">
      <c r="A4" s="2"/>
      <c r="B4" s="2"/>
      <c r="C4" s="285" t="s">
        <v>30</v>
      </c>
      <c r="D4" s="285"/>
      <c r="E4" s="285"/>
      <c r="F4" s="38"/>
      <c r="G4" s="285" t="s">
        <v>134</v>
      </c>
      <c r="H4" s="285"/>
      <c r="I4" s="285"/>
    </row>
    <row r="5" spans="1:11" s="143" customFormat="1" ht="43" customHeight="1">
      <c r="A5" s="2"/>
      <c r="B5" s="2"/>
      <c r="C5" s="290" t="s">
        <v>99</v>
      </c>
      <c r="D5" s="290"/>
      <c r="E5" s="290"/>
      <c r="F5" s="2"/>
      <c r="G5" s="290" t="s">
        <v>99</v>
      </c>
      <c r="H5" s="284"/>
      <c r="I5" s="284"/>
    </row>
    <row r="6" spans="1:11" s="143" customFormat="1" ht="22.5" customHeight="1">
      <c r="A6" s="2"/>
      <c r="B6" s="189" t="s">
        <v>28</v>
      </c>
      <c r="C6" s="198">
        <v>2565</v>
      </c>
      <c r="D6" s="198"/>
      <c r="E6" s="198">
        <v>2564</v>
      </c>
      <c r="F6" s="198"/>
      <c r="G6" s="198">
        <v>2565</v>
      </c>
      <c r="H6" s="198"/>
      <c r="I6" s="198">
        <v>2564</v>
      </c>
    </row>
    <row r="7" spans="1:11" s="143" customFormat="1" ht="22.5" customHeight="1">
      <c r="A7" s="2"/>
      <c r="B7" s="2"/>
      <c r="C7" s="282" t="s">
        <v>29</v>
      </c>
      <c r="D7" s="282"/>
      <c r="E7" s="282"/>
      <c r="F7" s="282"/>
      <c r="G7" s="282"/>
      <c r="H7" s="282"/>
      <c r="I7" s="282"/>
    </row>
    <row r="8" spans="1:11" s="143" customFormat="1" ht="22.5" customHeight="1">
      <c r="A8" s="179" t="s">
        <v>47</v>
      </c>
      <c r="B8" s="179"/>
      <c r="C8" s="171"/>
      <c r="D8" s="171"/>
      <c r="E8" s="247"/>
      <c r="F8" s="180"/>
      <c r="G8" s="10"/>
      <c r="H8" s="180"/>
      <c r="I8" s="10"/>
    </row>
    <row r="9" spans="1:11" s="143" customFormat="1" ht="22.5" customHeight="1">
      <c r="A9" s="2" t="s">
        <v>82</v>
      </c>
      <c r="B9" s="2"/>
      <c r="C9" s="181">
        <v>156207</v>
      </c>
      <c r="D9" s="181"/>
      <c r="E9" s="181">
        <v>85048</v>
      </c>
      <c r="F9" s="115"/>
      <c r="G9" s="181">
        <v>149417</v>
      </c>
      <c r="H9" s="115"/>
      <c r="I9" s="181">
        <v>95995</v>
      </c>
    </row>
    <row r="10" spans="1:11" s="143" customFormat="1" ht="22.5" customHeight="1">
      <c r="A10" s="17" t="s">
        <v>113</v>
      </c>
      <c r="B10" s="17"/>
      <c r="C10" s="181"/>
      <c r="D10" s="181"/>
      <c r="E10" s="181"/>
      <c r="F10" s="115"/>
      <c r="G10" s="37"/>
      <c r="H10" s="115"/>
      <c r="I10" s="251"/>
    </row>
    <row r="11" spans="1:11" s="143" customFormat="1" ht="22.5" customHeight="1">
      <c r="A11" s="2" t="s">
        <v>189</v>
      </c>
      <c r="B11" s="2"/>
      <c r="C11" s="181">
        <v>37523</v>
      </c>
      <c r="D11" s="181"/>
      <c r="E11" s="181">
        <v>24519</v>
      </c>
      <c r="F11" s="115"/>
      <c r="G11" s="251">
        <v>37466</v>
      </c>
      <c r="H11" s="115"/>
      <c r="I11" s="251">
        <v>23784</v>
      </c>
    </row>
    <row r="12" spans="1:11" s="143" customFormat="1" ht="22.5" customHeight="1">
      <c r="A12" s="6" t="s">
        <v>23</v>
      </c>
      <c r="B12" s="6"/>
      <c r="C12" s="182">
        <v>560</v>
      </c>
      <c r="D12" s="181"/>
      <c r="E12" s="182">
        <v>656</v>
      </c>
      <c r="F12" s="115"/>
      <c r="G12" s="37">
        <v>399</v>
      </c>
      <c r="H12" s="115"/>
      <c r="I12" s="251">
        <v>485</v>
      </c>
    </row>
    <row r="13" spans="1:11" s="143" customFormat="1" ht="22.5" customHeight="1">
      <c r="A13" s="2" t="s">
        <v>48</v>
      </c>
      <c r="B13" s="2"/>
      <c r="C13" s="182">
        <v>46490</v>
      </c>
      <c r="D13" s="181"/>
      <c r="E13" s="182">
        <v>46623</v>
      </c>
      <c r="F13" s="115"/>
      <c r="G13" s="37">
        <v>41390</v>
      </c>
      <c r="H13" s="115"/>
      <c r="I13" s="251">
        <v>41569</v>
      </c>
    </row>
    <row r="14" spans="1:11" s="143" customFormat="1" ht="22.5" customHeight="1">
      <c r="A14" s="2" t="s">
        <v>217</v>
      </c>
      <c r="B14" s="2"/>
      <c r="C14" s="182">
        <v>1947</v>
      </c>
      <c r="D14" s="181"/>
      <c r="E14" s="182">
        <v>2222</v>
      </c>
      <c r="F14" s="115"/>
      <c r="G14" s="37">
        <v>1725</v>
      </c>
      <c r="H14" s="115"/>
      <c r="I14" s="251">
        <v>1877</v>
      </c>
      <c r="J14" s="145"/>
    </row>
    <row r="15" spans="1:11" s="143" customFormat="1" ht="22.5" customHeight="1">
      <c r="A15" s="2" t="s">
        <v>220</v>
      </c>
      <c r="B15" s="2"/>
      <c r="C15" s="182"/>
      <c r="D15" s="181"/>
      <c r="E15" s="182"/>
      <c r="F15" s="115"/>
      <c r="G15" s="37"/>
      <c r="H15" s="115"/>
      <c r="I15" s="251"/>
      <c r="J15" s="145"/>
    </row>
    <row r="16" spans="1:11" s="143" customFormat="1" ht="22.5" customHeight="1">
      <c r="A16" s="2" t="s">
        <v>221</v>
      </c>
      <c r="B16" s="228">
        <v>3</v>
      </c>
      <c r="C16" s="182">
        <v>-134</v>
      </c>
      <c r="D16" s="181"/>
      <c r="E16" s="182">
        <v>170</v>
      </c>
      <c r="F16" s="115"/>
      <c r="G16" s="119">
        <v>-69</v>
      </c>
      <c r="H16" s="115"/>
      <c r="I16" s="119">
        <v>242</v>
      </c>
      <c r="J16" s="145"/>
    </row>
    <row r="17" spans="1:14" s="143" customFormat="1" ht="22.5" customHeight="1">
      <c r="A17" s="2" t="s">
        <v>252</v>
      </c>
      <c r="B17" s="2"/>
      <c r="C17" s="182">
        <v>-449</v>
      </c>
      <c r="D17" s="181"/>
      <c r="E17" s="182">
        <v>-3713</v>
      </c>
      <c r="F17" s="115"/>
      <c r="G17" s="37">
        <v>-622</v>
      </c>
      <c r="H17" s="115"/>
      <c r="I17" s="251">
        <v>-3788</v>
      </c>
      <c r="K17" s="144"/>
    </row>
    <row r="18" spans="1:14" s="143" customFormat="1" ht="22.5" customHeight="1">
      <c r="A18" s="6" t="s">
        <v>238</v>
      </c>
      <c r="B18" s="6"/>
      <c r="C18" s="182">
        <v>-68</v>
      </c>
      <c r="D18" s="181"/>
      <c r="E18" s="182">
        <v>10777</v>
      </c>
      <c r="F18" s="115"/>
      <c r="G18" s="37">
        <v>156</v>
      </c>
      <c r="H18" s="115"/>
      <c r="I18" s="251">
        <v>10828</v>
      </c>
      <c r="K18" s="149"/>
    </row>
    <row r="19" spans="1:14" s="143" customFormat="1" ht="22.5" customHeight="1">
      <c r="A19" s="6" t="s">
        <v>135</v>
      </c>
      <c r="B19" s="6"/>
      <c r="C19" s="182"/>
      <c r="D19" s="181"/>
      <c r="E19" s="182"/>
      <c r="F19" s="115"/>
      <c r="G19" s="37"/>
      <c r="H19" s="115"/>
      <c r="I19" s="251"/>
      <c r="K19" s="149"/>
    </row>
    <row r="20" spans="1:14" s="143" customFormat="1" ht="22.5" customHeight="1">
      <c r="A20" s="6" t="s">
        <v>136</v>
      </c>
      <c r="B20" s="189"/>
      <c r="C20" s="182">
        <v>-1117</v>
      </c>
      <c r="D20" s="181"/>
      <c r="E20" s="182">
        <v>-1231</v>
      </c>
      <c r="F20" s="115"/>
      <c r="G20" s="37">
        <v>-1117</v>
      </c>
      <c r="H20" s="115"/>
      <c r="I20" s="251">
        <v>-1231</v>
      </c>
    </row>
    <row r="21" spans="1:14" s="143" customFormat="1" ht="22.5" customHeight="1">
      <c r="A21" s="6" t="s">
        <v>253</v>
      </c>
      <c r="B21" s="189"/>
      <c r="C21" s="182">
        <v>-220</v>
      </c>
      <c r="D21" s="181"/>
      <c r="E21" s="182">
        <v>-199</v>
      </c>
      <c r="F21" s="115"/>
      <c r="G21" s="37">
        <v>-220</v>
      </c>
      <c r="H21" s="115"/>
      <c r="I21" s="251">
        <v>-199</v>
      </c>
    </row>
    <row r="22" spans="1:14" s="143" customFormat="1" ht="22.5" customHeight="1">
      <c r="A22" s="6" t="s">
        <v>190</v>
      </c>
      <c r="B22" s="190"/>
      <c r="C22" s="182">
        <v>191</v>
      </c>
      <c r="D22" s="181"/>
      <c r="E22" s="182">
        <v>187</v>
      </c>
      <c r="F22" s="115"/>
      <c r="G22" s="37">
        <v>0</v>
      </c>
      <c r="H22" s="115"/>
      <c r="I22" s="251">
        <v>-104</v>
      </c>
    </row>
    <row r="23" spans="1:14" s="143" customFormat="1" ht="22.5" customHeight="1">
      <c r="A23" s="6" t="s">
        <v>223</v>
      </c>
      <c r="B23" s="254"/>
      <c r="C23" s="182">
        <v>0</v>
      </c>
      <c r="D23" s="181"/>
      <c r="E23" s="182">
        <v>168</v>
      </c>
      <c r="F23" s="115"/>
      <c r="G23" s="251">
        <v>0</v>
      </c>
      <c r="H23" s="115"/>
      <c r="I23" s="251">
        <v>0</v>
      </c>
    </row>
    <row r="24" spans="1:14" s="143" customFormat="1" ht="22.5" customHeight="1">
      <c r="A24" s="6" t="s">
        <v>254</v>
      </c>
      <c r="B24" s="207"/>
      <c r="C24" s="182"/>
      <c r="D24" s="181"/>
      <c r="E24" s="182"/>
      <c r="F24" s="115"/>
      <c r="G24" s="37"/>
      <c r="H24" s="115"/>
      <c r="I24" s="251"/>
    </row>
    <row r="25" spans="1:14" s="143" customFormat="1" ht="22.5" customHeight="1">
      <c r="A25" s="6" t="s">
        <v>255</v>
      </c>
      <c r="B25" s="190"/>
      <c r="C25" s="182">
        <v>-815</v>
      </c>
      <c r="D25" s="181"/>
      <c r="E25" s="182">
        <v>9286</v>
      </c>
      <c r="F25" s="115"/>
      <c r="G25" s="37">
        <v>0</v>
      </c>
      <c r="H25" s="115"/>
      <c r="I25" s="251">
        <v>0</v>
      </c>
    </row>
    <row r="26" spans="1:14" s="143" customFormat="1" ht="22.5" customHeight="1">
      <c r="A26" s="6" t="s">
        <v>127</v>
      </c>
      <c r="B26" s="190"/>
      <c r="C26" s="182"/>
      <c r="D26" s="181"/>
      <c r="E26" s="182"/>
      <c r="F26" s="115"/>
      <c r="G26" s="37"/>
      <c r="H26" s="115"/>
      <c r="I26" s="251"/>
    </row>
    <row r="27" spans="1:14" s="143" customFormat="1" ht="22.5" customHeight="1">
      <c r="A27" s="6" t="s">
        <v>128</v>
      </c>
      <c r="B27" s="190"/>
      <c r="C27" s="182">
        <v>2977</v>
      </c>
      <c r="D27" s="181"/>
      <c r="E27" s="182">
        <v>2434</v>
      </c>
      <c r="F27" s="115"/>
      <c r="G27" s="119">
        <v>2859</v>
      </c>
      <c r="H27" s="115"/>
      <c r="I27" s="119">
        <v>2294</v>
      </c>
      <c r="J27" s="144"/>
      <c r="K27" s="144"/>
      <c r="M27" s="144"/>
      <c r="N27" s="144"/>
    </row>
    <row r="28" spans="1:14" s="143" customFormat="1" ht="22.5" customHeight="1">
      <c r="A28" s="6" t="s">
        <v>114</v>
      </c>
      <c r="B28" s="269">
        <v>8</v>
      </c>
      <c r="C28" s="182">
        <v>0</v>
      </c>
      <c r="D28" s="181"/>
      <c r="E28" s="182">
        <v>876</v>
      </c>
      <c r="F28" s="115"/>
      <c r="G28" s="119">
        <v>0</v>
      </c>
      <c r="H28" s="115"/>
      <c r="I28" s="119">
        <v>876</v>
      </c>
    </row>
    <row r="29" spans="1:14" s="143" customFormat="1" ht="22.5" customHeight="1">
      <c r="A29" s="2" t="s">
        <v>92</v>
      </c>
      <c r="B29" s="2"/>
      <c r="C29" s="60">
        <v>-528</v>
      </c>
      <c r="D29" s="220"/>
      <c r="E29" s="60">
        <v>-19</v>
      </c>
      <c r="F29" s="115"/>
      <c r="G29" s="183">
        <v>-659</v>
      </c>
      <c r="H29" s="115"/>
      <c r="I29" s="183">
        <v>-148</v>
      </c>
      <c r="J29" s="149"/>
      <c r="K29" s="149"/>
      <c r="L29" s="149"/>
      <c r="M29" s="149"/>
      <c r="N29" s="149"/>
    </row>
    <row r="30" spans="1:14" s="143" customFormat="1" ht="22.5" customHeight="1">
      <c r="A30" s="2"/>
      <c r="B30" s="2"/>
      <c r="C30" s="240">
        <f>SUM(C9:C29)</f>
        <v>242564</v>
      </c>
      <c r="D30" s="241"/>
      <c r="E30" s="240">
        <f>SUM(E9:E29)</f>
        <v>177804</v>
      </c>
      <c r="F30" s="243"/>
      <c r="G30" s="242">
        <f>SUM(G9:G29)</f>
        <v>230725</v>
      </c>
      <c r="H30" s="243"/>
      <c r="I30" s="242">
        <f>SUM(I9:I29)</f>
        <v>172480</v>
      </c>
    </row>
    <row r="31" spans="1:14" s="143" customFormat="1" ht="22.5" customHeight="1">
      <c r="A31" s="257"/>
      <c r="B31" s="2"/>
      <c r="C31" s="240"/>
      <c r="D31" s="241"/>
      <c r="E31" s="240"/>
      <c r="F31" s="243"/>
      <c r="G31" s="242"/>
      <c r="H31" s="243"/>
      <c r="I31" s="242"/>
    </row>
    <row r="32" spans="1:14" s="143" customFormat="1" ht="22.5" hidden="1" customHeight="1">
      <c r="A32" s="258"/>
      <c r="B32" s="2"/>
      <c r="C32" s="182"/>
      <c r="D32" s="181"/>
      <c r="E32" s="182"/>
      <c r="F32" s="115"/>
      <c r="G32" s="251"/>
      <c r="H32" s="115"/>
      <c r="I32" s="251"/>
    </row>
    <row r="33" spans="1:13" ht="23.25" hidden="1" customHeight="1">
      <c r="A33" s="258"/>
      <c r="C33" s="182"/>
      <c r="D33" s="181"/>
      <c r="E33" s="182"/>
      <c r="F33" s="115"/>
      <c r="G33" s="251"/>
      <c r="H33" s="115"/>
      <c r="I33" s="251"/>
    </row>
    <row r="34" spans="1:13" s="143" customFormat="1" ht="22.5" customHeight="1">
      <c r="A34" s="1" t="str">
        <f>A1</f>
        <v>บริษัท เซ็ปเป้ จำกัด (มหาชน) และบริษัทย่อย</v>
      </c>
      <c r="B34" s="1"/>
      <c r="C34" s="2"/>
      <c r="D34" s="2"/>
      <c r="E34" s="2"/>
      <c r="F34" s="24"/>
      <c r="G34" s="2"/>
      <c r="H34" s="24"/>
      <c r="I34" s="2"/>
      <c r="J34" s="147"/>
      <c r="K34" s="147"/>
      <c r="M34" s="147"/>
    </row>
    <row r="35" spans="1:13" s="143" customFormat="1" ht="22.5" customHeight="1">
      <c r="A35" s="15" t="s">
        <v>85</v>
      </c>
      <c r="B35" s="15"/>
      <c r="C35" s="2"/>
      <c r="D35" s="2"/>
      <c r="E35" s="2"/>
      <c r="F35" s="24"/>
      <c r="G35" s="2"/>
      <c r="H35" s="24"/>
      <c r="I35" s="2"/>
      <c r="J35" s="147"/>
      <c r="K35" s="147"/>
      <c r="M35" s="147"/>
    </row>
    <row r="36" spans="1:13" s="143" customFormat="1" ht="14" customHeight="1">
      <c r="A36" s="15"/>
      <c r="B36" s="15"/>
      <c r="C36" s="2"/>
      <c r="D36" s="2"/>
      <c r="E36" s="2"/>
      <c r="F36" s="24"/>
      <c r="G36" s="2"/>
      <c r="H36" s="24"/>
      <c r="I36" s="2"/>
      <c r="J36" s="147"/>
      <c r="K36" s="147"/>
      <c r="M36" s="147"/>
    </row>
    <row r="37" spans="1:13" s="143" customFormat="1" ht="21.5" customHeight="1">
      <c r="A37" s="2"/>
      <c r="B37" s="2"/>
      <c r="C37" s="285" t="s">
        <v>30</v>
      </c>
      <c r="D37" s="285"/>
      <c r="E37" s="285"/>
      <c r="F37" s="38"/>
      <c r="G37" s="285" t="s">
        <v>134</v>
      </c>
      <c r="H37" s="285"/>
      <c r="I37" s="285"/>
      <c r="J37" s="147"/>
      <c r="K37" s="147"/>
      <c r="M37" s="147"/>
    </row>
    <row r="38" spans="1:13" s="143" customFormat="1" ht="44" customHeight="1">
      <c r="A38" s="2"/>
      <c r="B38" s="2"/>
      <c r="C38" s="290" t="s">
        <v>99</v>
      </c>
      <c r="D38" s="290"/>
      <c r="E38" s="290"/>
      <c r="F38" s="2"/>
      <c r="G38" s="290" t="s">
        <v>99</v>
      </c>
      <c r="H38" s="284"/>
      <c r="I38" s="284"/>
      <c r="J38" s="147"/>
      <c r="K38" s="147"/>
      <c r="M38" s="147"/>
    </row>
    <row r="39" spans="1:13" s="143" customFormat="1" ht="21.5" customHeight="1">
      <c r="A39" s="2"/>
      <c r="B39" s="189" t="s">
        <v>28</v>
      </c>
      <c r="C39" s="198">
        <v>2565</v>
      </c>
      <c r="D39" s="198"/>
      <c r="E39" s="198">
        <v>2564</v>
      </c>
      <c r="F39" s="198"/>
      <c r="G39" s="198">
        <v>2565</v>
      </c>
      <c r="H39" s="198"/>
      <c r="I39" s="198">
        <v>2564</v>
      </c>
      <c r="J39" s="147"/>
      <c r="K39" s="147"/>
      <c r="M39" s="147"/>
    </row>
    <row r="40" spans="1:13" s="143" customFormat="1" ht="21.5" customHeight="1">
      <c r="A40" s="2"/>
      <c r="B40" s="2"/>
      <c r="C40" s="282" t="s">
        <v>29</v>
      </c>
      <c r="D40" s="282"/>
      <c r="E40" s="282"/>
      <c r="F40" s="282"/>
      <c r="G40" s="282"/>
      <c r="H40" s="282"/>
      <c r="I40" s="282"/>
      <c r="J40" s="147"/>
      <c r="K40" s="147"/>
      <c r="M40" s="147"/>
    </row>
    <row r="41" spans="1:13" s="143" customFormat="1" ht="21.5" customHeight="1">
      <c r="A41" s="179" t="s">
        <v>137</v>
      </c>
      <c r="B41" s="179"/>
      <c r="C41" s="170"/>
      <c r="D41" s="170"/>
      <c r="E41" s="245"/>
      <c r="F41" s="170"/>
      <c r="G41" s="170"/>
      <c r="H41" s="170"/>
      <c r="I41" s="245"/>
      <c r="J41" s="147"/>
      <c r="K41" s="147"/>
      <c r="M41" s="147"/>
    </row>
    <row r="42" spans="1:13" s="143" customFormat="1" ht="21.5" customHeight="1">
      <c r="A42" s="257" t="s">
        <v>49</v>
      </c>
      <c r="B42" s="2"/>
      <c r="C42" s="240"/>
      <c r="D42" s="241"/>
      <c r="E42" s="240"/>
      <c r="F42" s="243"/>
      <c r="G42" s="242"/>
      <c r="H42" s="243"/>
      <c r="I42" s="242"/>
      <c r="J42" s="147"/>
      <c r="K42" s="147"/>
      <c r="M42" s="147"/>
    </row>
    <row r="43" spans="1:13" s="143" customFormat="1" ht="21.5" customHeight="1">
      <c r="A43" s="258" t="s">
        <v>3</v>
      </c>
      <c r="B43" s="2"/>
      <c r="C43" s="182">
        <v>-4200</v>
      </c>
      <c r="D43" s="181"/>
      <c r="E43" s="182">
        <v>44378</v>
      </c>
      <c r="F43" s="115"/>
      <c r="G43" s="251">
        <v>5652</v>
      </c>
      <c r="H43" s="115"/>
      <c r="I43" s="251">
        <v>54787</v>
      </c>
      <c r="J43" s="147"/>
      <c r="K43" s="147"/>
      <c r="M43" s="147"/>
    </row>
    <row r="44" spans="1:13" s="143" customFormat="1" ht="21.5" customHeight="1">
      <c r="A44" s="258" t="s">
        <v>154</v>
      </c>
      <c r="B44" s="2"/>
      <c r="C44" s="182">
        <v>-33369</v>
      </c>
      <c r="D44" s="181"/>
      <c r="E44" s="182">
        <v>-31124</v>
      </c>
      <c r="F44" s="115"/>
      <c r="G44" s="251">
        <v>-28823</v>
      </c>
      <c r="H44" s="115"/>
      <c r="I44" s="251">
        <v>-29270</v>
      </c>
      <c r="J44" s="147"/>
      <c r="K44" s="147"/>
      <c r="M44" s="147"/>
    </row>
    <row r="45" spans="1:13" s="143" customFormat="1" ht="21.5" customHeight="1">
      <c r="A45" s="258" t="s">
        <v>4</v>
      </c>
      <c r="B45" s="2"/>
      <c r="C45" s="182">
        <v>-61127</v>
      </c>
      <c r="D45" s="181"/>
      <c r="E45" s="182">
        <v>453</v>
      </c>
      <c r="F45" s="115"/>
      <c r="G45" s="251">
        <v>-41200</v>
      </c>
      <c r="H45" s="115"/>
      <c r="I45" s="251">
        <v>643</v>
      </c>
      <c r="J45" s="146"/>
      <c r="K45" s="146"/>
    </row>
    <row r="46" spans="1:13" s="143" customFormat="1" ht="21.5" customHeight="1">
      <c r="A46" s="258" t="s">
        <v>10</v>
      </c>
      <c r="B46" s="2"/>
      <c r="C46" s="182">
        <v>2796</v>
      </c>
      <c r="D46" s="181"/>
      <c r="E46" s="182">
        <v>3348</v>
      </c>
      <c r="F46" s="115"/>
      <c r="G46" s="251">
        <v>2511</v>
      </c>
      <c r="H46" s="115"/>
      <c r="I46" s="251">
        <v>-8409</v>
      </c>
      <c r="J46" s="147"/>
      <c r="K46" s="147"/>
      <c r="M46" s="147"/>
    </row>
    <row r="47" spans="1:13" s="143" customFormat="1" ht="21.5" customHeight="1">
      <c r="A47" s="258" t="s">
        <v>11</v>
      </c>
      <c r="B47" s="2"/>
      <c r="C47" s="182">
        <v>120</v>
      </c>
      <c r="D47" s="181"/>
      <c r="E47" s="182">
        <v>308</v>
      </c>
      <c r="F47" s="115"/>
      <c r="G47" s="37">
        <v>0</v>
      </c>
      <c r="H47" s="115"/>
      <c r="I47" s="251">
        <v>120</v>
      </c>
      <c r="J47" s="147"/>
      <c r="K47" s="147"/>
      <c r="M47" s="147"/>
    </row>
    <row r="48" spans="1:13" s="143" customFormat="1" ht="21.5" customHeight="1">
      <c r="A48" s="258" t="s">
        <v>7</v>
      </c>
      <c r="B48" s="2"/>
      <c r="C48" s="182">
        <v>75597</v>
      </c>
      <c r="D48" s="181"/>
      <c r="E48" s="182">
        <v>-18854</v>
      </c>
      <c r="F48" s="115"/>
      <c r="G48" s="37">
        <v>71918</v>
      </c>
      <c r="H48" s="115"/>
      <c r="I48" s="251">
        <v>-23418</v>
      </c>
      <c r="J48" s="147"/>
      <c r="K48" s="147"/>
      <c r="M48" s="147"/>
    </row>
    <row r="49" spans="1:12" s="143" customFormat="1" ht="21.5" customHeight="1">
      <c r="A49" s="259" t="s">
        <v>158</v>
      </c>
      <c r="B49" s="6"/>
      <c r="C49" s="252">
        <v>-3529</v>
      </c>
      <c r="D49" s="181"/>
      <c r="E49" s="252">
        <v>-47398</v>
      </c>
      <c r="F49" s="115"/>
      <c r="G49" s="251">
        <v>-683</v>
      </c>
      <c r="H49" s="115"/>
      <c r="I49" s="251">
        <v>-44964</v>
      </c>
      <c r="J49" s="147"/>
      <c r="K49" s="147"/>
      <c r="L49" s="147"/>
    </row>
    <row r="50" spans="1:12" s="143" customFormat="1" ht="21.5" customHeight="1">
      <c r="A50" s="259" t="s">
        <v>142</v>
      </c>
      <c r="B50" s="6"/>
      <c r="C50" s="31">
        <v>-96</v>
      </c>
      <c r="D50" s="181"/>
      <c r="E50" s="252">
        <v>-2536</v>
      </c>
      <c r="F50" s="115"/>
      <c r="G50" s="37">
        <v>0</v>
      </c>
      <c r="H50" s="115"/>
      <c r="I50" s="251">
        <v>0</v>
      </c>
      <c r="J50" s="147"/>
      <c r="K50" s="147"/>
    </row>
    <row r="51" spans="1:12" s="143" customFormat="1" ht="21.5" customHeight="1">
      <c r="A51" s="259" t="s">
        <v>98</v>
      </c>
      <c r="B51" s="6"/>
      <c r="C51" s="182">
        <v>261</v>
      </c>
      <c r="D51" s="181"/>
      <c r="E51" s="182">
        <v>-1134</v>
      </c>
      <c r="F51" s="115"/>
      <c r="G51" s="59">
        <v>0</v>
      </c>
      <c r="H51" s="115"/>
      <c r="I51" s="59">
        <v>0</v>
      </c>
      <c r="J51" s="146"/>
      <c r="K51" s="146"/>
    </row>
    <row r="52" spans="1:12" s="143" customFormat="1" ht="21.5" customHeight="1">
      <c r="A52" s="259" t="s">
        <v>147</v>
      </c>
      <c r="B52" s="6"/>
      <c r="C52" s="184">
        <f>SUM(C30,C43:C51)</f>
        <v>219017</v>
      </c>
      <c r="D52" s="181"/>
      <c r="E52" s="184">
        <f>SUM(E30,E43:E51)</f>
        <v>125245</v>
      </c>
      <c r="F52" s="115"/>
      <c r="G52" s="184">
        <f>SUM(G30,G43:G51)</f>
        <v>240100</v>
      </c>
      <c r="H52" s="115"/>
      <c r="I52" s="184">
        <f>SUM(I30,I43:I51)</f>
        <v>121969</v>
      </c>
      <c r="J52" s="147"/>
      <c r="K52" s="146"/>
    </row>
    <row r="53" spans="1:12" s="143" customFormat="1" ht="21.5" customHeight="1">
      <c r="A53" s="259" t="s">
        <v>125</v>
      </c>
      <c r="B53" s="6"/>
      <c r="C53" s="115">
        <v>-515</v>
      </c>
      <c r="D53" s="181"/>
      <c r="E53" s="115">
        <v>-595</v>
      </c>
      <c r="F53" s="115"/>
      <c r="G53" s="115">
        <v>-515</v>
      </c>
      <c r="H53" s="115"/>
      <c r="I53" s="115">
        <v>-595</v>
      </c>
      <c r="J53" s="148"/>
      <c r="K53" s="148"/>
    </row>
    <row r="54" spans="1:12" s="143" customFormat="1" ht="21.5" customHeight="1">
      <c r="A54" s="259" t="s">
        <v>115</v>
      </c>
      <c r="B54" s="6"/>
      <c r="C54" s="31">
        <v>-180</v>
      </c>
      <c r="D54" s="181"/>
      <c r="E54" s="252">
        <v>-108</v>
      </c>
      <c r="F54" s="115"/>
      <c r="G54" s="115">
        <v>-158</v>
      </c>
      <c r="H54" s="115"/>
      <c r="I54" s="115">
        <v>-90</v>
      </c>
      <c r="J54" s="147"/>
      <c r="K54" s="146"/>
    </row>
    <row r="55" spans="1:12" s="143" customFormat="1" ht="21.5" customHeight="1">
      <c r="A55" s="192" t="s">
        <v>143</v>
      </c>
      <c r="B55" s="12"/>
      <c r="C55" s="128">
        <f>C52+C54+C53</f>
        <v>218322</v>
      </c>
      <c r="D55" s="181"/>
      <c r="E55" s="128">
        <f>E52+E54+E53</f>
        <v>124542</v>
      </c>
      <c r="F55" s="111"/>
      <c r="G55" s="128">
        <f>G52+G54+G53</f>
        <v>239427</v>
      </c>
      <c r="H55" s="111"/>
      <c r="I55" s="128">
        <f>I52+I54+I53</f>
        <v>121284</v>
      </c>
    </row>
    <row r="56" spans="1:12" s="143" customFormat="1" ht="22" customHeight="1">
      <c r="A56" s="12"/>
      <c r="B56" s="12"/>
      <c r="C56" s="111"/>
      <c r="D56" s="181"/>
      <c r="E56" s="111"/>
      <c r="F56" s="111"/>
      <c r="G56" s="111"/>
      <c r="H56" s="111"/>
      <c r="I56" s="111"/>
    </row>
    <row r="57" spans="1:12" s="143" customFormat="1" ht="21.5" customHeight="1">
      <c r="A57" s="260" t="s">
        <v>50</v>
      </c>
      <c r="B57" s="179"/>
      <c r="C57" s="171"/>
      <c r="D57" s="171"/>
      <c r="E57" s="263"/>
      <c r="F57" s="42"/>
      <c r="G57" s="39"/>
      <c r="H57" s="42"/>
      <c r="I57" s="39"/>
    </row>
    <row r="58" spans="1:12" s="143" customFormat="1" ht="21.5" customHeight="1">
      <c r="A58" s="258" t="s">
        <v>148</v>
      </c>
      <c r="B58" s="191">
        <v>4</v>
      </c>
      <c r="C58" s="252">
        <v>0</v>
      </c>
      <c r="D58" s="188"/>
      <c r="E58" s="182">
        <v>0</v>
      </c>
      <c r="F58" s="42"/>
      <c r="G58" s="31">
        <v>0</v>
      </c>
      <c r="H58" s="42"/>
      <c r="I58" s="252">
        <v>-30000</v>
      </c>
    </row>
    <row r="59" spans="1:12" s="143" customFormat="1" ht="21.5" customHeight="1">
      <c r="A59" s="258" t="s">
        <v>144</v>
      </c>
      <c r="B59" s="189">
        <v>4</v>
      </c>
      <c r="C59" s="182">
        <v>0</v>
      </c>
      <c r="D59" s="181"/>
      <c r="E59" s="182">
        <v>-25000</v>
      </c>
      <c r="F59" s="115"/>
      <c r="G59" s="182">
        <v>0</v>
      </c>
      <c r="H59" s="115"/>
      <c r="I59" s="182">
        <v>0</v>
      </c>
    </row>
    <row r="60" spans="1:12" s="143" customFormat="1" ht="21.5" hidden="1" customHeight="1">
      <c r="A60" s="194" t="s">
        <v>239</v>
      </c>
      <c r="B60" s="269"/>
      <c r="C60" s="182">
        <v>0</v>
      </c>
      <c r="D60" s="181"/>
      <c r="E60" s="182">
        <v>0</v>
      </c>
      <c r="F60" s="115"/>
      <c r="G60" s="182">
        <v>0</v>
      </c>
      <c r="H60" s="115"/>
      <c r="I60" s="182">
        <v>0</v>
      </c>
    </row>
    <row r="61" spans="1:12" s="143" customFormat="1" ht="21.5" customHeight="1">
      <c r="A61" s="194" t="s">
        <v>240</v>
      </c>
      <c r="B61" s="189"/>
      <c r="C61" s="251">
        <v>-1352733</v>
      </c>
      <c r="D61" s="181"/>
      <c r="E61" s="251">
        <v>-350000</v>
      </c>
      <c r="F61" s="115"/>
      <c r="G61" s="37">
        <v>-1352733</v>
      </c>
      <c r="H61" s="115"/>
      <c r="I61" s="251">
        <v>-350000</v>
      </c>
    </row>
    <row r="62" spans="1:12" s="143" customFormat="1" ht="21.5" customHeight="1">
      <c r="A62" s="194" t="s">
        <v>241</v>
      </c>
      <c r="B62" s="189"/>
      <c r="C62" s="251">
        <v>1102633</v>
      </c>
      <c r="D62" s="181"/>
      <c r="E62" s="251">
        <v>350000</v>
      </c>
      <c r="F62" s="115"/>
      <c r="G62" s="37">
        <v>1102633</v>
      </c>
      <c r="H62" s="115"/>
      <c r="I62" s="251">
        <v>350000</v>
      </c>
    </row>
    <row r="63" spans="1:12" s="143" customFormat="1" ht="21.5" customHeight="1">
      <c r="A63" s="258" t="s">
        <v>132</v>
      </c>
      <c r="B63" s="2"/>
      <c r="C63" s="37">
        <v>0</v>
      </c>
      <c r="D63" s="181"/>
      <c r="E63" s="251">
        <v>1</v>
      </c>
      <c r="F63" s="115"/>
      <c r="G63" s="37">
        <v>0</v>
      </c>
      <c r="H63" s="115"/>
      <c r="I63" s="251">
        <v>1</v>
      </c>
    </row>
    <row r="64" spans="1:12" s="143" customFormat="1" ht="21.5" hidden="1" customHeight="1">
      <c r="A64" s="194" t="s">
        <v>242</v>
      </c>
      <c r="B64" s="2"/>
      <c r="C64" s="182"/>
      <c r="D64" s="181"/>
      <c r="E64" s="182">
        <v>0</v>
      </c>
      <c r="F64" s="115"/>
      <c r="G64" s="182">
        <v>0</v>
      </c>
      <c r="H64" s="115"/>
      <c r="I64" s="182">
        <v>0</v>
      </c>
    </row>
    <row r="65" spans="1:9" s="143" customFormat="1" ht="21.5" customHeight="1">
      <c r="A65" s="258" t="s">
        <v>191</v>
      </c>
      <c r="B65" s="2"/>
      <c r="C65" s="37">
        <v>-10275</v>
      </c>
      <c r="D65" s="181"/>
      <c r="E65" s="251">
        <v>-34048</v>
      </c>
      <c r="F65" s="115"/>
      <c r="G65" s="37">
        <v>-9147</v>
      </c>
      <c r="H65" s="115"/>
      <c r="I65" s="251">
        <v>-33304</v>
      </c>
    </row>
    <row r="66" spans="1:9" s="143" customFormat="1" ht="21.5" customHeight="1">
      <c r="A66" s="258" t="s">
        <v>192</v>
      </c>
      <c r="B66" s="2"/>
      <c r="C66" s="31">
        <v>3</v>
      </c>
      <c r="D66" s="181"/>
      <c r="E66" s="252">
        <v>23</v>
      </c>
      <c r="F66" s="115"/>
      <c r="G66" s="31">
        <v>0</v>
      </c>
      <c r="H66" s="115"/>
      <c r="I66" s="252">
        <v>23</v>
      </c>
    </row>
    <row r="67" spans="1:9" s="143" customFormat="1" ht="21.5" customHeight="1">
      <c r="A67" s="258" t="s">
        <v>116</v>
      </c>
      <c r="B67" s="2"/>
      <c r="C67" s="252">
        <v>-129</v>
      </c>
      <c r="D67" s="181"/>
      <c r="E67" s="252">
        <v>-582</v>
      </c>
      <c r="F67" s="115"/>
      <c r="G67" s="31">
        <v>-129</v>
      </c>
      <c r="H67" s="115"/>
      <c r="I67" s="252">
        <v>-582</v>
      </c>
    </row>
    <row r="68" spans="1:9" s="143" customFormat="1" ht="21.5" hidden="1" customHeight="1">
      <c r="A68" s="194" t="s">
        <v>243</v>
      </c>
      <c r="B68" s="269">
        <v>3</v>
      </c>
      <c r="C68" s="182">
        <v>0</v>
      </c>
      <c r="D68" s="181"/>
      <c r="E68" s="182">
        <v>0</v>
      </c>
      <c r="F68" s="115"/>
      <c r="G68" s="182">
        <v>0</v>
      </c>
      <c r="H68" s="115"/>
      <c r="I68" s="182">
        <v>0</v>
      </c>
    </row>
    <row r="69" spans="1:9" s="143" customFormat="1" ht="21.5" hidden="1" customHeight="1">
      <c r="A69" s="258" t="s">
        <v>203</v>
      </c>
      <c r="B69" s="2"/>
      <c r="C69" s="31">
        <v>0</v>
      </c>
      <c r="D69" s="181"/>
      <c r="E69" s="252">
        <v>0</v>
      </c>
      <c r="F69" s="115"/>
      <c r="G69" s="31">
        <v>0</v>
      </c>
      <c r="H69" s="115"/>
      <c r="I69" s="252">
        <v>0</v>
      </c>
    </row>
    <row r="70" spans="1:9" s="143" customFormat="1" ht="21.5" customHeight="1">
      <c r="A70" s="258" t="s">
        <v>92</v>
      </c>
      <c r="B70" s="2"/>
      <c r="C70" s="182">
        <v>383</v>
      </c>
      <c r="D70" s="181"/>
      <c r="E70" s="182">
        <v>19</v>
      </c>
      <c r="F70" s="115"/>
      <c r="G70" s="31">
        <v>383</v>
      </c>
      <c r="H70" s="115"/>
      <c r="I70" s="252">
        <v>19</v>
      </c>
    </row>
    <row r="71" spans="1:9" s="143" customFormat="1" ht="21.5" customHeight="1">
      <c r="A71" s="192" t="s">
        <v>256</v>
      </c>
      <c r="B71" s="12"/>
      <c r="C71" s="128">
        <f>SUM(C58:C70)</f>
        <v>-260118</v>
      </c>
      <c r="D71" s="181"/>
      <c r="E71" s="128">
        <f>SUM(E58:E70)</f>
        <v>-59587</v>
      </c>
      <c r="F71" s="111"/>
      <c r="G71" s="128">
        <f>SUM(G58:G70)</f>
        <v>-258993</v>
      </c>
      <c r="H71" s="111"/>
      <c r="I71" s="128">
        <f>SUM(I58:I70)</f>
        <v>-63843</v>
      </c>
    </row>
    <row r="72" spans="1:9" s="143" customFormat="1" ht="21" customHeight="1">
      <c r="A72" s="12"/>
      <c r="B72" s="12"/>
      <c r="C72" s="182"/>
      <c r="D72" s="181"/>
      <c r="E72" s="182"/>
      <c r="F72" s="111"/>
      <c r="G72" s="111"/>
      <c r="H72" s="111"/>
      <c r="I72" s="111"/>
    </row>
    <row r="73" spans="1:9" s="143" customFormat="1" ht="22.5" customHeight="1">
      <c r="A73" s="1" t="str">
        <f>A1</f>
        <v>บริษัท เซ็ปเป้ จำกัด (มหาชน) และบริษัทย่อย</v>
      </c>
      <c r="B73" s="1"/>
      <c r="C73" s="2"/>
      <c r="D73" s="2"/>
      <c r="E73" s="2"/>
      <c r="F73" s="24"/>
      <c r="G73" s="2"/>
      <c r="H73" s="24"/>
      <c r="I73" s="2"/>
    </row>
    <row r="74" spans="1:9" s="143" customFormat="1" ht="22.5" customHeight="1">
      <c r="A74" s="15" t="s">
        <v>85</v>
      </c>
      <c r="B74" s="15"/>
      <c r="C74" s="2"/>
      <c r="D74" s="2"/>
      <c r="E74" s="2"/>
      <c r="F74" s="24"/>
      <c r="G74" s="2"/>
      <c r="H74" s="24"/>
      <c r="I74" s="2"/>
    </row>
    <row r="75" spans="1:9" s="143" customFormat="1" ht="22.5" customHeight="1">
      <c r="A75" s="15"/>
      <c r="B75" s="15"/>
      <c r="C75" s="2"/>
      <c r="D75" s="2"/>
      <c r="E75" s="2"/>
      <c r="F75" s="24"/>
      <c r="G75" s="2"/>
      <c r="H75" s="24"/>
      <c r="I75" s="2"/>
    </row>
    <row r="76" spans="1:9" s="143" customFormat="1" ht="22.5" customHeight="1">
      <c r="A76" s="2"/>
      <c r="B76" s="2"/>
      <c r="C76" s="285" t="s">
        <v>30</v>
      </c>
      <c r="D76" s="285"/>
      <c r="E76" s="285"/>
      <c r="F76" s="38"/>
      <c r="G76" s="285" t="s">
        <v>134</v>
      </c>
      <c r="H76" s="285"/>
      <c r="I76" s="285"/>
    </row>
    <row r="77" spans="1:9" s="143" customFormat="1" ht="45" customHeight="1">
      <c r="A77" s="2"/>
      <c r="B77" s="2"/>
      <c r="C77" s="290" t="s">
        <v>99</v>
      </c>
      <c r="D77" s="290"/>
      <c r="E77" s="290"/>
      <c r="F77" s="2"/>
      <c r="G77" s="290" t="s">
        <v>99</v>
      </c>
      <c r="H77" s="284"/>
      <c r="I77" s="284"/>
    </row>
    <row r="78" spans="1:9" s="143" customFormat="1" ht="22.5" customHeight="1">
      <c r="A78" s="2"/>
      <c r="B78" s="2"/>
      <c r="C78" s="198">
        <v>2565</v>
      </c>
      <c r="D78" s="198"/>
      <c r="E78" s="198">
        <v>2564</v>
      </c>
      <c r="F78" s="198"/>
      <c r="G78" s="198">
        <v>2565</v>
      </c>
      <c r="H78" s="198"/>
      <c r="I78" s="198">
        <v>2564</v>
      </c>
    </row>
    <row r="79" spans="1:9" s="143" customFormat="1" ht="22.5" customHeight="1">
      <c r="A79" s="2"/>
      <c r="B79" s="2"/>
      <c r="C79" s="282" t="s">
        <v>29</v>
      </c>
      <c r="D79" s="282"/>
      <c r="E79" s="282"/>
      <c r="F79" s="282"/>
      <c r="G79" s="282"/>
      <c r="H79" s="282"/>
      <c r="I79" s="282"/>
    </row>
    <row r="80" spans="1:9" s="143" customFormat="1" ht="22.5" customHeight="1">
      <c r="A80" s="179" t="s">
        <v>51</v>
      </c>
      <c r="B80" s="179"/>
      <c r="C80" s="182"/>
      <c r="D80" s="181"/>
      <c r="E80" s="182"/>
      <c r="F80" s="115"/>
      <c r="G80" s="37"/>
      <c r="H80" s="115"/>
      <c r="I80" s="37"/>
    </row>
    <row r="81" spans="1:9" s="143" customFormat="1" ht="22.5" customHeight="1">
      <c r="A81" s="2" t="s">
        <v>204</v>
      </c>
      <c r="B81" s="2"/>
      <c r="C81" s="252">
        <v>249</v>
      </c>
      <c r="D81" s="181"/>
      <c r="E81" s="252">
        <v>265</v>
      </c>
      <c r="F81" s="115"/>
      <c r="G81" s="31">
        <v>0</v>
      </c>
      <c r="H81" s="115"/>
      <c r="I81" s="252">
        <v>0</v>
      </c>
    </row>
    <row r="82" spans="1:9" s="143" customFormat="1" ht="22.5" hidden="1" customHeight="1">
      <c r="A82" s="194" t="s">
        <v>244</v>
      </c>
      <c r="B82" s="2"/>
      <c r="C82" s="252">
        <v>0</v>
      </c>
      <c r="D82" s="181"/>
      <c r="E82" s="182">
        <v>0</v>
      </c>
      <c r="F82" s="115"/>
      <c r="G82" s="182">
        <v>0</v>
      </c>
      <c r="H82" s="115"/>
      <c r="I82" s="182">
        <v>0</v>
      </c>
    </row>
    <row r="83" spans="1:9" s="143" customFormat="1" ht="22.5" customHeight="1">
      <c r="A83" s="2" t="s">
        <v>133</v>
      </c>
      <c r="B83" s="2"/>
      <c r="C83" s="31">
        <v>25476</v>
      </c>
      <c r="D83" s="181"/>
      <c r="E83" s="252">
        <v>0</v>
      </c>
      <c r="F83" s="115"/>
      <c r="G83" s="31">
        <v>25476</v>
      </c>
      <c r="H83" s="115"/>
      <c r="I83" s="252">
        <v>0</v>
      </c>
    </row>
    <row r="84" spans="1:9" s="143" customFormat="1" ht="22.5" hidden="1" customHeight="1">
      <c r="A84" s="2" t="s">
        <v>193</v>
      </c>
      <c r="B84" s="2"/>
      <c r="C84" s="31"/>
      <c r="D84" s="181"/>
      <c r="E84" s="252"/>
      <c r="F84" s="115"/>
      <c r="G84" s="31"/>
      <c r="H84" s="115"/>
      <c r="I84" s="252"/>
    </row>
    <row r="85" spans="1:9" s="143" customFormat="1" ht="22.5" hidden="1" customHeight="1">
      <c r="A85" s="2" t="s">
        <v>194</v>
      </c>
      <c r="B85" s="2"/>
      <c r="C85" s="31"/>
      <c r="D85" s="181"/>
      <c r="E85" s="252"/>
      <c r="F85" s="115"/>
      <c r="G85" s="31"/>
      <c r="H85" s="115"/>
      <c r="I85" s="252"/>
    </row>
    <row r="86" spans="1:9" s="143" customFormat="1" ht="22.5" customHeight="1">
      <c r="A86" s="2" t="s">
        <v>195</v>
      </c>
      <c r="B86" s="2"/>
      <c r="C86" s="31">
        <v>0</v>
      </c>
      <c r="D86" s="181"/>
      <c r="E86" s="252">
        <v>-26</v>
      </c>
      <c r="F86" s="115"/>
      <c r="G86" s="31">
        <v>0</v>
      </c>
      <c r="H86" s="115"/>
      <c r="I86" s="252">
        <v>0</v>
      </c>
    </row>
    <row r="87" spans="1:9" s="143" customFormat="1" ht="22.5" customHeight="1">
      <c r="A87" s="2" t="s">
        <v>196</v>
      </c>
      <c r="B87" s="2"/>
      <c r="C87" s="182">
        <v>-2880</v>
      </c>
      <c r="D87" s="181"/>
      <c r="E87" s="182">
        <v>-15530</v>
      </c>
      <c r="F87" s="115"/>
      <c r="G87" s="182">
        <v>-2545</v>
      </c>
      <c r="H87" s="115"/>
      <c r="I87" s="182">
        <v>-2855</v>
      </c>
    </row>
    <row r="88" spans="1:9" s="143" customFormat="1" ht="22.5" customHeight="1">
      <c r="A88" s="2" t="s">
        <v>117</v>
      </c>
      <c r="B88" s="2"/>
      <c r="C88" s="182">
        <v>-531</v>
      </c>
      <c r="D88" s="181"/>
      <c r="E88" s="182">
        <v>-601</v>
      </c>
      <c r="F88" s="115"/>
      <c r="G88" s="37">
        <v>-399</v>
      </c>
      <c r="H88" s="115"/>
      <c r="I88" s="251">
        <v>-485</v>
      </c>
    </row>
    <row r="89" spans="1:9" s="143" customFormat="1" ht="22.5" customHeight="1">
      <c r="A89" s="12" t="s">
        <v>208</v>
      </c>
      <c r="B89" s="12"/>
      <c r="C89" s="128">
        <f>SUM(C81:C88)</f>
        <v>22314</v>
      </c>
      <c r="D89" s="181"/>
      <c r="E89" s="128">
        <f>SUM(E81:E88)</f>
        <v>-15892</v>
      </c>
      <c r="F89" s="111"/>
      <c r="G89" s="128">
        <f>SUM(G81:G88)</f>
        <v>22532</v>
      </c>
      <c r="H89" s="111"/>
      <c r="I89" s="128">
        <f>SUM(I81:I88)</f>
        <v>-3340</v>
      </c>
    </row>
    <row r="90" spans="1:9" s="143" customFormat="1" ht="22.5" customHeight="1">
      <c r="A90" s="2"/>
      <c r="B90" s="2"/>
      <c r="C90" s="170"/>
      <c r="D90" s="170"/>
      <c r="E90" s="264"/>
      <c r="F90" s="170"/>
      <c r="G90" s="170"/>
      <c r="H90" s="170"/>
      <c r="I90" s="264"/>
    </row>
    <row r="91" spans="1:9" s="143" customFormat="1" ht="22.5" customHeight="1">
      <c r="A91" s="6" t="s">
        <v>257</v>
      </c>
      <c r="B91" s="6"/>
      <c r="C91" s="182"/>
      <c r="D91" s="181"/>
      <c r="E91" s="182"/>
      <c r="F91" s="112"/>
      <c r="G91" s="112"/>
      <c r="H91" s="112"/>
      <c r="I91" s="112"/>
    </row>
    <row r="92" spans="1:9" s="143" customFormat="1" ht="22.5" customHeight="1">
      <c r="A92" s="6" t="s">
        <v>126</v>
      </c>
      <c r="B92" s="6"/>
      <c r="C92" s="182">
        <f>SUM(C89,C71,C55)</f>
        <v>-19482</v>
      </c>
      <c r="D92" s="181"/>
      <c r="E92" s="182">
        <f>SUM(E89,E71,E55)</f>
        <v>49063</v>
      </c>
      <c r="F92" s="112"/>
      <c r="G92" s="182">
        <f>SUM(G89,G71,G55)</f>
        <v>2966</v>
      </c>
      <c r="H92" s="112"/>
      <c r="I92" s="182">
        <f>SUM(I89,I71,I55)</f>
        <v>54101</v>
      </c>
    </row>
    <row r="93" spans="1:9" s="143" customFormat="1" ht="22.5" customHeight="1">
      <c r="A93" s="6" t="s">
        <v>118</v>
      </c>
      <c r="B93" s="6"/>
      <c r="C93" s="182"/>
      <c r="D93" s="181"/>
      <c r="E93" s="182"/>
      <c r="F93" s="115"/>
      <c r="G93" s="37"/>
      <c r="H93" s="115"/>
      <c r="I93" s="251"/>
    </row>
    <row r="94" spans="1:9" s="143" customFormat="1" ht="22.5" customHeight="1">
      <c r="A94" s="6" t="s">
        <v>119</v>
      </c>
      <c r="B94" s="6"/>
      <c r="C94" s="183">
        <v>0</v>
      </c>
      <c r="D94" s="181"/>
      <c r="E94" s="183">
        <v>3</v>
      </c>
      <c r="F94" s="115"/>
      <c r="G94" s="183">
        <v>0</v>
      </c>
      <c r="H94" s="115"/>
      <c r="I94" s="183">
        <v>3</v>
      </c>
    </row>
    <row r="95" spans="1:9" s="143" customFormat="1" ht="22.5" customHeight="1">
      <c r="A95" s="12" t="s">
        <v>257</v>
      </c>
      <c r="B95" s="12"/>
      <c r="C95" s="113">
        <f>SUM(C92:C94)</f>
        <v>-19482</v>
      </c>
      <c r="D95" s="181"/>
      <c r="E95" s="113">
        <f>SUM(E92:E94)</f>
        <v>49066</v>
      </c>
      <c r="F95" s="111"/>
      <c r="G95" s="113">
        <f>SUM(G92:G94)</f>
        <v>2966</v>
      </c>
      <c r="H95" s="111"/>
      <c r="I95" s="113">
        <f>SUM(I92:I94)</f>
        <v>54104</v>
      </c>
    </row>
    <row r="96" spans="1:9" s="143" customFormat="1" ht="22.5" customHeight="1">
      <c r="A96" s="6" t="s">
        <v>138</v>
      </c>
      <c r="B96" s="6"/>
      <c r="C96" s="182">
        <v>382610</v>
      </c>
      <c r="D96" s="181"/>
      <c r="E96" s="182">
        <v>194389</v>
      </c>
      <c r="F96" s="115"/>
      <c r="G96" s="37">
        <v>324545</v>
      </c>
      <c r="H96" s="115"/>
      <c r="I96" s="251">
        <v>151917</v>
      </c>
    </row>
    <row r="97" spans="1:11" s="143" customFormat="1" ht="22.5" thickBot="1">
      <c r="A97" s="12" t="s">
        <v>139</v>
      </c>
      <c r="B97" s="12"/>
      <c r="C97" s="185">
        <f>SUM(C95:C96)</f>
        <v>363128</v>
      </c>
      <c r="D97" s="181"/>
      <c r="E97" s="185">
        <f>SUM(E95:E96)</f>
        <v>243455</v>
      </c>
      <c r="F97" s="111">
        <f>SUM(F95:F96)</f>
        <v>0</v>
      </c>
      <c r="G97" s="185">
        <f>SUM(G95:G96)</f>
        <v>327511</v>
      </c>
      <c r="H97" s="111"/>
      <c r="I97" s="185">
        <f>SUM(I95:I96)</f>
        <v>206021</v>
      </c>
      <c r="J97" s="144">
        <f>C97-'BS-3-5'!C10</f>
        <v>0</v>
      </c>
      <c r="K97" s="144">
        <f>G97-'BS-3-5'!G10</f>
        <v>0</v>
      </c>
    </row>
    <row r="98" spans="1:11" s="143" customFormat="1" ht="22.5" customHeight="1" thickTop="1">
      <c r="A98" s="12"/>
      <c r="B98" s="12"/>
      <c r="C98" s="111"/>
      <c r="D98" s="181"/>
      <c r="E98" s="111"/>
      <c r="F98" s="111"/>
      <c r="G98" s="111"/>
      <c r="H98" s="111"/>
      <c r="I98" s="111"/>
    </row>
    <row r="99" spans="1:11" s="143" customFormat="1" ht="22.5" customHeight="1">
      <c r="A99" s="8" t="s">
        <v>52</v>
      </c>
      <c r="B99" s="8"/>
      <c r="C99" s="31"/>
      <c r="D99" s="37"/>
      <c r="E99" s="252"/>
      <c r="F99" s="37"/>
      <c r="G99" s="37"/>
      <c r="H99" s="37"/>
      <c r="I99" s="251"/>
    </row>
    <row r="100" spans="1:11" s="143" customFormat="1" ht="22.5" customHeight="1">
      <c r="A100" s="2" t="s">
        <v>197</v>
      </c>
      <c r="B100" s="2"/>
      <c r="C100" s="59">
        <f>G100+575</f>
        <v>14547</v>
      </c>
      <c r="D100" s="37"/>
      <c r="E100" s="59">
        <f>I100+2752</f>
        <v>7618</v>
      </c>
      <c r="F100" s="115"/>
      <c r="G100" s="59">
        <v>13972</v>
      </c>
      <c r="H100" s="115"/>
      <c r="I100" s="59">
        <v>4866</v>
      </c>
    </row>
    <row r="101" spans="1:11" s="143" customFormat="1" ht="22.5" customHeight="1">
      <c r="A101" s="2" t="s">
        <v>96</v>
      </c>
      <c r="B101" s="2"/>
      <c r="C101" s="59">
        <v>223</v>
      </c>
      <c r="D101" s="251"/>
      <c r="E101" s="59">
        <v>191</v>
      </c>
      <c r="F101" s="115"/>
      <c r="G101" s="59">
        <v>223</v>
      </c>
      <c r="H101" s="115"/>
      <c r="I101" s="59">
        <v>191</v>
      </c>
    </row>
    <row r="102" spans="1:11" s="143" customFormat="1" ht="22.5" hidden="1" customHeight="1">
      <c r="A102" s="2" t="s">
        <v>149</v>
      </c>
      <c r="B102" s="2"/>
      <c r="C102" s="59">
        <v>0</v>
      </c>
      <c r="D102" s="37"/>
      <c r="E102" s="59">
        <v>0</v>
      </c>
      <c r="F102" s="115"/>
      <c r="G102" s="59">
        <v>0</v>
      </c>
      <c r="H102" s="115"/>
      <c r="I102" s="59">
        <v>0</v>
      </c>
    </row>
    <row r="103" spans="1:11" ht="23.25" customHeight="1">
      <c r="C103" s="152"/>
      <c r="D103" s="152"/>
      <c r="E103" s="152"/>
      <c r="F103" s="153"/>
      <c r="G103" s="152"/>
      <c r="H103" s="129"/>
      <c r="I103" s="152"/>
    </row>
    <row r="104" spans="1:11" ht="23.25" customHeight="1">
      <c r="C104" s="251">
        <f>C97-'BS-3-5'!C10</f>
        <v>0</v>
      </c>
      <c r="G104" s="251">
        <f>G97-'BS-3-5'!G10</f>
        <v>0</v>
      </c>
    </row>
    <row r="107" spans="1:11" ht="23.25" customHeight="1">
      <c r="G107" s="142"/>
      <c r="I107" s="142"/>
    </row>
  </sheetData>
  <mergeCells count="15">
    <mergeCell ref="G4:I4"/>
    <mergeCell ref="G5:I5"/>
    <mergeCell ref="C4:E4"/>
    <mergeCell ref="C5:E5"/>
    <mergeCell ref="C7:I7"/>
    <mergeCell ref="G76:I76"/>
    <mergeCell ref="G77:I77"/>
    <mergeCell ref="C76:E76"/>
    <mergeCell ref="C77:E77"/>
    <mergeCell ref="C79:I79"/>
    <mergeCell ref="C37:E37"/>
    <mergeCell ref="G37:I37"/>
    <mergeCell ref="C38:E38"/>
    <mergeCell ref="G38:I38"/>
    <mergeCell ref="C40:I40"/>
  </mergeCells>
  <pageMargins left="0.8" right="0.8" top="0.48" bottom="0.4" header="0.4" footer="0.4"/>
  <pageSetup paperSize="9" scale="94" firstPageNumber="12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33" max="8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SH8</vt:lpstr>
      <vt:lpstr>SH9</vt:lpstr>
      <vt:lpstr>SH10</vt:lpstr>
      <vt:lpstr>SH11</vt:lpstr>
      <vt:lpstr>CF 12-14</vt:lpstr>
      <vt:lpstr>'BS-3-5'!Print_Area</vt:lpstr>
      <vt:lpstr>'CF 12-14'!Print_Area</vt:lpstr>
      <vt:lpstr>'PL-6-7'!Print_Area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Nitinath, Kajohntridach</cp:lastModifiedBy>
  <cp:lastPrinted>2022-05-01T08:44:33Z</cp:lastPrinted>
  <dcterms:created xsi:type="dcterms:W3CDTF">2011-07-19T04:20:21Z</dcterms:created>
  <dcterms:modified xsi:type="dcterms:W3CDTF">2022-05-11T09:08:11Z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SV_QUERY_LIST_4F35BF76-6C0D-4D9B-82B2-816C12CF3733">
    <vt:lpwstr>empty_477D106A-C0D6-4607-AEBD-E2C9D60EA279</vt:lpwstr>
  </property>
  <property fmtid="{D5CDD505-2E9C-101B-9397-08002B2CF9AE}" pid="13" name="SV_HIDDEN_GRID_QUERY_LIST_4F35BF76-6C0D-4D9B-82B2-816C12CF3733">
    <vt:lpwstr>empty_477D106A-C0D6-4607-AEBD-E2C9D60EA279</vt:lpwstr>
  </property>
</Properties>
</file>