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1'2022\FS\SET files\"/>
    </mc:Choice>
  </mc:AlternateContent>
  <xr:revisionPtr revIDLastSave="0" documentId="13_ncr:1_{5B25C3D2-5959-4733-99FB-28A9221F015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-2-4" sheetId="9" r:id="rId1"/>
    <sheet name="PL-5-6" sheetId="2" r:id="rId2"/>
    <sheet name="SH7-8" sheetId="10" r:id="rId3"/>
    <sheet name="SH9-10" sheetId="11" r:id="rId4"/>
    <sheet name="CF 11-12" sheetId="12" r:id="rId5"/>
  </sheets>
  <externalReferences>
    <externalReference r:id="rId6"/>
  </externalReferences>
  <definedNames>
    <definedName name="_xlnm.Print_Area" localSheetId="0">'BS-2-4'!$A$1:$I$90</definedName>
    <definedName name="_xlnm.Print_Area" localSheetId="4">'CF 11-12'!$A$1:$I$89</definedName>
    <definedName name="_xlnm.Print_Area" localSheetId="1">'PL-5-6'!$A$1:$J$68</definedName>
    <definedName name="_xlnm.Print_Area" localSheetId="2">'SH7-8'!$A$1:$X$77</definedName>
    <definedName name="_xlnm.Print_Area" localSheetId="3">'SH9-10'!$A$1:$N$47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4" i="9" l="1"/>
  <c r="G84" i="9"/>
  <c r="E84" i="9"/>
  <c r="C84" i="9"/>
  <c r="C88" i="12" l="1"/>
  <c r="G84" i="12"/>
  <c r="C84" i="12"/>
  <c r="C78" i="12"/>
  <c r="G78" i="12"/>
  <c r="I68" i="12"/>
  <c r="G68" i="12"/>
  <c r="E68" i="12"/>
  <c r="C68" i="12"/>
  <c r="G30" i="12"/>
  <c r="C30" i="12"/>
  <c r="R57" i="10"/>
  <c r="R56" i="10"/>
  <c r="R72" i="10"/>
  <c r="R71" i="10"/>
  <c r="D14" i="2"/>
  <c r="N33" i="11" l="1"/>
  <c r="J20" i="11"/>
  <c r="H20" i="11"/>
  <c r="F20" i="11"/>
  <c r="D20" i="11"/>
  <c r="N14" i="11"/>
  <c r="N10" i="11"/>
  <c r="T50" i="10"/>
  <c r="X50" i="10" s="1"/>
  <c r="R50" i="10"/>
  <c r="V32" i="10"/>
  <c r="R32" i="10"/>
  <c r="T32" i="10" s="1"/>
  <c r="R33" i="10"/>
  <c r="T33" i="10" s="1"/>
  <c r="L32" i="10"/>
  <c r="R18" i="10"/>
  <c r="T18" i="10" s="1"/>
  <c r="X18" i="10" s="1"/>
  <c r="R19" i="10"/>
  <c r="T19" i="10" s="1"/>
  <c r="X19" i="10" s="1"/>
  <c r="G81" i="12"/>
  <c r="G83" i="12" s="1"/>
  <c r="G85" i="12" s="1"/>
  <c r="G91" i="12" s="1"/>
  <c r="I78" i="12"/>
  <c r="E78" i="12"/>
  <c r="C41" i="12"/>
  <c r="C44" i="12" s="1"/>
  <c r="C81" i="12" s="1"/>
  <c r="G41" i="12"/>
  <c r="G44" i="12" s="1"/>
  <c r="I30" i="12"/>
  <c r="I41" i="12" s="1"/>
  <c r="I44" i="12" s="1"/>
  <c r="I81" i="12" s="1"/>
  <c r="I83" i="12" s="1"/>
  <c r="I85" i="12" s="1"/>
  <c r="E30" i="12"/>
  <c r="E41" i="12" s="1"/>
  <c r="E44" i="12" s="1"/>
  <c r="C83" i="12" l="1"/>
  <c r="C85" i="12" s="1"/>
  <c r="C91" i="12" s="1"/>
  <c r="E81" i="12"/>
  <c r="E83" i="12" s="1"/>
  <c r="E85" i="12" s="1"/>
  <c r="N43" i="11"/>
  <c r="X33" i="10"/>
  <c r="X32" i="10"/>
  <c r="L40" i="11" l="1"/>
  <c r="J40" i="11"/>
  <c r="H40" i="11"/>
  <c r="F40" i="11"/>
  <c r="D40" i="11"/>
  <c r="N39" i="11"/>
  <c r="N38" i="11"/>
  <c r="N37" i="11"/>
  <c r="T72" i="10"/>
  <c r="X72" i="10" s="1"/>
  <c r="T71" i="10"/>
  <c r="X71" i="10" s="1"/>
  <c r="V60" i="10"/>
  <c r="P60" i="10"/>
  <c r="N60" i="10"/>
  <c r="L60" i="10"/>
  <c r="J60" i="10"/>
  <c r="H60" i="10"/>
  <c r="F60" i="10"/>
  <c r="D60" i="10"/>
  <c r="R58" i="10"/>
  <c r="T58" i="10" s="1"/>
  <c r="X58" i="10" s="1"/>
  <c r="T57" i="10"/>
  <c r="X57" i="10" s="1"/>
  <c r="T56" i="10"/>
  <c r="X56" i="10" s="1"/>
  <c r="H60" i="2"/>
  <c r="D60" i="2"/>
  <c r="G52" i="9"/>
  <c r="N40" i="11" l="1"/>
  <c r="X60" i="10"/>
  <c r="T60" i="10"/>
  <c r="R60" i="10"/>
  <c r="L44" i="11" l="1"/>
  <c r="J44" i="11"/>
  <c r="H44" i="11"/>
  <c r="H46" i="11" s="1"/>
  <c r="F44" i="11"/>
  <c r="D44" i="11"/>
  <c r="X74" i="10"/>
  <c r="V74" i="10"/>
  <c r="T74" i="10"/>
  <c r="R74" i="10"/>
  <c r="P74" i="10"/>
  <c r="N74" i="10"/>
  <c r="L74" i="10"/>
  <c r="J74" i="10"/>
  <c r="H74" i="10"/>
  <c r="F74" i="10"/>
  <c r="D74" i="10"/>
  <c r="V66" i="10"/>
  <c r="T66" i="10"/>
  <c r="X66" i="10" s="1"/>
  <c r="T64" i="10"/>
  <c r="X64" i="10" s="1"/>
  <c r="P68" i="10"/>
  <c r="N68" i="10"/>
  <c r="L68" i="10"/>
  <c r="J68" i="10"/>
  <c r="H68" i="10"/>
  <c r="F68" i="10"/>
  <c r="D68" i="10"/>
  <c r="R68" i="10"/>
  <c r="J67" i="2"/>
  <c r="J60" i="2"/>
  <c r="J36" i="2"/>
  <c r="J52" i="2" s="1"/>
  <c r="J21" i="2"/>
  <c r="J14" i="2"/>
  <c r="F60" i="2"/>
  <c r="F21" i="2"/>
  <c r="F14" i="2"/>
  <c r="I86" i="9"/>
  <c r="G86" i="9"/>
  <c r="E86" i="9"/>
  <c r="C86" i="9"/>
  <c r="I59" i="9"/>
  <c r="G59" i="9"/>
  <c r="E59" i="9"/>
  <c r="C59" i="9"/>
  <c r="I52" i="9"/>
  <c r="E52" i="9"/>
  <c r="E61" i="9" s="1"/>
  <c r="C52" i="9"/>
  <c r="I30" i="9"/>
  <c r="G30" i="9"/>
  <c r="E30" i="9"/>
  <c r="C30" i="9"/>
  <c r="I18" i="9"/>
  <c r="H18" i="9"/>
  <c r="G18" i="9"/>
  <c r="F18" i="9"/>
  <c r="E18" i="9"/>
  <c r="E32" i="9" s="1"/>
  <c r="C18" i="9"/>
  <c r="C32" i="9" s="1"/>
  <c r="J23" i="2" l="1"/>
  <c r="F23" i="2"/>
  <c r="I61" i="9"/>
  <c r="I88" i="9" s="1"/>
  <c r="J29" i="2"/>
  <c r="J31" i="2" s="1"/>
  <c r="L19" i="11" s="1"/>
  <c r="E88" i="9"/>
  <c r="I32" i="9"/>
  <c r="J46" i="11"/>
  <c r="J61" i="2"/>
  <c r="C61" i="9"/>
  <c r="C88" i="9" s="1"/>
  <c r="L46" i="11"/>
  <c r="N44" i="11"/>
  <c r="N46" i="11" s="1"/>
  <c r="D46" i="11"/>
  <c r="F46" i="11"/>
  <c r="V68" i="10"/>
  <c r="V76" i="10" s="1"/>
  <c r="J76" i="10"/>
  <c r="D76" i="10"/>
  <c r="T68" i="10"/>
  <c r="N76" i="10"/>
  <c r="H76" i="10"/>
  <c r="L76" i="10"/>
  <c r="P76" i="10"/>
  <c r="R76" i="10"/>
  <c r="F76" i="10"/>
  <c r="X68" i="10"/>
  <c r="G61" i="9"/>
  <c r="G88" i="9" s="1"/>
  <c r="G32" i="9"/>
  <c r="N19" i="11" l="1"/>
  <c r="N20" i="11" s="1"/>
  <c r="L20" i="11"/>
  <c r="F29" i="2"/>
  <c r="T76" i="10"/>
  <c r="X76" i="10"/>
  <c r="F31" i="2" l="1"/>
  <c r="L16" i="11"/>
  <c r="L22" i="11" s="1"/>
  <c r="F16" i="11"/>
  <c r="F22" i="11" s="1"/>
  <c r="H21" i="2"/>
  <c r="D21" i="2"/>
  <c r="D23" i="2" s="1"/>
  <c r="F36" i="2" l="1"/>
  <c r="N35" i="10"/>
  <c r="D35" i="10"/>
  <c r="J21" i="10"/>
  <c r="F21" i="10"/>
  <c r="D21" i="10"/>
  <c r="D29" i="10" s="1"/>
  <c r="D37" i="10" s="1"/>
  <c r="F35" i="10"/>
  <c r="R12" i="10"/>
  <c r="F52" i="2" l="1"/>
  <c r="T12" i="10"/>
  <c r="X12" i="10" s="1"/>
  <c r="F61" i="2" l="1"/>
  <c r="J16" i="11"/>
  <c r="J22" i="11" s="1"/>
  <c r="H16" i="11"/>
  <c r="H22" i="11" s="1"/>
  <c r="D16" i="11"/>
  <c r="D22" i="11" s="1"/>
  <c r="N15" i="11"/>
  <c r="X35" i="10"/>
  <c r="V35" i="10"/>
  <c r="T35" i="10"/>
  <c r="R35" i="10"/>
  <c r="P35" i="10"/>
  <c r="L35" i="10"/>
  <c r="J35" i="10"/>
  <c r="H35" i="10"/>
  <c r="V27" i="10"/>
  <c r="T27" i="10"/>
  <c r="X27" i="10" s="1"/>
  <c r="T25" i="10"/>
  <c r="X25" i="10" s="1"/>
  <c r="V21" i="10"/>
  <c r="P21" i="10"/>
  <c r="P29" i="10" s="1"/>
  <c r="N21" i="10"/>
  <c r="N29" i="10" s="1"/>
  <c r="N37" i="10" s="1"/>
  <c r="L21" i="10"/>
  <c r="L29" i="10" s="1"/>
  <c r="L37" i="10" s="1"/>
  <c r="J29" i="10"/>
  <c r="J37" i="10" s="1"/>
  <c r="H21" i="10"/>
  <c r="H29" i="10" s="1"/>
  <c r="H37" i="10" s="1"/>
  <c r="F29" i="10"/>
  <c r="F37" i="10" s="1"/>
  <c r="P37" i="10" l="1"/>
  <c r="F67" i="2"/>
  <c r="V29" i="10"/>
  <c r="V37" i="10" s="1"/>
  <c r="N16" i="11"/>
  <c r="N22" i="11" s="1"/>
  <c r="X21" i="10"/>
  <c r="X29" i="10" s="1"/>
  <c r="X37" i="10" s="1"/>
  <c r="T21" i="10"/>
  <c r="T29" i="10" s="1"/>
  <c r="T37" i="10" s="1"/>
  <c r="R21" i="10"/>
  <c r="R29" i="10" s="1"/>
  <c r="R37" i="10" s="1"/>
  <c r="I67" i="2" l="1"/>
  <c r="H67" i="2"/>
  <c r="H36" i="2"/>
  <c r="H52" i="2" s="1"/>
  <c r="H14" i="2"/>
  <c r="H23" i="2" s="1"/>
  <c r="A1" i="2"/>
  <c r="A42" i="2" s="1"/>
  <c r="H29" i="2" l="1"/>
  <c r="H31" i="2" s="1"/>
  <c r="H61" i="2"/>
  <c r="D29" i="2" l="1"/>
  <c r="D31" i="2" l="1"/>
  <c r="D36" i="2" l="1"/>
  <c r="D52" i="2" l="1"/>
  <c r="D61" i="2" l="1"/>
  <c r="D67" i="2" l="1"/>
</calcChain>
</file>

<file path=xl/sharedStrings.xml><?xml version="1.0" encoding="utf-8"?>
<sst xmlns="http://schemas.openxmlformats.org/spreadsheetml/2006/main" count="429" uniqueCount="236">
  <si>
    <t>Sappe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</si>
  <si>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</si>
  <si>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</si>
  <si>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</si>
  <si>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</si>
  <si>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</si>
  <si>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</si>
  <si>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</si>
  <si>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</si>
  <si>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</si>
  <si>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</si>
  <si>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</si>
  <si>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</si>
  <si>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</si>
  <si>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</si>
  <si>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</si>
  <si>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</si>
  <si>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</si>
  <si>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</si>
  <si>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</si>
  <si>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</si>
  <si>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</si>
  <si>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</si>
  <si>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</si>
  <si>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</si>
  <si>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</si>
  <si>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</si>
  <si>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</si>
  <si>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</si>
  <si>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</si>
  <si>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</si>
  <si>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</si>
  <si>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</si>
  <si>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</si>
  <si>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</si>
  <si>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 from sale of goods</t>
  </si>
  <si>
    <t>Other income</t>
  </si>
  <si>
    <t>Net foreign exchange gain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</si>
  <si>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</si>
  <si>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</si>
  <si>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</si>
  <si>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</si>
  <si>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</si>
  <si>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</si>
  <si>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</si>
  <si>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</si>
  <si>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</si>
  <si>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 xml:space="preserve">   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</si>
  <si>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</si>
  <si>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</si>
  <si>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</si>
  <si>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</si>
  <si>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</si>
  <si>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</si>
  <si>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 xml:space="preserve">Issued and </t>
  </si>
  <si>
    <t xml:space="preserve">arising from </t>
  </si>
  <si>
    <t>attributable to</t>
  </si>
  <si>
    <t>Non-</t>
  </si>
  <si>
    <t>common control</t>
  </si>
  <si>
    <t>owners of</t>
  </si>
  <si>
    <t xml:space="preserve">controlling </t>
  </si>
  <si>
    <t>share capital</t>
  </si>
  <si>
    <t>Legal reserve</t>
  </si>
  <si>
    <t>Unappropriated</t>
  </si>
  <si>
    <t>transactions</t>
  </si>
  <si>
    <t>interests</t>
  </si>
  <si>
    <t>equity</t>
  </si>
  <si>
    <t>Comprehensive income for the period</t>
  </si>
  <si>
    <t xml:space="preserve">    Profit </t>
  </si>
  <si>
    <t>Transactions with owners, recorded directly in equity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</si>
  <si>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</si>
  <si>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</si>
  <si>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</si>
  <si>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</si>
  <si>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</si>
  <si>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</si>
  <si>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</si>
  <si>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Net cash used in investing activities</t>
  </si>
  <si>
    <t>Cash flows from financing activities</t>
  </si>
  <si>
    <t>Interest paid</t>
  </si>
  <si>
    <t>Non-cash transactions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</si>
  <si>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</si>
  <si>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</si>
  <si>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</si>
  <si>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</si>
  <si>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</si>
  <si>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</si>
  <si>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</si>
  <si>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</si>
  <si>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</si>
  <si>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</si>
  <si>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</si>
  <si>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</si>
  <si>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Share premium on ordinary shares</t>
  </si>
  <si>
    <t xml:space="preserve">   for the period, net of tax</t>
  </si>
  <si>
    <t>Share</t>
  </si>
  <si>
    <t>premium on</t>
  </si>
  <si>
    <t>Tax expense</t>
  </si>
  <si>
    <t>Tax paid</t>
  </si>
  <si>
    <t>paid-up</t>
  </si>
  <si>
    <t>the parent</t>
  </si>
  <si>
    <t>(Unaudited)</t>
  </si>
  <si>
    <t xml:space="preserve">Statement of comprehensive income (Unaudited)                        </t>
  </si>
  <si>
    <t>Total other</t>
  </si>
  <si>
    <t xml:space="preserve">Total </t>
  </si>
  <si>
    <t xml:space="preserve">paid-up </t>
  </si>
  <si>
    <t xml:space="preserve">Share-based payment </t>
  </si>
  <si>
    <t>Provisions for employee benefits paid</t>
  </si>
  <si>
    <t>Net cash from operating activities</t>
  </si>
  <si>
    <t xml:space="preserve">Net cash used in financing activities  </t>
  </si>
  <si>
    <t xml:space="preserve">   attributable to:</t>
  </si>
  <si>
    <r>
      <t>Diluted earnings per share</t>
    </r>
    <r>
      <rPr>
        <i/>
        <sz val="11"/>
        <rFont val="Times New Roman"/>
        <family val="1"/>
      </rPr>
      <t xml:space="preserve"> </t>
    </r>
  </si>
  <si>
    <t>Separate financial statements</t>
  </si>
  <si>
    <t>Retained earning</t>
  </si>
  <si>
    <t>Revenue</t>
  </si>
  <si>
    <t>Distribution costs</t>
  </si>
  <si>
    <t xml:space="preserve">   Owners of the parent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</si>
  <si>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</si>
  <si>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   to profit or loss</t>
  </si>
  <si>
    <t>ordinary</t>
  </si>
  <si>
    <t>shares</t>
  </si>
  <si>
    <t>Share premium</t>
  </si>
  <si>
    <t>on ordinary</t>
  </si>
  <si>
    <t xml:space="preserve">   Contributions by and distributions to owners</t>
  </si>
  <si>
    <t xml:space="preserve">   Total contributions by and distributions to owners</t>
  </si>
  <si>
    <t>Non-current provisions for employee benefits</t>
  </si>
  <si>
    <t>Foreign currency translation differences of subsidiaries</t>
  </si>
  <si>
    <t>Net cash generated from operating activities</t>
  </si>
  <si>
    <t>Other components of equity</t>
  </si>
  <si>
    <t>Total revenues</t>
  </si>
  <si>
    <t xml:space="preserve"> reserve</t>
  </si>
  <si>
    <t>Legal</t>
  </si>
  <si>
    <t>Profit (loss) attributable to:</t>
  </si>
  <si>
    <t>Goodwill</t>
  </si>
  <si>
    <t>Short-term loans from financial institutions</t>
  </si>
  <si>
    <t>Deferred tax liabilities</t>
  </si>
  <si>
    <t xml:space="preserve">   Authorised share capital</t>
  </si>
  <si>
    <t xml:space="preserve">   Issued and paid-up share capital</t>
  </si>
  <si>
    <t xml:space="preserve">Items that will be reclassified subsequently </t>
  </si>
  <si>
    <t xml:space="preserve">    Changes in ownership interests in subsidiaries</t>
  </si>
  <si>
    <t xml:space="preserve">    Acquisition of non-controlling interests </t>
  </si>
  <si>
    <t xml:space="preserve">    with a change in control</t>
  </si>
  <si>
    <t xml:space="preserve">    Total changes in ownership interests </t>
  </si>
  <si>
    <t xml:space="preserve">    in subsidiaries</t>
  </si>
  <si>
    <t>Payment on investments in subsidiaries</t>
  </si>
  <si>
    <t>Acquisition of associate</t>
  </si>
  <si>
    <t>Acquisition of other long-term investments</t>
  </si>
  <si>
    <t>Net increase (decrease) in cash and cash equivalents</t>
  </si>
  <si>
    <t>Cash and cash equivalents at 1 January</t>
  </si>
  <si>
    <t>Proceeds from repayment of loans to subsidiaries</t>
  </si>
  <si>
    <t>Total comprehensive income (expense)</t>
  </si>
  <si>
    <t>Loss (gain) on sale of plant and equipment</t>
  </si>
  <si>
    <t xml:space="preserve">Acquisition of plant and equipment  </t>
  </si>
  <si>
    <t>Proceeds from sale of plant and equipment</t>
  </si>
  <si>
    <t>Other current receivables</t>
  </si>
  <si>
    <t>Other current financial assets</t>
  </si>
  <si>
    <t>Other non-current financial assets</t>
  </si>
  <si>
    <t>Right-of-use assets</t>
  </si>
  <si>
    <t>Intangible assets other than goodwill</t>
  </si>
  <si>
    <t>Other current payables</t>
  </si>
  <si>
    <t>Current income tax payable</t>
  </si>
  <si>
    <t>Other non-current liabilities</t>
  </si>
  <si>
    <t>Equity attributable to owners of the parent</t>
  </si>
  <si>
    <t>Profit from operating activities</t>
  </si>
  <si>
    <t xml:space="preserve">   for using equity method</t>
  </si>
  <si>
    <t>Exchange differences on translating</t>
  </si>
  <si>
    <t xml:space="preserve">    financial statements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</si>
  <si>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</si>
  <si>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</si>
  <si>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</si>
  <si>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Share-based payment transactions</t>
  </si>
  <si>
    <t xml:space="preserve">      Dividends</t>
  </si>
  <si>
    <t xml:space="preserve">   Other comprehensive income</t>
  </si>
  <si>
    <t>Adjustments to reconcile profit to cash receipts (payments)</t>
  </si>
  <si>
    <t>Amortisation</t>
  </si>
  <si>
    <t>Unrealised gain from current investments revaluation</t>
  </si>
  <si>
    <t>Loss on write off of other intangible assets</t>
  </si>
  <si>
    <t xml:space="preserve">   for using equity method, net of tax</t>
  </si>
  <si>
    <t>Dividend income</t>
  </si>
  <si>
    <t>Proceeds from sale of other long-term investments</t>
  </si>
  <si>
    <t>Acquisition of other intangible assets</t>
  </si>
  <si>
    <t xml:space="preserve">Dividends received </t>
  </si>
  <si>
    <t>Repayment of bank overdrafts</t>
  </si>
  <si>
    <t>Proceeds from bank overdrafts</t>
  </si>
  <si>
    <t>Repayment of short-term borrowings</t>
  </si>
  <si>
    <t>Repayment of long-term borrowings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</si>
  <si>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</si>
  <si>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</si>
  <si>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</si>
  <si>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foreign exchange loss</t>
  </si>
  <si>
    <t xml:space="preserve">Total comprehensive income (expense) </t>
  </si>
  <si>
    <t xml:space="preserve">   for the period</t>
  </si>
  <si>
    <t xml:space="preserve">components </t>
  </si>
  <si>
    <t>of equity</t>
  </si>
  <si>
    <t xml:space="preserve">Unrealised loss (gain) on foreign exchange </t>
  </si>
  <si>
    <t xml:space="preserve">Outstanding payables for purchases of plant and equipment  </t>
  </si>
  <si>
    <t>Reversal of impairment loss (impairment loss)</t>
  </si>
  <si>
    <t xml:space="preserve">   determined in accordance with TFRS 9</t>
  </si>
  <si>
    <t>Bank overdrafts</t>
  </si>
  <si>
    <t>Short-term loans from related parties</t>
  </si>
  <si>
    <t>Current portion of lease liabilities</t>
  </si>
  <si>
    <t>Lease liabilities</t>
  </si>
  <si>
    <t>Other non-current liability</t>
  </si>
  <si>
    <t>Difference arising from common control transactions</t>
  </si>
  <si>
    <t>Balance at 1 January 2021</t>
  </si>
  <si>
    <t>Acquisition of other debt securities</t>
  </si>
  <si>
    <t>31 March</t>
  </si>
  <si>
    <t>Balance at 1 January 2022</t>
  </si>
  <si>
    <t>Balance at 31 March 2022</t>
  </si>
  <si>
    <t>Balance at 31 March 2021</t>
  </si>
  <si>
    <t>Three-month period ended 31 March 2021</t>
  </si>
  <si>
    <t>Three-month period ended 31 March 2022</t>
  </si>
  <si>
    <t>Cash and cash equivalents at 31 March</t>
  </si>
  <si>
    <t>Payment of lease liabilities</t>
  </si>
  <si>
    <t>Translation</t>
  </si>
  <si>
    <t>reserve</t>
  </si>
  <si>
    <t xml:space="preserve">   Profit or loss</t>
  </si>
  <si>
    <t>Proceeds from issue of ordinary shares</t>
  </si>
  <si>
    <t>2, 3</t>
  </si>
  <si>
    <t>2, 6</t>
  </si>
  <si>
    <t>7, 8</t>
  </si>
  <si>
    <t>2, 9</t>
  </si>
  <si>
    <t>Share of gain (loss) of associates accounted</t>
  </si>
  <si>
    <t>Other comprehensive income (expense)</t>
  </si>
  <si>
    <t xml:space="preserve">   Total contributions by and distributions to </t>
  </si>
  <si>
    <t xml:space="preserve">   Profit</t>
  </si>
  <si>
    <t>Impairment loss recognised in profit or loss (reversal)</t>
  </si>
  <si>
    <t>Reversal of losses on inventories devaluation</t>
  </si>
  <si>
    <t>Gain on sale of current investments</t>
  </si>
  <si>
    <t xml:space="preserve">Share of (profit) loss of investments in associates accounted </t>
  </si>
  <si>
    <t>Acquisition of other current financial assets</t>
  </si>
  <si>
    <t>Proceeds from sale of other current financial assets</t>
  </si>
  <si>
    <t>Outstanding payables for purchases of intangible assets</t>
  </si>
  <si>
    <t xml:space="preserve">   owners of the parent</t>
  </si>
  <si>
    <t xml:space="preserve">   Share-based payment transactions</t>
  </si>
  <si>
    <t xml:space="preserve">   Shares options exercised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</si>
</sst>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0.000000"/>
  </numFmts>
  <fonts count="32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9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5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i/>
      <sz val="15"/>
      <name val="Times New Roman"/>
      <family val="1"/>
    </font>
    <font>
      <b/>
      <i/>
      <sz val="15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43" fontId="2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/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41" fontId="6" fillId="0" borderId="3" xfId="1" applyNumberFormat="1" applyFont="1" applyFill="1" applyBorder="1" applyAlignment="1"/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7" applyNumberFormat="1" applyFont="1" applyFill="1" applyAlignment="1">
      <alignment wrapText="1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5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3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5" applyFont="1" applyFill="1" applyBorder="1" applyAlignment="1"/>
    <xf numFmtId="41" fontId="6" fillId="0" borderId="0" xfId="13" applyNumberFormat="1" applyFont="1" applyFill="1" applyBorder="1" applyAlignment="1"/>
    <xf numFmtId="167" fontId="8" fillId="0" borderId="2" xfId="4" applyNumberFormat="1" applyFont="1" applyFill="1" applyBorder="1" applyAlignment="1"/>
    <xf numFmtId="41" fontId="8" fillId="0" borderId="0" xfId="4" applyNumberFormat="1" applyFont="1" applyFill="1" applyBorder="1" applyAlignment="1"/>
    <xf numFmtId="0" fontId="10" fillId="0" borderId="0" xfId="15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168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4" fillId="0" borderId="0" xfId="7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5" applyFont="1" applyFill="1" applyAlignment="1">
      <alignment horizontal="center"/>
    </xf>
    <xf numFmtId="168" fontId="6" fillId="0" borderId="0" xfId="1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14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6" fillId="0" borderId="0" xfId="0" applyNumberFormat="1" applyFont="1" applyBorder="1" applyAlignment="1"/>
    <xf numFmtId="41" fontId="8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10" fillId="0" borderId="0" xfId="0" applyFont="1" applyFill="1"/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41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6" fillId="0" borderId="0" xfId="8" applyFont="1" applyFill="1" applyAlignment="1">
      <alignment horizontal="left"/>
    </xf>
    <xf numFmtId="0" fontId="4" fillId="0" borderId="0" xfId="9" applyFont="1" applyFill="1"/>
    <xf numFmtId="0" fontId="8" fillId="0" borderId="0" xfId="10" applyFont="1" applyFill="1" applyAlignment="1">
      <alignment horizontal="left"/>
    </xf>
    <xf numFmtId="41" fontId="6" fillId="0" borderId="0" xfId="6" applyNumberFormat="1" applyFont="1" applyFill="1" applyBorder="1" applyAlignment="1">
      <alignment horizontal="right"/>
    </xf>
    <xf numFmtId="41" fontId="8" fillId="0" borderId="0" xfId="6" applyNumberFormat="1" applyFont="1" applyFill="1" applyBorder="1" applyAlignment="1">
      <alignment horizontal="right"/>
    </xf>
    <xf numFmtId="0" fontId="4" fillId="0" borderId="0" xfId="11" applyFont="1" applyFill="1" applyAlignment="1">
      <alignment horizontal="left"/>
    </xf>
    <xf numFmtId="165" fontId="6" fillId="0" borderId="0" xfId="5" applyNumberFormat="1" applyFont="1" applyFill="1" applyAlignment="1"/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0" fontId="10" fillId="0" borderId="0" xfId="15" applyFont="1" applyFill="1" applyAlignment="1"/>
    <xf numFmtId="0" fontId="10" fillId="0" borderId="0" xfId="0" applyFont="1" applyFill="1" applyAlignment="1">
      <alignment wrapText="1"/>
    </xf>
    <xf numFmtId="41" fontId="21" fillId="0" borderId="0" xfId="0" applyNumberFormat="1" applyFont="1" applyFill="1" applyAlignment="1"/>
    <xf numFmtId="0" fontId="21" fillId="0" borderId="0" xfId="0" applyFont="1" applyFill="1" applyAlignment="1"/>
    <xf numFmtId="168" fontId="21" fillId="0" borderId="0" xfId="0" applyNumberFormat="1" applyFont="1" applyFill="1" applyBorder="1" applyAlignment="1"/>
    <xf numFmtId="41" fontId="6" fillId="0" borderId="0" xfId="3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/>
    <xf numFmtId="41" fontId="8" fillId="0" borderId="0" xfId="3" applyNumberFormat="1" applyFont="1" applyFill="1" applyBorder="1" applyAlignment="1">
      <alignment wrapText="1"/>
    </xf>
    <xf numFmtId="41" fontId="8" fillId="0" borderId="0" xfId="3" applyNumberFormat="1" applyFont="1" applyFill="1" applyAlignment="1"/>
    <xf numFmtId="41" fontId="17" fillId="0" borderId="0" xfId="0" applyNumberFormat="1" applyFont="1" applyFill="1" applyAlignment="1"/>
    <xf numFmtId="165" fontId="6" fillId="0" borderId="0" xfId="0" applyNumberFormat="1" applyFont="1" applyAlignment="1"/>
    <xf numFmtId="41" fontId="6" fillId="0" borderId="3" xfId="1" applyNumberFormat="1" applyFont="1" applyFill="1" applyBorder="1" applyAlignment="1">
      <alignment horizontal="right"/>
    </xf>
    <xf numFmtId="165" fontId="6" fillId="0" borderId="3" xfId="0" applyNumberFormat="1" applyFont="1" applyBorder="1" applyAlignment="1"/>
    <xf numFmtId="165" fontId="6" fillId="0" borderId="0" xfId="0" applyNumberFormat="1" applyFont="1" applyBorder="1" applyAlignment="1"/>
    <xf numFmtId="0" fontId="22" fillId="0" borderId="0" xfId="6" applyFont="1" applyFill="1" applyAlignment="1"/>
    <xf numFmtId="0" fontId="22" fillId="0" borderId="0" xfId="6" applyFont="1" applyFill="1" applyBorder="1" applyAlignment="1"/>
    <xf numFmtId="41" fontId="8" fillId="0" borderId="0" xfId="3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/>
    <xf numFmtId="0" fontId="10" fillId="0" borderId="0" xfId="0" applyFont="1" applyAlignment="1">
      <alignment horizontal="left"/>
    </xf>
    <xf numFmtId="166" fontId="8" fillId="0" borderId="3" xfId="1" quotePrefix="1" applyNumberFormat="1" applyFont="1" applyFill="1" applyBorder="1" applyAlignment="1"/>
    <xf numFmtId="166" fontId="8" fillId="0" borderId="3" xfId="1" applyNumberFormat="1" applyFont="1" applyFill="1" applyBorder="1" applyAlignment="1">
      <alignment horizontal="right"/>
    </xf>
    <xf numFmtId="166" fontId="8" fillId="0" borderId="0" xfId="6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5" fontId="8" fillId="0" borderId="3" xfId="0" applyNumberFormat="1" applyFont="1" applyBorder="1" applyAlignment="1"/>
    <xf numFmtId="0" fontId="24" fillId="0" borderId="0" xfId="0" applyFont="1" applyBorder="1" applyAlignment="1"/>
    <xf numFmtId="166" fontId="8" fillId="0" borderId="0" xfId="1" applyNumberFormat="1" applyFont="1" applyFill="1" applyBorder="1" applyAlignment="1">
      <alignment horizontal="right"/>
    </xf>
    <xf numFmtId="41" fontId="25" fillId="0" borderId="0" xfId="6" applyNumberFormat="1" applyFont="1" applyFill="1" applyAlignment="1">
      <alignment horizontal="right"/>
    </xf>
    <xf numFmtId="41" fontId="25" fillId="0" borderId="0" xfId="6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166" fontId="8" fillId="0" borderId="2" xfId="1" quotePrefix="1" applyNumberFormat="1" applyFont="1" applyFill="1" applyBorder="1" applyAlignment="1"/>
    <xf numFmtId="0" fontId="9" fillId="0" borderId="0" xfId="0" applyFont="1" applyFill="1" applyAlignment="1">
      <alignment horizontal="center"/>
    </xf>
    <xf numFmtId="165" fontId="8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41" fontId="6" fillId="0" borderId="0" xfId="3" applyNumberFormat="1" applyFont="1" applyFill="1" applyBorder="1" applyAlignment="1">
      <alignment horizontal="right"/>
    </xf>
    <xf numFmtId="164" fontId="6" fillId="0" borderId="5" xfId="1" applyFont="1" applyFill="1" applyBorder="1" applyAlignment="1">
      <alignment horizontal="right"/>
    </xf>
    <xf numFmtId="41" fontId="6" fillId="0" borderId="5" xfId="3" applyNumberFormat="1" applyFont="1" applyFill="1" applyBorder="1" applyAlignment="1">
      <alignment horizontal="right"/>
    </xf>
    <xf numFmtId="0" fontId="8" fillId="0" borderId="0" xfId="12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19" fillId="0" borderId="0" xfId="11" applyFont="1" applyFill="1" applyAlignment="1">
      <alignment horizontal="center"/>
    </xf>
    <xf numFmtId="0" fontId="9" fillId="0" borderId="0" xfId="13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37" fontId="9" fillId="0" borderId="0" xfId="0" applyNumberFormat="1" applyFont="1" applyFill="1" applyAlignment="1">
      <alignment horizontal="center"/>
    </xf>
    <xf numFmtId="0" fontId="9" fillId="0" borderId="0" xfId="15" applyFont="1" applyFill="1" applyAlignment="1">
      <alignment horizontal="center"/>
    </xf>
    <xf numFmtId="164" fontId="6" fillId="0" borderId="0" xfId="1" applyFont="1" applyFill="1" applyAlignment="1">
      <alignment horizontal="right"/>
    </xf>
    <xf numFmtId="0" fontId="9" fillId="0" borderId="0" xfId="0" applyFont="1" applyAlignment="1">
      <alignment horizontal="center"/>
    </xf>
    <xf numFmtId="41" fontId="8" fillId="0" borderId="4" xfId="0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166" fontId="6" fillId="0" borderId="0" xfId="1" applyNumberFormat="1" applyFont="1"/>
    <xf numFmtId="41" fontId="6" fillId="0" borderId="0" xfId="0" applyNumberFormat="1" applyFont="1"/>
    <xf numFmtId="41" fontId="6" fillId="0" borderId="0" xfId="16" quotePrefix="1" applyNumberFormat="1" applyFont="1"/>
    <xf numFmtId="37" fontId="8" fillId="0" borderId="1" xfId="6" applyNumberFormat="1" applyFont="1" applyBorder="1"/>
    <xf numFmtId="41" fontId="8" fillId="0" borderId="0" xfId="0" applyNumberFormat="1" applyFont="1"/>
    <xf numFmtId="41" fontId="8" fillId="0" borderId="1" xfId="0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37" fontId="6" fillId="0" borderId="0" xfId="6" applyNumberFormat="1" applyFont="1"/>
    <xf numFmtId="0" fontId="9" fillId="0" borderId="0" xfId="0" applyFont="1"/>
    <xf numFmtId="0" fontId="6" fillId="0" borderId="0" xfId="6" applyFont="1"/>
    <xf numFmtId="37" fontId="9" fillId="0" borderId="0" xfId="6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0" fontId="7" fillId="0" borderId="0" xfId="0" applyFont="1"/>
    <xf numFmtId="164" fontId="6" fillId="0" borderId="0" xfId="1" applyFont="1"/>
    <xf numFmtId="0" fontId="6" fillId="0" borderId="0" xfId="0" applyFont="1" applyAlignment="1">
      <alignment horizontal="left" wrapText="1"/>
    </xf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7" applyFont="1" applyAlignment="1">
      <alignment horizontal="left" wrapText="1"/>
    </xf>
    <xf numFmtId="0" fontId="8" fillId="0" borderId="0" xfId="7" applyFo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/>
    <xf numFmtId="0" fontId="6" fillId="0" borderId="0" xfId="15" applyFont="1"/>
    <xf numFmtId="49" fontId="6" fillId="0" borderId="0" xfId="0" applyNumberFormat="1" applyFont="1"/>
    <xf numFmtId="0" fontId="6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Alignment="1">
      <alignment horizontal="right"/>
    </xf>
    <xf numFmtId="165" fontId="8" fillId="0" borderId="0" xfId="0" applyNumberFormat="1" applyFont="1" applyBorder="1" applyAlignment="1"/>
    <xf numFmtId="0" fontId="8" fillId="0" borderId="0" xfId="0" applyFont="1" applyAlignment="1"/>
    <xf numFmtId="37" fontId="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41" fontId="8" fillId="0" borderId="3" xfId="0" applyNumberFormat="1" applyFont="1" applyFill="1" applyBorder="1" applyAlignment="1"/>
    <xf numFmtId="41" fontId="26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left"/>
    </xf>
    <xf numFmtId="166" fontId="6" fillId="0" borderId="0" xfId="1" applyNumberFormat="1" applyFont="1" applyFill="1" applyBorder="1" applyAlignment="1">
      <alignment horizontal="right" indent="1"/>
    </xf>
    <xf numFmtId="166" fontId="6" fillId="0" borderId="5" xfId="1" applyNumberFormat="1" applyFont="1" applyFill="1" applyBorder="1" applyAlignment="1">
      <alignment horizontal="right" indent="1"/>
    </xf>
    <xf numFmtId="41" fontId="6" fillId="0" borderId="5" xfId="1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165" fontId="6" fillId="0" borderId="5" xfId="0" applyNumberFormat="1" applyFont="1" applyBorder="1" applyAlignment="1"/>
    <xf numFmtId="0" fontId="8" fillId="0" borderId="0" xfId="8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16" fontId="6" fillId="0" borderId="0" xfId="0" quotePrefix="1" applyNumberFormat="1" applyFont="1"/>
    <xf numFmtId="16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166" fontId="8" fillId="0" borderId="0" xfId="0" applyNumberFormat="1" applyFont="1"/>
    <xf numFmtId="0" fontId="5" fillId="0" borderId="0" xfId="0" applyFont="1"/>
    <xf numFmtId="168" fontId="8" fillId="0" borderId="1" xfId="6" applyNumberFormat="1" applyFont="1" applyBorder="1"/>
    <xf numFmtId="168" fontId="8" fillId="0" borderId="0" xfId="6" applyNumberFormat="1" applyFont="1"/>
    <xf numFmtId="168" fontId="8" fillId="0" borderId="3" xfId="6" applyNumberFormat="1" applyFont="1" applyBorder="1"/>
    <xf numFmtId="168" fontId="8" fillId="0" borderId="0" xfId="0" applyNumberFormat="1" applyFont="1"/>
    <xf numFmtId="168" fontId="8" fillId="0" borderId="3" xfId="0" applyNumberFormat="1" applyFont="1" applyBorder="1"/>
    <xf numFmtId="168" fontId="6" fillId="0" borderId="0" xfId="0" applyNumberFormat="1" applyFont="1"/>
    <xf numFmtId="168" fontId="6" fillId="0" borderId="2" xfId="6" applyNumberFormat="1" applyFont="1" applyBorder="1"/>
    <xf numFmtId="168" fontId="6" fillId="0" borderId="2" xfId="0" applyNumberFormat="1" applyFont="1" applyBorder="1"/>
    <xf numFmtId="41" fontId="8" fillId="0" borderId="0" xfId="0" applyNumberFormat="1" applyFont="1" applyBorder="1" applyAlignment="1">
      <alignment horizontal="right"/>
    </xf>
    <xf numFmtId="166" fontId="8" fillId="0" borderId="4" xfId="1" applyNumberFormat="1" applyFont="1" applyFill="1" applyBorder="1" applyAlignment="1"/>
    <xf numFmtId="41" fontId="8" fillId="0" borderId="0" xfId="24" applyNumberFormat="1" applyFont="1" applyFill="1" applyBorder="1" applyAlignment="1">
      <alignment horizontal="right"/>
    </xf>
    <xf numFmtId="0" fontId="9" fillId="0" borderId="0" xfId="6" applyFont="1" applyAlignment="1">
      <alignment horizontal="right"/>
    </xf>
    <xf numFmtId="2" fontId="8" fillId="0" borderId="0" xfId="0" applyNumberFormat="1" applyFont="1" applyBorder="1" applyAlignment="1">
      <alignment horizontal="right"/>
    </xf>
    <xf numFmtId="37" fontId="8" fillId="0" borderId="0" xfId="6" applyNumberFormat="1" applyFont="1" applyAlignment="1">
      <alignment horizontal="right"/>
    </xf>
    <xf numFmtId="165" fontId="8" fillId="0" borderId="0" xfId="3" applyNumberFormat="1" applyFont="1" applyBorder="1" applyAlignment="1">
      <alignment horizontal="right"/>
    </xf>
    <xf numFmtId="165" fontId="8" fillId="0" borderId="0" xfId="6" applyNumberFormat="1" applyFont="1" applyAlignment="1">
      <alignment horizontal="right"/>
    </xf>
    <xf numFmtId="166" fontId="6" fillId="0" borderId="0" xfId="1" quotePrefix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66" fontId="6" fillId="0" borderId="0" xfId="1" applyNumberFormat="1" applyFont="1" applyFill="1" applyBorder="1" applyAlignment="1"/>
    <xf numFmtId="165" fontId="6" fillId="0" borderId="3" xfId="5" applyNumberFormat="1" applyFont="1" applyFill="1" applyBorder="1" applyAlignment="1"/>
    <xf numFmtId="166" fontId="8" fillId="0" borderId="3" xfId="1" applyNumberFormat="1" applyFont="1" applyFill="1" applyBorder="1" applyAlignment="1"/>
    <xf numFmtId="0" fontId="29" fillId="0" borderId="0" xfId="6" applyFont="1" applyFill="1" applyAlignment="1"/>
    <xf numFmtId="0" fontId="24" fillId="0" borderId="0" xfId="0" applyFont="1" applyAlignment="1"/>
    <xf numFmtId="0" fontId="22" fillId="0" borderId="0" xfId="6" applyFont="1" applyFill="1" applyAlignment="1">
      <alignment horizontal="left"/>
    </xf>
    <xf numFmtId="0" fontId="29" fillId="0" borderId="0" xfId="6" applyFont="1" applyFill="1" applyBorder="1" applyAlignment="1"/>
    <xf numFmtId="0" fontId="22" fillId="0" borderId="0" xfId="6" applyFont="1" applyFill="1" applyAlignment="1">
      <alignment horizontal="center"/>
    </xf>
    <xf numFmtId="0" fontId="29" fillId="0" borderId="0" xfId="6" applyFont="1" applyFill="1" applyBorder="1" applyAlignment="1">
      <alignment horizontal="center"/>
    </xf>
    <xf numFmtId="0" fontId="29" fillId="0" borderId="0" xfId="6" applyFont="1" applyFill="1" applyAlignment="1">
      <alignment horizontal="center"/>
    </xf>
    <xf numFmtId="0" fontId="25" fillId="0" borderId="0" xfId="6" applyFont="1" applyFill="1" applyAlignment="1">
      <alignment horizontal="left" vertical="center"/>
    </xf>
    <xf numFmtId="0" fontId="30" fillId="0" borderId="0" xfId="6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0" fontId="22" fillId="0" borderId="0" xfId="6" applyFont="1" applyFill="1" applyBorder="1" applyAlignment="1">
      <alignment horizontal="center"/>
    </xf>
    <xf numFmtId="165" fontId="24" fillId="0" borderId="0" xfId="0" applyNumberFormat="1" applyFont="1" applyAlignment="1"/>
    <xf numFmtId="0" fontId="24" fillId="0" borderId="0" xfId="0" applyFont="1" applyFill="1" applyAlignment="1"/>
    <xf numFmtId="164" fontId="6" fillId="0" borderId="0" xfId="1" applyFont="1" applyFill="1" applyBorder="1" applyAlignment="1"/>
    <xf numFmtId="165" fontId="8" fillId="0" borderId="3" xfId="3" applyNumberFormat="1" applyFont="1" applyFill="1" applyBorder="1" applyAlignment="1">
      <alignment horizontal="right"/>
    </xf>
    <xf numFmtId="37" fontId="8" fillId="0" borderId="1" xfId="1" applyNumberFormat="1" applyFont="1" applyFill="1" applyBorder="1" applyAlignment="1"/>
    <xf numFmtId="164" fontId="8" fillId="0" borderId="1" xfId="1" applyFont="1" applyFill="1" applyBorder="1" applyAlignment="1"/>
    <xf numFmtId="164" fontId="8" fillId="0" borderId="0" xfId="1" applyFont="1" applyFill="1" applyBorder="1" applyAlignment="1"/>
    <xf numFmtId="166" fontId="8" fillId="0" borderId="1" xfId="1" applyNumberFormat="1" applyFont="1" applyFill="1" applyBorder="1" applyAlignment="1"/>
    <xf numFmtId="37" fontId="8" fillId="0" borderId="2" xfId="1" applyNumberFormat="1" applyFont="1" applyFill="1" applyBorder="1" applyAlignment="1"/>
    <xf numFmtId="0" fontId="25" fillId="0" borderId="0" xfId="6" applyFont="1" applyFill="1" applyAlignment="1">
      <alignment horizontal="left"/>
    </xf>
    <xf numFmtId="0" fontId="31" fillId="0" borderId="0" xfId="0" applyFont="1" applyFill="1" applyAlignment="1">
      <alignment horizontal="center"/>
    </xf>
    <xf numFmtId="41" fontId="24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7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6" fillId="0" borderId="3" xfId="6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6" fontId="6" fillId="0" borderId="0" xfId="0" quotePrefix="1" applyNumberFormat="1" applyFont="1" applyFill="1" applyAlignment="1">
      <alignment horizontal="center"/>
    </xf>
  </cellXfs>
  <cellStyles count="25">
    <cellStyle name="Comma" xfId="1" builtinId="3"/>
    <cellStyle name="Comma [0] 2" xfId="2" xr:uid="{00000000-0005-0000-0000-000001000000}"/>
    <cellStyle name="Comma 11 2" xfId="19" xr:uid="{6756692D-558B-4778-87F9-1269059C8F04}"/>
    <cellStyle name="Comma 16 2" xfId="3" xr:uid="{00000000-0005-0000-0000-000002000000}"/>
    <cellStyle name="Comma 17" xfId="17" xr:uid="{00000000-0005-0000-0000-000003000000}"/>
    <cellStyle name="Comma 3 2 2 2" xfId="22" xr:uid="{36CE2D0E-601F-4C47-A148-3DF6EB151CF0}"/>
    <cellStyle name="Comma 7" xfId="24" xr:uid="{5EE77E93-A13C-4B50-9725-847890DD4341}"/>
    <cellStyle name="Comma_TBSP06-FS-Q1-English-BL" xfId="4" xr:uid="{00000000-0005-0000-0000-000004000000}"/>
    <cellStyle name="Normal" xfId="0" builtinId="0"/>
    <cellStyle name="Normal - Style2" xfId="18" xr:uid="{13B89C55-B942-4E49-AC86-45BC90BB6FE2}"/>
    <cellStyle name="Normal 2" xfId="5" xr:uid="{00000000-0005-0000-0000-000006000000}"/>
    <cellStyle name="Normal 2 2 2" xfId="20" xr:uid="{F67CD909-830A-40AB-8704-B8D9590A136B}"/>
    <cellStyle name="Normal 21" xfId="6" xr:uid="{00000000-0005-0000-0000-000007000000}"/>
    <cellStyle name="Normal 3" xfId="7" xr:uid="{00000000-0005-0000-0000-000008000000}"/>
    <cellStyle name="Normal 5" xfId="8" xr:uid="{00000000-0005-0000-0000-000009000000}"/>
    <cellStyle name="Normal 7" xfId="9" xr:uid="{00000000-0005-0000-0000-00000A000000}"/>
    <cellStyle name="Normal 8" xfId="10" xr:uid="{00000000-0005-0000-0000-00000B000000}"/>
    <cellStyle name="Normal 9" xfId="11" xr:uid="{00000000-0005-0000-0000-00000C000000}"/>
    <cellStyle name="Normal_Q1-11_FS_KPMG_TH_link" xfId="12" xr:uid="{00000000-0005-0000-0000-00000D000000}"/>
    <cellStyle name="Normal_Sunstar Chem;E;2000" xfId="13" xr:uid="{00000000-0005-0000-0000-00000E000000}"/>
    <cellStyle name="Normal_Suretex EE 06-01" xfId="14" xr:uid="{00000000-0005-0000-0000-00000F000000}"/>
    <cellStyle name="Normal_TBSP06-FS-Q1-English-BL" xfId="15" xr:uid="{00000000-0005-0000-0000-000010000000}"/>
    <cellStyle name="Percent 2 2" xfId="23" xr:uid="{35603042-9700-4ABF-9D06-126A84A6996E}"/>
    <cellStyle name="Percent 3" xfId="21" xr:uid="{FB33B392-D9DF-4AC0-B99C-1D2E406FAEA7}"/>
    <cellStyle name="ปกติ_Sheet1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4-2015\s\SAP002%20%20(Sappe)\2015\M-09\Rev%202\sap002a151b-09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-8"/>
      <sheetName val="CH-con-9"/>
      <sheetName val="CH-con-10"/>
      <sheetName val="CH-sep-11"/>
      <sheetName val="CH-sep-12"/>
      <sheetName val="CF-13-14"/>
    </sheetNames>
    <sheetDataSet>
      <sheetData sheetId="0">
        <row r="1">
          <cell r="A1" t="str">
            <v>Sappe Public Company Limited and its Subsidiaries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view="pageBreakPreview" zoomScale="80" zoomScaleNormal="70" zoomScaleSheetLayoutView="80" workbookViewId="0">
      <selection activeCell="C12" sqref="C12"/>
    </sheetView>
  </sheetViews>
  <sheetFormatPr defaultColWidth="9.1796875" defaultRowHeight="14"/>
  <cols>
    <col min="1" max="1" width="40.81640625" style="149" customWidth="1"/>
    <col min="2" max="2" width="7.81640625" style="166" customWidth="1"/>
    <col min="3" max="3" width="11.81640625" style="149" customWidth="1"/>
    <col min="4" max="4" width="1" style="149" customWidth="1"/>
    <col min="5" max="5" width="11.81640625" style="149" customWidth="1"/>
    <col min="6" max="6" width="1" style="149" customWidth="1"/>
    <col min="7" max="7" width="11.81640625" style="149" customWidth="1"/>
    <col min="8" max="8" width="1" style="149" customWidth="1"/>
    <col min="9" max="9" width="11.81640625" style="149" customWidth="1"/>
    <col min="10" max="16384" width="9.1796875" style="149"/>
  </cols>
  <sheetData>
    <row r="1" spans="1:9" ht="20.5" customHeight="1">
      <c r="A1" s="197" t="s">
        <v>0</v>
      </c>
    </row>
    <row r="2" spans="1:9" ht="20.5" customHeight="1">
      <c r="A2" s="198" t="s">
        <v>1</v>
      </c>
    </row>
    <row r="3" spans="1:9" ht="20.5" customHeight="1"/>
    <row r="4" spans="1:9" ht="20.5" customHeight="1">
      <c r="C4" s="256" t="s">
        <v>84</v>
      </c>
      <c r="D4" s="256"/>
      <c r="E4" s="256"/>
      <c r="F4" s="256"/>
      <c r="G4" s="256" t="s">
        <v>86</v>
      </c>
      <c r="H4" s="256"/>
      <c r="I4" s="256"/>
    </row>
    <row r="5" spans="1:9" ht="20.5" customHeight="1">
      <c r="B5" s="199"/>
      <c r="C5" s="257" t="s">
        <v>87</v>
      </c>
      <c r="D5" s="257"/>
      <c r="E5" s="257"/>
      <c r="F5" s="257"/>
      <c r="G5" s="257" t="s">
        <v>85</v>
      </c>
      <c r="H5" s="257"/>
      <c r="I5" s="257"/>
    </row>
    <row r="6" spans="1:9" ht="20.5" customHeight="1">
      <c r="B6" s="149"/>
      <c r="C6" s="200" t="s">
        <v>206</v>
      </c>
      <c r="D6" s="201"/>
      <c r="E6" s="202" t="s">
        <v>81</v>
      </c>
      <c r="F6" s="203"/>
      <c r="G6" s="200" t="s">
        <v>206</v>
      </c>
      <c r="H6" s="201"/>
      <c r="I6" s="202" t="s">
        <v>81</v>
      </c>
    </row>
    <row r="7" spans="1:9" ht="20.5" customHeight="1">
      <c r="A7" s="204" t="s">
        <v>2</v>
      </c>
      <c r="B7" s="145" t="s">
        <v>3</v>
      </c>
      <c r="C7" s="203">
        <v>2022</v>
      </c>
      <c r="D7" s="65"/>
      <c r="E7" s="203">
        <v>2021</v>
      </c>
      <c r="F7" s="203"/>
      <c r="G7" s="203">
        <v>2022</v>
      </c>
      <c r="H7" s="65"/>
      <c r="I7" s="203">
        <v>2021</v>
      </c>
    </row>
    <row r="8" spans="1:9" ht="20.5" customHeight="1">
      <c r="A8" s="204"/>
      <c r="B8" s="145"/>
      <c r="C8" s="203" t="s">
        <v>101</v>
      </c>
      <c r="D8" s="65"/>
      <c r="E8" s="203"/>
      <c r="F8" s="203"/>
      <c r="G8" s="203" t="s">
        <v>101</v>
      </c>
      <c r="H8" s="65"/>
      <c r="I8" s="203"/>
    </row>
    <row r="9" spans="1:9" ht="20.5" customHeight="1">
      <c r="B9" s="65"/>
      <c r="C9" s="258" t="s">
        <v>4</v>
      </c>
      <c r="D9" s="258"/>
      <c r="E9" s="258"/>
      <c r="F9" s="258"/>
      <c r="G9" s="258"/>
      <c r="H9" s="258"/>
      <c r="I9" s="258"/>
    </row>
    <row r="10" spans="1:9" ht="20.5" customHeight="1">
      <c r="A10" s="148" t="s">
        <v>5</v>
      </c>
      <c r="B10" s="65"/>
    </row>
    <row r="11" spans="1:9" ht="20.5" customHeight="1">
      <c r="A11" s="149" t="s">
        <v>6</v>
      </c>
      <c r="B11" s="145"/>
      <c r="C11" s="90">
        <v>363128</v>
      </c>
      <c r="D11" s="90"/>
      <c r="E11" s="90">
        <v>382610</v>
      </c>
      <c r="F11" s="90"/>
      <c r="G11" s="90">
        <v>327511</v>
      </c>
      <c r="H11" s="90"/>
      <c r="I11" s="90">
        <v>324545</v>
      </c>
    </row>
    <row r="12" spans="1:9" ht="20.5" customHeight="1">
      <c r="A12" s="149" t="s">
        <v>7</v>
      </c>
      <c r="B12" s="145" t="s">
        <v>218</v>
      </c>
      <c r="C12" s="90">
        <v>345922</v>
      </c>
      <c r="D12" s="90"/>
      <c r="E12" s="90">
        <v>340586</v>
      </c>
      <c r="F12" s="90"/>
      <c r="G12" s="90">
        <v>313864</v>
      </c>
      <c r="H12" s="90"/>
      <c r="I12" s="90">
        <v>318780</v>
      </c>
    </row>
    <row r="13" spans="1:9" ht="20.5" customHeight="1">
      <c r="A13" s="149" t="s">
        <v>154</v>
      </c>
      <c r="B13" s="145">
        <v>2</v>
      </c>
      <c r="C13" s="90">
        <v>122681</v>
      </c>
      <c r="D13" s="90"/>
      <c r="E13" s="90">
        <v>89166</v>
      </c>
      <c r="F13" s="90"/>
      <c r="G13" s="90">
        <v>117565</v>
      </c>
      <c r="H13" s="90"/>
      <c r="I13" s="90">
        <v>88194</v>
      </c>
    </row>
    <row r="14" spans="1:9" ht="20.5" customHeight="1">
      <c r="A14" s="149" t="s">
        <v>88</v>
      </c>
      <c r="B14" s="145">
        <v>2</v>
      </c>
      <c r="C14" s="90">
        <v>0</v>
      </c>
      <c r="D14" s="90"/>
      <c r="E14" s="90">
        <v>0</v>
      </c>
      <c r="F14" s="90"/>
      <c r="G14" s="90">
        <v>5610</v>
      </c>
      <c r="H14" s="90"/>
      <c r="I14" s="90">
        <v>5610</v>
      </c>
    </row>
    <row r="15" spans="1:9" ht="20.5" customHeight="1">
      <c r="A15" s="149" t="s">
        <v>9</v>
      </c>
      <c r="B15" s="145"/>
      <c r="C15" s="90">
        <v>352294</v>
      </c>
      <c r="D15" s="90"/>
      <c r="E15" s="90">
        <v>290718</v>
      </c>
      <c r="F15" s="90"/>
      <c r="G15" s="90">
        <v>288961</v>
      </c>
      <c r="H15" s="90"/>
      <c r="I15" s="90">
        <v>247139</v>
      </c>
    </row>
    <row r="16" spans="1:9" ht="20.5" customHeight="1">
      <c r="A16" s="149" t="s">
        <v>155</v>
      </c>
      <c r="B16" s="145">
        <v>10</v>
      </c>
      <c r="C16" s="90">
        <v>1622543</v>
      </c>
      <c r="D16" s="90"/>
      <c r="E16" s="90">
        <v>1371106</v>
      </c>
      <c r="F16" s="90"/>
      <c r="G16" s="90">
        <v>1622543</v>
      </c>
      <c r="H16" s="90"/>
      <c r="I16" s="90">
        <v>1371106</v>
      </c>
    </row>
    <row r="17" spans="1:9" ht="20.5" customHeight="1">
      <c r="A17" s="149" t="s">
        <v>10</v>
      </c>
      <c r="B17" s="145"/>
      <c r="C17" s="90">
        <v>46712</v>
      </c>
      <c r="D17" s="90"/>
      <c r="E17" s="90">
        <v>49508</v>
      </c>
      <c r="F17" s="90"/>
      <c r="G17" s="90">
        <v>45973</v>
      </c>
      <c r="H17" s="90"/>
      <c r="I17" s="90">
        <v>48484</v>
      </c>
    </row>
    <row r="18" spans="1:9" ht="20.5" customHeight="1">
      <c r="A18" s="73" t="s">
        <v>11</v>
      </c>
      <c r="B18" s="145"/>
      <c r="C18" s="153">
        <f>SUM(C11:C17)</f>
        <v>2853280</v>
      </c>
      <c r="D18" s="154"/>
      <c r="E18" s="153">
        <f>SUM(E11:E17)</f>
        <v>2523694</v>
      </c>
      <c r="F18" s="154">
        <f>SUM(F11:F17)</f>
        <v>0</v>
      </c>
      <c r="G18" s="155">
        <f>SUM(G11:G17)</f>
        <v>2722027</v>
      </c>
      <c r="H18" s="154">
        <f>SUM(H11:H17)</f>
        <v>0</v>
      </c>
      <c r="I18" s="155">
        <f>SUM(I11:I17)</f>
        <v>2403858</v>
      </c>
    </row>
    <row r="19" spans="1:9" ht="20.5" customHeight="1">
      <c r="B19" s="145"/>
      <c r="C19" s="151"/>
      <c r="D19" s="151"/>
      <c r="E19" s="151"/>
      <c r="F19" s="151"/>
      <c r="G19" s="151"/>
      <c r="H19" s="151"/>
      <c r="I19" s="151"/>
    </row>
    <row r="20" spans="1:9" ht="20.5" customHeight="1">
      <c r="A20" s="148" t="s">
        <v>12</v>
      </c>
      <c r="B20" s="145"/>
      <c r="C20" s="151"/>
      <c r="D20" s="151"/>
      <c r="E20" s="151"/>
      <c r="F20" s="151"/>
      <c r="G20" s="151"/>
      <c r="H20" s="151"/>
      <c r="I20" s="151"/>
    </row>
    <row r="21" spans="1:9" ht="20.5" customHeight="1">
      <c r="A21" s="21" t="s">
        <v>156</v>
      </c>
      <c r="B21" s="145">
        <v>10</v>
      </c>
      <c r="C21" s="90">
        <v>66752</v>
      </c>
      <c r="D21" s="90"/>
      <c r="E21" s="90">
        <v>66752</v>
      </c>
      <c r="F21" s="90"/>
      <c r="G21" s="90">
        <v>66752</v>
      </c>
      <c r="H21" s="90"/>
      <c r="I21" s="90">
        <v>66752</v>
      </c>
    </row>
    <row r="22" spans="1:9" ht="20.5" customHeight="1">
      <c r="A22" s="21" t="s">
        <v>89</v>
      </c>
      <c r="B22" s="145">
        <v>4</v>
      </c>
      <c r="C22" s="90">
        <v>89769</v>
      </c>
      <c r="D22" s="90"/>
      <c r="E22" s="90">
        <v>88955</v>
      </c>
      <c r="F22" s="90"/>
      <c r="G22" s="90">
        <v>0</v>
      </c>
      <c r="H22" s="90"/>
      <c r="I22" s="90">
        <v>0</v>
      </c>
    </row>
    <row r="23" spans="1:9" ht="20.5" customHeight="1">
      <c r="A23" s="149" t="s">
        <v>13</v>
      </c>
      <c r="B23" s="145">
        <v>4</v>
      </c>
      <c r="C23" s="90">
        <v>0</v>
      </c>
      <c r="D23" s="90"/>
      <c r="E23" s="90">
        <v>0</v>
      </c>
      <c r="F23" s="90"/>
      <c r="G23" s="90">
        <v>390000</v>
      </c>
      <c r="H23" s="90"/>
      <c r="I23" s="90">
        <v>390162</v>
      </c>
    </row>
    <row r="24" spans="1:9" ht="20.5" customHeight="1">
      <c r="A24" s="149" t="s">
        <v>14</v>
      </c>
      <c r="B24" s="145">
        <v>5</v>
      </c>
      <c r="C24" s="90">
        <v>929431</v>
      </c>
      <c r="D24" s="90"/>
      <c r="E24" s="90">
        <v>951274</v>
      </c>
      <c r="F24" s="90"/>
      <c r="G24" s="90">
        <v>798670</v>
      </c>
      <c r="H24" s="90"/>
      <c r="I24" s="90">
        <v>816631</v>
      </c>
    </row>
    <row r="25" spans="1:9" ht="20.5" customHeight="1">
      <c r="A25" s="149" t="s">
        <v>157</v>
      </c>
      <c r="B25" s="145">
        <v>5</v>
      </c>
      <c r="C25" s="90">
        <v>52030</v>
      </c>
      <c r="D25" s="90"/>
      <c r="E25" s="90">
        <v>54965</v>
      </c>
      <c r="F25" s="90"/>
      <c r="G25" s="90">
        <v>44641</v>
      </c>
      <c r="H25" s="90"/>
      <c r="I25" s="90">
        <v>47225</v>
      </c>
    </row>
    <row r="26" spans="1:9" ht="20.5" customHeight="1">
      <c r="A26" s="149" t="s">
        <v>133</v>
      </c>
      <c r="B26" s="145"/>
      <c r="C26" s="90">
        <v>90899</v>
      </c>
      <c r="D26" s="90"/>
      <c r="E26" s="90">
        <v>90899</v>
      </c>
      <c r="F26" s="90"/>
      <c r="G26" s="90">
        <v>0</v>
      </c>
      <c r="H26" s="90"/>
      <c r="I26" s="90">
        <v>0</v>
      </c>
    </row>
    <row r="27" spans="1:9" ht="20.5" customHeight="1">
      <c r="A27" s="149" t="s">
        <v>158</v>
      </c>
      <c r="B27" s="145"/>
      <c r="C27" s="90">
        <v>41751</v>
      </c>
      <c r="D27" s="90"/>
      <c r="E27" s="90">
        <v>43346</v>
      </c>
      <c r="F27" s="90"/>
      <c r="G27" s="90">
        <v>33508</v>
      </c>
      <c r="H27" s="90"/>
      <c r="I27" s="90">
        <v>34881</v>
      </c>
    </row>
    <row r="28" spans="1:9" ht="20.5" customHeight="1">
      <c r="A28" s="149" t="s">
        <v>15</v>
      </c>
      <c r="B28" s="145"/>
      <c r="C28" s="90">
        <v>20268</v>
      </c>
      <c r="D28" s="90"/>
      <c r="E28" s="90">
        <v>19813</v>
      </c>
      <c r="F28" s="90"/>
      <c r="G28" s="90">
        <v>20094</v>
      </c>
      <c r="H28" s="90"/>
      <c r="I28" s="90">
        <v>19677</v>
      </c>
    </row>
    <row r="29" spans="1:9" ht="20.5" customHeight="1">
      <c r="A29" s="149" t="s">
        <v>16</v>
      </c>
      <c r="B29" s="145">
        <v>2</v>
      </c>
      <c r="C29" s="90">
        <v>8583</v>
      </c>
      <c r="D29" s="90"/>
      <c r="E29" s="90">
        <v>8703</v>
      </c>
      <c r="F29" s="90"/>
      <c r="G29" s="90">
        <v>4495</v>
      </c>
      <c r="H29" s="90"/>
      <c r="I29" s="90">
        <v>4495</v>
      </c>
    </row>
    <row r="30" spans="1:9" ht="20.5" customHeight="1">
      <c r="A30" s="73" t="s">
        <v>17</v>
      </c>
      <c r="B30" s="145"/>
      <c r="C30" s="155">
        <f>SUM(C21:C29)</f>
        <v>1299483</v>
      </c>
      <c r="D30" s="154"/>
      <c r="E30" s="155">
        <f>SUM(E21:E29)</f>
        <v>1324707</v>
      </c>
      <c r="F30" s="154"/>
      <c r="G30" s="155">
        <f>SUM(G21:G29)</f>
        <v>1358160</v>
      </c>
      <c r="H30" s="154"/>
      <c r="I30" s="155">
        <f>SUM(I21:I29)</f>
        <v>1379823</v>
      </c>
    </row>
    <row r="31" spans="1:9" ht="20.5" customHeight="1">
      <c r="A31" s="73"/>
      <c r="B31" s="145"/>
      <c r="C31" s="151"/>
      <c r="D31" s="154"/>
      <c r="E31" s="151"/>
      <c r="F31" s="154"/>
      <c r="G31" s="151"/>
      <c r="H31" s="151"/>
      <c r="I31" s="151"/>
    </row>
    <row r="32" spans="1:9" ht="20.5" customHeight="1" thickBot="1">
      <c r="A32" s="73" t="s">
        <v>18</v>
      </c>
      <c r="B32" s="145"/>
      <c r="C32" s="158">
        <f>SUM(C18,C30)</f>
        <v>4152763</v>
      </c>
      <c r="D32" s="154"/>
      <c r="E32" s="158">
        <f>SUM(E18,E30)</f>
        <v>3848401</v>
      </c>
      <c r="F32" s="154"/>
      <c r="G32" s="158">
        <f>G18+G30</f>
        <v>4080187</v>
      </c>
      <c r="H32" s="151"/>
      <c r="I32" s="158">
        <f>I18+I30</f>
        <v>3783681</v>
      </c>
    </row>
    <row r="33" spans="1:9" ht="20.5" customHeight="1" thickTop="1">
      <c r="B33" s="145"/>
      <c r="C33" s="147"/>
      <c r="D33" s="151"/>
      <c r="E33" s="147"/>
      <c r="F33" s="152"/>
      <c r="G33" s="147"/>
      <c r="H33" s="152"/>
      <c r="I33" s="147"/>
    </row>
    <row r="34" spans="1:9" ht="20.5" customHeight="1">
      <c r="A34" s="73"/>
      <c r="B34" s="145"/>
      <c r="C34" s="205"/>
      <c r="D34" s="73"/>
      <c r="E34" s="205"/>
      <c r="F34" s="205"/>
      <c r="G34" s="205"/>
      <c r="I34" s="205"/>
    </row>
    <row r="35" spans="1:9" ht="20.5" customHeight="1">
      <c r="A35" s="197" t="s">
        <v>0</v>
      </c>
      <c r="B35" s="145"/>
    </row>
    <row r="36" spans="1:9" ht="20.5" customHeight="1">
      <c r="A36" s="198" t="s">
        <v>1</v>
      </c>
      <c r="B36" s="145"/>
    </row>
    <row r="37" spans="1:9" ht="20.5" customHeight="1">
      <c r="B37" s="145"/>
    </row>
    <row r="38" spans="1:9" ht="20.5" customHeight="1">
      <c r="C38" s="256" t="s">
        <v>84</v>
      </c>
      <c r="D38" s="256"/>
      <c r="E38" s="256"/>
      <c r="F38" s="256"/>
      <c r="G38" s="256" t="s">
        <v>86</v>
      </c>
      <c r="H38" s="256"/>
      <c r="I38" s="256"/>
    </row>
    <row r="39" spans="1:9" ht="20.5" customHeight="1">
      <c r="B39" s="199"/>
      <c r="C39" s="257" t="s">
        <v>87</v>
      </c>
      <c r="D39" s="257"/>
      <c r="E39" s="257"/>
      <c r="F39" s="257"/>
      <c r="G39" s="257" t="s">
        <v>85</v>
      </c>
      <c r="H39" s="257"/>
      <c r="I39" s="257"/>
    </row>
    <row r="40" spans="1:9" ht="20.5" customHeight="1">
      <c r="B40" s="149"/>
      <c r="C40" s="200" t="s">
        <v>206</v>
      </c>
      <c r="D40" s="201"/>
      <c r="E40" s="202" t="s">
        <v>81</v>
      </c>
      <c r="F40" s="203"/>
      <c r="G40" s="200" t="s">
        <v>206</v>
      </c>
      <c r="H40" s="201"/>
      <c r="I40" s="202" t="s">
        <v>81</v>
      </c>
    </row>
    <row r="41" spans="1:9" ht="20.5" customHeight="1">
      <c r="A41" s="204" t="s">
        <v>19</v>
      </c>
      <c r="B41" s="145" t="s">
        <v>3</v>
      </c>
      <c r="C41" s="203">
        <v>2022</v>
      </c>
      <c r="D41" s="65"/>
      <c r="E41" s="203">
        <v>2021</v>
      </c>
      <c r="F41" s="203"/>
      <c r="G41" s="203">
        <v>2022</v>
      </c>
      <c r="H41" s="65"/>
      <c r="I41" s="203">
        <v>2021</v>
      </c>
    </row>
    <row r="42" spans="1:9" ht="20.5" customHeight="1">
      <c r="A42" s="204"/>
      <c r="B42" s="145"/>
      <c r="C42" s="203" t="s">
        <v>101</v>
      </c>
      <c r="D42" s="65"/>
      <c r="E42" s="203"/>
      <c r="F42" s="203"/>
      <c r="G42" s="203" t="s">
        <v>101</v>
      </c>
      <c r="H42" s="65"/>
      <c r="I42" s="203"/>
    </row>
    <row r="43" spans="1:9" ht="20.5" customHeight="1">
      <c r="B43" s="65"/>
      <c r="C43" s="258" t="s">
        <v>4</v>
      </c>
      <c r="D43" s="258"/>
      <c r="E43" s="258"/>
      <c r="F43" s="258"/>
      <c r="G43" s="258"/>
      <c r="H43" s="258"/>
      <c r="I43" s="258"/>
    </row>
    <row r="44" spans="1:9" ht="20.5" customHeight="1">
      <c r="A44" s="148" t="s">
        <v>20</v>
      </c>
      <c r="B44" s="145"/>
    </row>
    <row r="45" spans="1:9" ht="14" hidden="1" customHeight="1">
      <c r="A45" s="149" t="s">
        <v>134</v>
      </c>
      <c r="B45" s="145">
        <v>14</v>
      </c>
      <c r="C45" s="151"/>
      <c r="D45" s="151"/>
      <c r="E45" s="151"/>
      <c r="F45" s="151"/>
      <c r="G45" s="151"/>
      <c r="H45" s="151"/>
      <c r="I45" s="151"/>
    </row>
    <row r="46" spans="1:9" ht="20.5" customHeight="1">
      <c r="A46" s="149" t="s">
        <v>198</v>
      </c>
      <c r="B46" s="145"/>
      <c r="C46" s="90">
        <v>2137</v>
      </c>
      <c r="D46" s="90"/>
      <c r="E46" s="90">
        <v>1888</v>
      </c>
      <c r="F46" s="90"/>
      <c r="G46" s="90">
        <v>0</v>
      </c>
      <c r="H46" s="90"/>
      <c r="I46" s="90">
        <v>0</v>
      </c>
    </row>
    <row r="47" spans="1:9" ht="20.5" customHeight="1">
      <c r="A47" s="149" t="s">
        <v>21</v>
      </c>
      <c r="B47" s="145">
        <v>2</v>
      </c>
      <c r="C47" s="90">
        <v>256389</v>
      </c>
      <c r="D47" s="90"/>
      <c r="E47" s="90">
        <v>180815</v>
      </c>
      <c r="F47" s="90"/>
      <c r="G47" s="90">
        <v>264496</v>
      </c>
      <c r="H47" s="90"/>
      <c r="I47" s="90">
        <v>192602</v>
      </c>
    </row>
    <row r="48" spans="1:9" ht="20.5" customHeight="1">
      <c r="A48" s="149" t="s">
        <v>159</v>
      </c>
      <c r="B48" s="145" t="s">
        <v>219</v>
      </c>
      <c r="C48" s="90">
        <v>504424</v>
      </c>
      <c r="D48" s="90"/>
      <c r="E48" s="90">
        <v>495095</v>
      </c>
      <c r="F48" s="90"/>
      <c r="G48" s="90">
        <v>480840</v>
      </c>
      <c r="H48" s="90"/>
      <c r="I48" s="90">
        <v>468644</v>
      </c>
    </row>
    <row r="49" spans="1:9" ht="20.5" customHeight="1">
      <c r="A49" s="149" t="s">
        <v>199</v>
      </c>
      <c r="B49" s="145">
        <v>2</v>
      </c>
      <c r="C49" s="90">
        <v>9380</v>
      </c>
      <c r="D49" s="90"/>
      <c r="E49" s="90">
        <v>9460</v>
      </c>
      <c r="F49" s="90"/>
      <c r="G49" s="90">
        <v>0</v>
      </c>
      <c r="H49" s="90"/>
      <c r="I49" s="90">
        <v>0</v>
      </c>
    </row>
    <row r="50" spans="1:9" ht="20.5" customHeight="1">
      <c r="A50" s="149" t="s">
        <v>200</v>
      </c>
      <c r="B50" s="145">
        <v>2</v>
      </c>
      <c r="C50" s="90">
        <v>8539</v>
      </c>
      <c r="D50" s="90"/>
      <c r="E50" s="90">
        <v>10071</v>
      </c>
      <c r="F50" s="90"/>
      <c r="G50" s="90">
        <v>7377</v>
      </c>
      <c r="H50" s="90"/>
      <c r="I50" s="90">
        <v>8795</v>
      </c>
    </row>
    <row r="51" spans="1:9" ht="20.5" customHeight="1">
      <c r="A51" s="149" t="s">
        <v>160</v>
      </c>
      <c r="B51" s="145"/>
      <c r="C51" s="90">
        <v>85843</v>
      </c>
      <c r="D51" s="90"/>
      <c r="E51" s="90">
        <v>48140</v>
      </c>
      <c r="F51" s="90"/>
      <c r="G51" s="90">
        <v>85742</v>
      </c>
      <c r="H51" s="90"/>
      <c r="I51" s="90">
        <v>48018</v>
      </c>
    </row>
    <row r="52" spans="1:9" ht="20.5" customHeight="1">
      <c r="A52" s="73" t="s">
        <v>22</v>
      </c>
      <c r="B52" s="145"/>
      <c r="C52" s="155">
        <f>SUM(C45:C51)</f>
        <v>866712</v>
      </c>
      <c r="D52" s="154"/>
      <c r="E52" s="155">
        <f>SUM(E45:E51)</f>
        <v>745469</v>
      </c>
      <c r="F52" s="154"/>
      <c r="G52" s="155">
        <f>SUM(G45:G51)</f>
        <v>838455</v>
      </c>
      <c r="H52" s="154"/>
      <c r="I52" s="155">
        <f>SUM(I45:I51)</f>
        <v>718059</v>
      </c>
    </row>
    <row r="53" spans="1:9" ht="20.5" customHeight="1">
      <c r="B53" s="145"/>
      <c r="C53" s="159"/>
      <c r="D53" s="151"/>
      <c r="E53" s="159"/>
      <c r="F53" s="151"/>
      <c r="G53" s="151"/>
      <c r="H53" s="151"/>
      <c r="I53" s="151"/>
    </row>
    <row r="54" spans="1:9" ht="20.5" customHeight="1">
      <c r="A54" s="148" t="s">
        <v>23</v>
      </c>
      <c r="B54" s="149"/>
      <c r="C54" s="159"/>
      <c r="D54" s="157"/>
      <c r="E54" s="159"/>
      <c r="F54" s="157"/>
      <c r="G54" s="151"/>
      <c r="H54" s="151"/>
      <c r="I54" s="151"/>
    </row>
    <row r="55" spans="1:9" ht="20.5" customHeight="1">
      <c r="A55" s="149" t="s">
        <v>201</v>
      </c>
      <c r="B55" s="145">
        <v>2</v>
      </c>
      <c r="C55" s="90">
        <v>50529</v>
      </c>
      <c r="D55" s="90"/>
      <c r="E55" s="90">
        <v>51877</v>
      </c>
      <c r="F55" s="90"/>
      <c r="G55" s="90">
        <v>43125</v>
      </c>
      <c r="H55" s="90"/>
      <c r="I55" s="90">
        <v>44252</v>
      </c>
    </row>
    <row r="56" spans="1:9" ht="20.5" customHeight="1">
      <c r="A56" s="149" t="s">
        <v>135</v>
      </c>
      <c r="B56" s="145"/>
      <c r="C56" s="90">
        <v>3094</v>
      </c>
      <c r="D56" s="90"/>
      <c r="E56" s="90">
        <v>3000</v>
      </c>
      <c r="F56" s="90"/>
      <c r="G56" s="90">
        <v>0</v>
      </c>
      <c r="H56" s="90"/>
      <c r="I56" s="90">
        <v>0</v>
      </c>
    </row>
    <row r="57" spans="1:9" ht="20.5" customHeight="1">
      <c r="A57" s="149" t="s">
        <v>125</v>
      </c>
      <c r="B57" s="145"/>
      <c r="C57" s="90">
        <v>39073</v>
      </c>
      <c r="D57" s="90"/>
      <c r="E57" s="90">
        <v>36611</v>
      </c>
      <c r="F57" s="90"/>
      <c r="G57" s="90">
        <v>37948</v>
      </c>
      <c r="H57" s="90"/>
      <c r="I57" s="90">
        <v>35604</v>
      </c>
    </row>
    <row r="58" spans="1:9" ht="20.5" customHeight="1">
      <c r="A58" s="21" t="s">
        <v>202</v>
      </c>
      <c r="B58" s="145">
        <v>2</v>
      </c>
      <c r="C58" s="90">
        <v>4896</v>
      </c>
      <c r="D58" s="90"/>
      <c r="E58" s="90">
        <v>4973</v>
      </c>
      <c r="F58" s="90"/>
      <c r="G58" s="90">
        <v>0</v>
      </c>
      <c r="H58" s="90"/>
      <c r="I58" s="90">
        <v>0</v>
      </c>
    </row>
    <row r="59" spans="1:9" ht="20.5" customHeight="1">
      <c r="A59" s="73" t="s">
        <v>24</v>
      </c>
      <c r="B59" s="145"/>
      <c r="C59" s="207">
        <f>SUM(C55:C58)</f>
        <v>97592</v>
      </c>
      <c r="D59" s="208"/>
      <c r="E59" s="207">
        <f>SUM(E55:E58)</f>
        <v>96461</v>
      </c>
      <c r="F59" s="208"/>
      <c r="G59" s="207">
        <f>SUM(G55:G58)</f>
        <v>81073</v>
      </c>
      <c r="H59" s="208"/>
      <c r="I59" s="207">
        <f>SUM(I55:I58)</f>
        <v>79856</v>
      </c>
    </row>
    <row r="60" spans="1:9" ht="20.5" customHeight="1">
      <c r="A60" s="73"/>
      <c r="B60" s="145"/>
      <c r="C60" s="162"/>
      <c r="D60" s="163"/>
      <c r="E60" s="162"/>
      <c r="F60" s="164"/>
      <c r="G60" s="164"/>
      <c r="H60" s="165"/>
      <c r="I60" s="164"/>
    </row>
    <row r="61" spans="1:9" ht="20.5" customHeight="1">
      <c r="A61" s="73" t="s">
        <v>25</v>
      </c>
      <c r="B61" s="145"/>
      <c r="C61" s="209">
        <f>SUM(C52,C59)</f>
        <v>964304</v>
      </c>
      <c r="D61" s="210"/>
      <c r="E61" s="209">
        <f>SUM(E52,E59)</f>
        <v>841930</v>
      </c>
      <c r="F61" s="210"/>
      <c r="G61" s="211">
        <f>SUM(G52+G59)</f>
        <v>919528</v>
      </c>
      <c r="H61" s="212"/>
      <c r="I61" s="211">
        <f>SUM(I52+I59)</f>
        <v>797915</v>
      </c>
    </row>
    <row r="62" spans="1:9" ht="20.5" customHeight="1">
      <c r="A62" s="21"/>
      <c r="B62" s="145"/>
      <c r="C62" s="159"/>
      <c r="D62" s="159"/>
      <c r="E62" s="159"/>
      <c r="F62" s="159"/>
      <c r="G62" s="147"/>
      <c r="H62" s="161"/>
      <c r="I62" s="147"/>
    </row>
    <row r="63" spans="1:9" ht="20.5" customHeight="1">
      <c r="A63" s="73"/>
      <c r="B63" s="145"/>
      <c r="C63" s="205"/>
      <c r="D63" s="205"/>
      <c r="E63" s="205"/>
      <c r="F63" s="205"/>
      <c r="G63" s="205"/>
      <c r="I63" s="205"/>
    </row>
    <row r="64" spans="1:9" ht="20.5" customHeight="1">
      <c r="A64" s="197" t="s">
        <v>0</v>
      </c>
      <c r="B64" s="145"/>
    </row>
    <row r="65" spans="1:9" ht="20.5" customHeight="1">
      <c r="A65" s="198" t="s">
        <v>1</v>
      </c>
      <c r="B65" s="145"/>
    </row>
    <row r="66" spans="1:9" ht="20.5" customHeight="1">
      <c r="A66" s="206"/>
      <c r="B66" s="145"/>
    </row>
    <row r="67" spans="1:9" ht="20.5" customHeight="1">
      <c r="A67" s="73"/>
      <c r="B67" s="149"/>
      <c r="C67" s="256" t="s">
        <v>84</v>
      </c>
      <c r="D67" s="256"/>
      <c r="E67" s="256"/>
      <c r="F67" s="73"/>
      <c r="G67" s="256" t="s">
        <v>86</v>
      </c>
      <c r="H67" s="256"/>
      <c r="I67" s="256"/>
    </row>
    <row r="68" spans="1:9" ht="20.5" customHeight="1">
      <c r="A68" s="73"/>
      <c r="B68" s="149"/>
      <c r="C68" s="256" t="s">
        <v>87</v>
      </c>
      <c r="D68" s="256"/>
      <c r="E68" s="256"/>
      <c r="F68" s="32"/>
      <c r="G68" s="257" t="s">
        <v>85</v>
      </c>
      <c r="H68" s="257"/>
      <c r="I68" s="257"/>
    </row>
    <row r="69" spans="1:9" ht="20.5" customHeight="1">
      <c r="B69" s="145"/>
      <c r="C69" s="200" t="s">
        <v>206</v>
      </c>
      <c r="D69" s="201"/>
      <c r="E69" s="202" t="s">
        <v>81</v>
      </c>
      <c r="F69" s="203"/>
      <c r="G69" s="200" t="s">
        <v>206</v>
      </c>
      <c r="H69" s="201"/>
      <c r="I69" s="202" t="s">
        <v>81</v>
      </c>
    </row>
    <row r="70" spans="1:9" ht="20.5" customHeight="1">
      <c r="A70" s="204" t="s">
        <v>19</v>
      </c>
      <c r="B70" s="145" t="s">
        <v>3</v>
      </c>
      <c r="C70" s="203">
        <v>2022</v>
      </c>
      <c r="D70" s="65"/>
      <c r="E70" s="203">
        <v>2021</v>
      </c>
      <c r="F70" s="203"/>
      <c r="G70" s="203">
        <v>2022</v>
      </c>
      <c r="H70" s="65"/>
      <c r="I70" s="203">
        <v>2021</v>
      </c>
    </row>
    <row r="71" spans="1:9" ht="20.5" customHeight="1">
      <c r="A71" s="204"/>
      <c r="B71" s="145"/>
      <c r="C71" s="203" t="s">
        <v>101</v>
      </c>
      <c r="D71" s="65"/>
      <c r="E71" s="203"/>
      <c r="F71" s="203"/>
      <c r="G71" s="203" t="s">
        <v>101</v>
      </c>
      <c r="H71" s="65"/>
      <c r="I71" s="203"/>
    </row>
    <row r="72" spans="1:9" ht="20.5" customHeight="1">
      <c r="A72" s="73"/>
      <c r="B72" s="145"/>
      <c r="C72" s="258" t="s">
        <v>4</v>
      </c>
      <c r="D72" s="258"/>
      <c r="E72" s="258"/>
      <c r="F72" s="258"/>
      <c r="G72" s="258"/>
      <c r="H72" s="258"/>
      <c r="I72" s="258"/>
    </row>
    <row r="73" spans="1:9" ht="20.5" customHeight="1">
      <c r="A73" s="148" t="s">
        <v>26</v>
      </c>
      <c r="C73" s="167"/>
      <c r="D73" s="167"/>
      <c r="E73" s="167"/>
      <c r="F73" s="167"/>
    </row>
    <row r="74" spans="1:9" ht="20.5" customHeight="1">
      <c r="A74" s="149" t="s">
        <v>90</v>
      </c>
      <c r="B74" s="145" t="s">
        <v>220</v>
      </c>
      <c r="C74" s="157"/>
      <c r="D74" s="157"/>
      <c r="E74" s="157"/>
      <c r="F74" s="157"/>
      <c r="G74" s="157"/>
      <c r="H74" s="151"/>
      <c r="I74" s="157"/>
    </row>
    <row r="75" spans="1:9" ht="20.5" customHeight="1" thickBot="1">
      <c r="A75" s="149" t="s">
        <v>136</v>
      </c>
      <c r="B75" s="145"/>
      <c r="C75" s="213">
        <v>308438</v>
      </c>
      <c r="D75" s="212"/>
      <c r="E75" s="213">
        <v>308438</v>
      </c>
      <c r="F75" s="212"/>
      <c r="G75" s="214">
        <v>308438</v>
      </c>
      <c r="H75" s="212"/>
      <c r="I75" s="214">
        <v>308438</v>
      </c>
    </row>
    <row r="76" spans="1:9" ht="20.5" customHeight="1" thickTop="1">
      <c r="A76" s="149" t="s">
        <v>137</v>
      </c>
      <c r="B76" s="145"/>
      <c r="C76" s="150">
        <v>307326</v>
      </c>
      <c r="E76" s="18">
        <v>306087</v>
      </c>
      <c r="G76" s="150">
        <v>307326</v>
      </c>
      <c r="I76" s="18">
        <v>306087</v>
      </c>
    </row>
    <row r="77" spans="1:9" ht="20.5" customHeight="1">
      <c r="A77" s="149" t="s">
        <v>93</v>
      </c>
      <c r="B77" s="145"/>
      <c r="C77" s="157">
        <v>1055419</v>
      </c>
      <c r="D77" s="151"/>
      <c r="E77" s="18">
        <v>1021354</v>
      </c>
      <c r="F77" s="157"/>
      <c r="G77" s="157">
        <v>1055419</v>
      </c>
      <c r="H77" s="157"/>
      <c r="I77" s="18">
        <v>1021354</v>
      </c>
    </row>
    <row r="78" spans="1:9" ht="20.5" customHeight="1">
      <c r="A78" s="149" t="s">
        <v>27</v>
      </c>
      <c r="B78" s="145">
        <v>8</v>
      </c>
      <c r="C78" s="157">
        <v>9201</v>
      </c>
      <c r="D78" s="151"/>
      <c r="E78" s="157">
        <v>19029</v>
      </c>
      <c r="F78" s="157"/>
      <c r="G78" s="157">
        <v>9201</v>
      </c>
      <c r="H78" s="157"/>
      <c r="I78" s="157">
        <v>19029</v>
      </c>
    </row>
    <row r="79" spans="1:9" ht="20.5" customHeight="1">
      <c r="A79" s="149" t="s">
        <v>28</v>
      </c>
      <c r="B79" s="145"/>
      <c r="C79" s="157"/>
      <c r="D79" s="157"/>
      <c r="E79" s="157"/>
      <c r="F79" s="157"/>
      <c r="G79" s="157"/>
      <c r="H79" s="157"/>
      <c r="I79" s="157"/>
    </row>
    <row r="80" spans="1:9" ht="20.5" customHeight="1">
      <c r="A80" s="149" t="s">
        <v>91</v>
      </c>
      <c r="B80" s="145"/>
      <c r="C80" s="157">
        <v>30844</v>
      </c>
      <c r="D80" s="157"/>
      <c r="E80" s="157">
        <v>30844</v>
      </c>
      <c r="F80" s="157"/>
      <c r="G80" s="157">
        <v>30844</v>
      </c>
      <c r="H80" s="157"/>
      <c r="I80" s="157">
        <v>30844</v>
      </c>
    </row>
    <row r="81" spans="1:9" ht="20.5" customHeight="1">
      <c r="A81" s="149" t="s">
        <v>92</v>
      </c>
      <c r="B81" s="145"/>
      <c r="C81" s="157">
        <v>1687033</v>
      </c>
      <c r="D81" s="157"/>
      <c r="E81" s="18">
        <v>1533645</v>
      </c>
      <c r="F81" s="157"/>
      <c r="G81" s="157">
        <v>1757869</v>
      </c>
      <c r="H81" s="157"/>
      <c r="I81" s="18">
        <v>1608452</v>
      </c>
    </row>
    <row r="82" spans="1:9" ht="20.5" customHeight="1">
      <c r="A82" s="180" t="s">
        <v>203</v>
      </c>
      <c r="B82" s="145"/>
      <c r="C82" s="157">
        <v>-4365</v>
      </c>
      <c r="D82" s="157"/>
      <c r="E82" s="18">
        <v>-4365</v>
      </c>
      <c r="F82" s="157"/>
      <c r="G82" s="156">
        <v>0</v>
      </c>
      <c r="H82" s="151"/>
      <c r="I82" s="156">
        <v>0</v>
      </c>
    </row>
    <row r="83" spans="1:9" ht="20.5" customHeight="1">
      <c r="A83" s="168" t="s">
        <v>29</v>
      </c>
      <c r="B83" s="145"/>
      <c r="C83" s="169">
        <v>-723</v>
      </c>
      <c r="D83" s="157"/>
      <c r="E83" s="25">
        <v>-914</v>
      </c>
      <c r="F83" s="157"/>
      <c r="G83" s="170">
        <v>0</v>
      </c>
      <c r="H83" s="151"/>
      <c r="I83" s="170">
        <v>0</v>
      </c>
    </row>
    <row r="84" spans="1:9" ht="20.5" customHeight="1">
      <c r="A84" s="171" t="s">
        <v>162</v>
      </c>
      <c r="B84" s="145"/>
      <c r="C84" s="154">
        <f>SUM(C76:C83)</f>
        <v>3084735</v>
      </c>
      <c r="D84" s="154"/>
      <c r="E84" s="154">
        <f>SUM(E76:E83)</f>
        <v>2905680</v>
      </c>
      <c r="F84" s="154"/>
      <c r="G84" s="154">
        <f>SUM(G76:G83)</f>
        <v>3160659</v>
      </c>
      <c r="H84" s="151"/>
      <c r="I84" s="154">
        <f>SUM(I76:I83)</f>
        <v>2985766</v>
      </c>
    </row>
    <row r="85" spans="1:9" ht="20.5" customHeight="1">
      <c r="A85" s="168" t="s">
        <v>30</v>
      </c>
      <c r="B85" s="145"/>
      <c r="C85" s="156">
        <v>103724</v>
      </c>
      <c r="D85" s="151"/>
      <c r="E85" s="156">
        <v>100791</v>
      </c>
      <c r="F85" s="151"/>
      <c r="G85" s="156">
        <v>0</v>
      </c>
      <c r="H85" s="151"/>
      <c r="I85" s="156">
        <v>0</v>
      </c>
    </row>
    <row r="86" spans="1:9" ht="20.5" customHeight="1">
      <c r="A86" s="172" t="s">
        <v>31</v>
      </c>
      <c r="B86" s="145"/>
      <c r="C86" s="155">
        <f>SUM(C84:C85)</f>
        <v>3188459</v>
      </c>
      <c r="D86" s="154"/>
      <c r="E86" s="155">
        <f>SUM(E84:E85)</f>
        <v>3006471</v>
      </c>
      <c r="F86" s="154"/>
      <c r="G86" s="155">
        <f>SUM(G84:G85)</f>
        <v>3160659</v>
      </c>
      <c r="H86" s="151"/>
      <c r="I86" s="155">
        <f>SUM(I84:I85)</f>
        <v>2985766</v>
      </c>
    </row>
    <row r="87" spans="1:9" ht="20.5" customHeight="1">
      <c r="A87" s="172"/>
      <c r="B87" s="149"/>
      <c r="C87" s="154"/>
      <c r="D87" s="154"/>
      <c r="E87" s="154"/>
      <c r="F87" s="154"/>
      <c r="G87" s="154"/>
      <c r="H87" s="151"/>
      <c r="I87" s="154"/>
    </row>
    <row r="88" spans="1:9" ht="20.5" customHeight="1" thickBot="1">
      <c r="A88" s="73" t="s">
        <v>32</v>
      </c>
      <c r="B88" s="149"/>
      <c r="C88" s="158">
        <f>C61+C86</f>
        <v>4152763</v>
      </c>
      <c r="D88" s="154"/>
      <c r="E88" s="158">
        <f>E61+E86</f>
        <v>3848401</v>
      </c>
      <c r="F88" s="154"/>
      <c r="G88" s="158">
        <f>G61+G86</f>
        <v>4080187</v>
      </c>
      <c r="H88" s="154"/>
      <c r="I88" s="158">
        <f>I61+I86</f>
        <v>3783681</v>
      </c>
    </row>
    <row r="89" spans="1:9" ht="20.5" customHeight="1" thickTop="1">
      <c r="C89" s="151"/>
      <c r="E89" s="151"/>
      <c r="F89" s="151"/>
      <c r="G89" s="151"/>
      <c r="H89" s="151"/>
      <c r="I89" s="151"/>
    </row>
    <row r="90" spans="1:9" ht="20.5" customHeight="1"/>
    <row r="91" spans="1:9" ht="20.5" customHeight="1"/>
    <row r="92" spans="1:9" ht="20.5" customHeight="1"/>
    <row r="93" spans="1:9" ht="20.5" customHeight="1"/>
    <row r="94" spans="1:9" ht="20.5" customHeight="1"/>
    <row r="95" spans="1:9" ht="20.5" customHeight="1"/>
  </sheetData>
  <mergeCells count="15">
    <mergeCell ref="G4:I4"/>
    <mergeCell ref="G5:I5"/>
    <mergeCell ref="C9:I9"/>
    <mergeCell ref="C4:F4"/>
    <mergeCell ref="C5:F5"/>
    <mergeCell ref="C68:E68"/>
    <mergeCell ref="G68:I68"/>
    <mergeCell ref="C72:I72"/>
    <mergeCell ref="C38:F38"/>
    <mergeCell ref="G38:I38"/>
    <mergeCell ref="C67:E67"/>
    <mergeCell ref="G67:I67"/>
    <mergeCell ref="C39:F39"/>
    <mergeCell ref="G39:I39"/>
    <mergeCell ref="C43:I43"/>
  </mergeCells>
  <pageMargins left="0.7" right="0.7" top="0.48" bottom="0.5" header="0.5" footer="0.5"/>
  <pageSetup paperSize="9" scale="90" firstPageNumber="2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0"/>
  <sheetViews>
    <sheetView tabSelected="1" view="pageBreakPreview" zoomScale="90" zoomScaleNormal="70" zoomScaleSheetLayoutView="90" workbookViewId="0">
      <selection activeCell="A5" sqref="A5"/>
    </sheetView>
  </sheetViews>
  <sheetFormatPr defaultColWidth="9.08984375" defaultRowHeight="20.25" customHeight="1"/>
  <cols>
    <col min="1" max="1" width="38.6328125" style="6" customWidth="1"/>
    <col min="2" max="2" width="6.453125" style="52" customWidth="1"/>
    <col min="3" max="3" width="1" style="5" customWidth="1"/>
    <col min="4" max="4" width="11.90625" style="52" customWidth="1"/>
    <col min="5" max="5" width="1" style="5" customWidth="1"/>
    <col min="6" max="6" width="11.90625" style="52" customWidth="1"/>
    <col min="7" max="7" width="1" style="5" customWidth="1"/>
    <col min="8" max="8" width="11.90625" style="6" customWidth="1"/>
    <col min="9" max="9" width="1" style="6" customWidth="1"/>
    <col min="10" max="10" width="11.90625" style="6" customWidth="1"/>
    <col min="11" max="16384" width="9.08984375" style="6"/>
  </cols>
  <sheetData>
    <row r="1" spans="1:10" s="26" customFormat="1" ht="20.25" customHeight="1">
      <c r="A1" s="1" t="str">
        <f>'[1]BS-2-4'!A1</f>
        <v>Sappe Public Company Limited and its Subsidiaries</v>
      </c>
      <c r="C1" s="5"/>
      <c r="E1" s="5"/>
      <c r="G1" s="5"/>
      <c r="H1" s="5"/>
      <c r="J1" s="5"/>
    </row>
    <row r="2" spans="1:10" s="26" customFormat="1" ht="20.25" customHeight="1">
      <c r="A2" s="27" t="s">
        <v>33</v>
      </c>
      <c r="C2" s="5"/>
      <c r="E2" s="5"/>
      <c r="G2" s="5"/>
    </row>
    <row r="3" spans="1:10" s="26" customFormat="1" ht="20.25" customHeight="1">
      <c r="A3" s="3"/>
      <c r="C3" s="5"/>
      <c r="E3" s="5"/>
      <c r="G3" s="5"/>
    </row>
    <row r="4" spans="1:10" s="26" customFormat="1" ht="20.25" customHeight="1">
      <c r="A4" s="8"/>
      <c r="C4" s="11"/>
      <c r="D4" s="262" t="s">
        <v>84</v>
      </c>
      <c r="E4" s="262"/>
      <c r="F4" s="262"/>
      <c r="G4" s="11"/>
      <c r="H4" s="262" t="s">
        <v>86</v>
      </c>
      <c r="I4" s="262"/>
      <c r="J4" s="262"/>
    </row>
    <row r="5" spans="1:10" s="26" customFormat="1" ht="20.25" customHeight="1">
      <c r="A5" s="5"/>
      <c r="C5" s="28"/>
      <c r="D5" s="264" t="s">
        <v>85</v>
      </c>
      <c r="E5" s="264"/>
      <c r="F5" s="264"/>
      <c r="G5" s="28"/>
      <c r="H5" s="264" t="s">
        <v>85</v>
      </c>
      <c r="I5" s="264"/>
      <c r="J5" s="264"/>
    </row>
    <row r="6" spans="1:10" s="26" customFormat="1" ht="20" customHeight="1">
      <c r="A6" s="5"/>
      <c r="C6" s="29"/>
      <c r="D6" s="263" t="s">
        <v>34</v>
      </c>
      <c r="E6" s="263"/>
      <c r="F6" s="263"/>
      <c r="G6" s="29"/>
      <c r="H6" s="263" t="s">
        <v>34</v>
      </c>
      <c r="I6" s="263"/>
      <c r="J6" s="263"/>
    </row>
    <row r="7" spans="1:10" s="26" customFormat="1" ht="20.25" customHeight="1">
      <c r="A7" s="5"/>
      <c r="B7" s="9"/>
      <c r="C7" s="9"/>
      <c r="D7" s="261" t="s">
        <v>206</v>
      </c>
      <c r="E7" s="261"/>
      <c r="F7" s="261"/>
      <c r="G7" s="30"/>
      <c r="H7" s="261" t="s">
        <v>206</v>
      </c>
      <c r="I7" s="261"/>
      <c r="J7" s="261"/>
    </row>
    <row r="8" spans="1:10" s="26" customFormat="1" ht="20.25" customHeight="1">
      <c r="A8" s="5"/>
      <c r="B8" s="9" t="s">
        <v>3</v>
      </c>
      <c r="C8" s="10"/>
      <c r="D8" s="7">
        <v>2022</v>
      </c>
      <c r="E8" s="10"/>
      <c r="F8" s="7">
        <v>2021</v>
      </c>
      <c r="G8" s="7"/>
      <c r="H8" s="7">
        <v>2022</v>
      </c>
      <c r="I8" s="10"/>
      <c r="J8" s="7">
        <v>2021</v>
      </c>
    </row>
    <row r="9" spans="1:10" s="26" customFormat="1" ht="20.25" customHeight="1">
      <c r="D9" s="259" t="s">
        <v>4</v>
      </c>
      <c r="E9" s="259"/>
      <c r="F9" s="259"/>
      <c r="G9" s="259"/>
      <c r="H9" s="259"/>
      <c r="I9" s="259"/>
      <c r="J9" s="259"/>
    </row>
    <row r="10" spans="1:10" s="26" customFormat="1" ht="20" customHeight="1">
      <c r="A10" s="12" t="s">
        <v>114</v>
      </c>
      <c r="B10" s="9"/>
      <c r="C10" s="31"/>
      <c r="D10" s="31"/>
      <c r="E10" s="31"/>
      <c r="F10" s="31"/>
      <c r="G10" s="31"/>
      <c r="H10" s="31"/>
      <c r="I10" s="31"/>
      <c r="J10" s="31"/>
    </row>
    <row r="11" spans="1:10" s="5" customFormat="1" ht="20.25" customHeight="1">
      <c r="A11" s="5" t="s">
        <v>35</v>
      </c>
      <c r="B11" s="145" t="s">
        <v>221</v>
      </c>
      <c r="C11" s="13"/>
      <c r="D11" s="229">
        <v>1018978</v>
      </c>
      <c r="E11" s="13"/>
      <c r="F11" s="229">
        <v>734289</v>
      </c>
      <c r="G11" s="229"/>
      <c r="H11" s="229">
        <v>950639</v>
      </c>
      <c r="I11" s="229"/>
      <c r="J11" s="229">
        <v>673809</v>
      </c>
    </row>
    <row r="12" spans="1:10" s="5" customFormat="1" ht="20.25" customHeight="1">
      <c r="A12" s="5" t="s">
        <v>36</v>
      </c>
      <c r="B12" s="9">
        <v>2</v>
      </c>
      <c r="C12" s="13"/>
      <c r="D12" s="229">
        <v>122264</v>
      </c>
      <c r="E12" s="13"/>
      <c r="F12" s="229">
        <v>38350</v>
      </c>
      <c r="G12" s="229"/>
      <c r="H12" s="229">
        <v>120973</v>
      </c>
      <c r="I12" s="229"/>
      <c r="J12" s="229">
        <v>37858</v>
      </c>
    </row>
    <row r="13" spans="1:10" s="5" customFormat="1" ht="21" customHeight="1">
      <c r="A13" s="5" t="s">
        <v>37</v>
      </c>
      <c r="B13" s="9"/>
      <c r="C13" s="13"/>
      <c r="D13" s="229">
        <v>1499</v>
      </c>
      <c r="E13" s="13"/>
      <c r="F13" s="229">
        <v>0</v>
      </c>
      <c r="G13" s="229"/>
      <c r="H13" s="229">
        <v>979</v>
      </c>
      <c r="I13" s="229"/>
      <c r="J13" s="229">
        <v>0</v>
      </c>
    </row>
    <row r="14" spans="1:10" s="5" customFormat="1" ht="20.25" customHeight="1">
      <c r="A14" s="32" t="s">
        <v>129</v>
      </c>
      <c r="C14" s="33">
        <v>0</v>
      </c>
      <c r="D14" s="34">
        <f>SUM(D11:D13)</f>
        <v>1142741</v>
      </c>
      <c r="E14" s="33">
        <v>0</v>
      </c>
      <c r="F14" s="34">
        <f>SUM(F11:F13)</f>
        <v>772639</v>
      </c>
      <c r="G14" s="33"/>
      <c r="H14" s="34">
        <f>SUM(H11:H13)</f>
        <v>1072591</v>
      </c>
      <c r="I14" s="22"/>
      <c r="J14" s="34">
        <f>SUM(J11:J13)</f>
        <v>711667</v>
      </c>
    </row>
    <row r="15" spans="1:10" s="5" customFormat="1" ht="12" customHeight="1">
      <c r="A15" s="32"/>
      <c r="C15" s="33"/>
      <c r="D15" s="22"/>
      <c r="E15" s="33"/>
      <c r="F15" s="22"/>
      <c r="G15" s="33"/>
      <c r="H15" s="22"/>
      <c r="I15" s="17"/>
      <c r="J15" s="22"/>
    </row>
    <row r="16" spans="1:10" s="5" customFormat="1" ht="20" customHeight="1">
      <c r="A16" s="35" t="s">
        <v>38</v>
      </c>
      <c r="C16" s="33"/>
      <c r="D16" s="22"/>
      <c r="E16" s="33"/>
      <c r="F16" s="22"/>
      <c r="G16" s="33"/>
      <c r="H16" s="22"/>
      <c r="I16" s="17"/>
      <c r="J16" s="22"/>
    </row>
    <row r="17" spans="1:10" s="5" customFormat="1" ht="22.5" customHeight="1">
      <c r="A17" s="36" t="s">
        <v>39</v>
      </c>
      <c r="B17" s="9"/>
      <c r="C17" s="33"/>
      <c r="D17" s="90">
        <v>598692</v>
      </c>
      <c r="E17" s="90"/>
      <c r="F17" s="90">
        <v>459650</v>
      </c>
      <c r="G17" s="90"/>
      <c r="H17" s="90">
        <v>548215</v>
      </c>
      <c r="I17" s="90"/>
      <c r="J17" s="90">
        <v>406487</v>
      </c>
    </row>
    <row r="18" spans="1:10" s="5" customFormat="1" ht="22.5" customHeight="1">
      <c r="A18" s="21" t="s">
        <v>115</v>
      </c>
      <c r="B18" s="9">
        <v>2</v>
      </c>
      <c r="C18" s="18"/>
      <c r="D18" s="90">
        <v>266289</v>
      </c>
      <c r="E18" s="90"/>
      <c r="F18" s="90">
        <v>118404</v>
      </c>
      <c r="G18" s="90"/>
      <c r="H18" s="90">
        <v>260152</v>
      </c>
      <c r="I18" s="90"/>
      <c r="J18" s="90">
        <v>112380</v>
      </c>
    </row>
    <row r="19" spans="1:10" s="5" customFormat="1" ht="20.25" customHeight="1">
      <c r="A19" s="21" t="s">
        <v>40</v>
      </c>
      <c r="B19" s="9">
        <v>2</v>
      </c>
      <c r="C19" s="20"/>
      <c r="D19" s="90">
        <v>84419</v>
      </c>
      <c r="E19" s="90"/>
      <c r="F19" s="90">
        <v>70300</v>
      </c>
      <c r="G19" s="90"/>
      <c r="H19" s="90">
        <v>77011</v>
      </c>
      <c r="I19" s="90"/>
      <c r="J19" s="90">
        <v>65238</v>
      </c>
    </row>
    <row r="20" spans="1:10" s="5" customFormat="1" ht="20.25" customHeight="1">
      <c r="A20" s="5" t="s">
        <v>189</v>
      </c>
      <c r="B20" s="174"/>
      <c r="C20" s="20"/>
      <c r="D20" s="90">
        <v>0</v>
      </c>
      <c r="E20" s="90"/>
      <c r="F20" s="90">
        <v>4606</v>
      </c>
      <c r="G20" s="90"/>
      <c r="H20" s="90">
        <v>0</v>
      </c>
      <c r="I20" s="90"/>
      <c r="J20" s="90">
        <v>7056</v>
      </c>
    </row>
    <row r="21" spans="1:10" s="5" customFormat="1" ht="20.25" customHeight="1">
      <c r="A21" s="11" t="s">
        <v>42</v>
      </c>
      <c r="B21" s="9"/>
      <c r="C21" s="22"/>
      <c r="D21" s="34">
        <f>SUM(D17:D20)</f>
        <v>949400</v>
      </c>
      <c r="E21" s="22"/>
      <c r="F21" s="34">
        <f>SUM(F17:F20)</f>
        <v>652960</v>
      </c>
      <c r="G21" s="22"/>
      <c r="H21" s="34">
        <f>SUM(H17:H20)</f>
        <v>885378</v>
      </c>
      <c r="I21" s="17"/>
      <c r="J21" s="34">
        <f>SUM(J17:J20)</f>
        <v>591161</v>
      </c>
    </row>
    <row r="22" spans="1:10" s="5" customFormat="1" ht="11" customHeight="1">
      <c r="B22" s="9"/>
      <c r="C22" s="22"/>
      <c r="D22" s="17"/>
      <c r="E22" s="22"/>
      <c r="F22" s="17"/>
      <c r="G22" s="22"/>
      <c r="H22" s="17"/>
      <c r="I22" s="17"/>
      <c r="J22" s="17"/>
    </row>
    <row r="23" spans="1:10" s="5" customFormat="1" ht="20" customHeight="1">
      <c r="A23" s="73" t="s">
        <v>163</v>
      </c>
      <c r="B23" s="173"/>
      <c r="C23" s="22"/>
      <c r="D23" s="175">
        <f>D14-D21</f>
        <v>193341</v>
      </c>
      <c r="E23" s="22"/>
      <c r="F23" s="175">
        <f>F14-F21</f>
        <v>119679</v>
      </c>
      <c r="G23" s="22"/>
      <c r="H23" s="175">
        <f>H14-H21</f>
        <v>187213</v>
      </c>
      <c r="I23" s="17"/>
      <c r="J23" s="175">
        <f>J14-J21</f>
        <v>120506</v>
      </c>
    </row>
    <row r="24" spans="1:10" s="5" customFormat="1" ht="20" customHeight="1">
      <c r="A24" s="5" t="s">
        <v>41</v>
      </c>
      <c r="B24" s="173">
        <v>2</v>
      </c>
      <c r="C24" s="22"/>
      <c r="D24" s="90">
        <v>-560</v>
      </c>
      <c r="E24" s="176"/>
      <c r="F24" s="90">
        <v>-656</v>
      </c>
      <c r="G24" s="90"/>
      <c r="H24" s="90">
        <v>-399</v>
      </c>
      <c r="I24" s="90"/>
      <c r="J24" s="90">
        <v>-485</v>
      </c>
    </row>
    <row r="25" spans="1:10" s="5" customFormat="1" ht="20" customHeight="1">
      <c r="A25" s="5" t="s">
        <v>196</v>
      </c>
      <c r="B25" s="173"/>
      <c r="C25" s="22"/>
      <c r="D25" s="90"/>
      <c r="E25" s="176"/>
      <c r="F25" s="90"/>
      <c r="G25" s="90"/>
      <c r="H25" s="90"/>
      <c r="I25" s="90"/>
      <c r="J25" s="90"/>
    </row>
    <row r="26" spans="1:10" s="5" customFormat="1" ht="20" customHeight="1">
      <c r="A26" s="5" t="s">
        <v>197</v>
      </c>
      <c r="B26" s="145"/>
      <c r="C26" s="22"/>
      <c r="D26" s="90">
        <v>134</v>
      </c>
      <c r="E26" s="177"/>
      <c r="F26" s="90">
        <v>-170</v>
      </c>
      <c r="G26" s="90"/>
      <c r="H26" s="90">
        <v>69</v>
      </c>
      <c r="I26" s="90"/>
      <c r="J26" s="90">
        <v>-242</v>
      </c>
    </row>
    <row r="27" spans="1:10" s="5" customFormat="1" ht="20" customHeight="1">
      <c r="A27" s="5" t="s">
        <v>222</v>
      </c>
      <c r="B27" s="145"/>
      <c r="C27" s="22"/>
      <c r="D27" s="90"/>
      <c r="E27" s="177"/>
      <c r="F27" s="90"/>
      <c r="G27" s="90"/>
      <c r="H27" s="90"/>
      <c r="I27" s="90"/>
      <c r="J27" s="90"/>
    </row>
    <row r="28" spans="1:10" s="5" customFormat="1" ht="20" customHeight="1">
      <c r="A28" s="5" t="s">
        <v>164</v>
      </c>
      <c r="B28" s="145">
        <v>9</v>
      </c>
      <c r="C28" s="22"/>
      <c r="D28" s="230">
        <v>815</v>
      </c>
      <c r="E28" s="177"/>
      <c r="F28" s="230">
        <v>-9286</v>
      </c>
      <c r="G28" s="90"/>
      <c r="H28" s="230">
        <v>0</v>
      </c>
      <c r="I28" s="90"/>
      <c r="J28" s="230">
        <v>0</v>
      </c>
    </row>
    <row r="29" spans="1:10" s="5" customFormat="1" ht="20" customHeight="1">
      <c r="A29" s="37" t="s">
        <v>43</v>
      </c>
      <c r="B29" s="9"/>
      <c r="C29" s="33"/>
      <c r="D29" s="175">
        <f>SUM(D23:D28)</f>
        <v>193730</v>
      </c>
      <c r="E29" s="33"/>
      <c r="F29" s="22">
        <f>SUM(F23:F28)</f>
        <v>109567</v>
      </c>
      <c r="G29" s="33"/>
      <c r="H29" s="175">
        <f>SUM(H23:H28)</f>
        <v>186883</v>
      </c>
      <c r="I29" s="22"/>
      <c r="J29" s="22">
        <f>SUM(J23:J28)</f>
        <v>119779</v>
      </c>
    </row>
    <row r="30" spans="1:10" s="5" customFormat="1" ht="20.25" customHeight="1">
      <c r="A30" s="5" t="s">
        <v>97</v>
      </c>
      <c r="B30" s="9"/>
      <c r="C30" s="13"/>
      <c r="D30" s="90">
        <v>37523</v>
      </c>
      <c r="E30" s="90"/>
      <c r="F30" s="90">
        <v>24519</v>
      </c>
      <c r="G30" s="90"/>
      <c r="H30" s="90">
        <v>37466</v>
      </c>
      <c r="I30" s="90"/>
      <c r="J30" s="90">
        <v>23784</v>
      </c>
    </row>
    <row r="31" spans="1:10" s="5" customFormat="1" ht="20.25" customHeight="1" thickBot="1">
      <c r="A31" s="11" t="s">
        <v>44</v>
      </c>
      <c r="B31" s="9"/>
      <c r="C31" s="33"/>
      <c r="D31" s="216">
        <f>D29-D30</f>
        <v>156207</v>
      </c>
      <c r="E31" s="33"/>
      <c r="F31" s="38">
        <f>F29-F30</f>
        <v>85048</v>
      </c>
      <c r="G31" s="33"/>
      <c r="H31" s="216">
        <f>H29-H30</f>
        <v>149417</v>
      </c>
      <c r="I31" s="17"/>
      <c r="J31" s="38">
        <f>J29-J30</f>
        <v>95995</v>
      </c>
    </row>
    <row r="32" spans="1:10" s="5" customFormat="1" ht="11" customHeight="1" thickTop="1">
      <c r="A32" s="11"/>
      <c r="B32" s="9"/>
      <c r="C32" s="33"/>
      <c r="D32" s="22"/>
      <c r="E32" s="33"/>
      <c r="F32" s="22"/>
      <c r="G32" s="33"/>
      <c r="H32" s="22"/>
      <c r="I32" s="17"/>
      <c r="J32" s="22"/>
    </row>
    <row r="33" spans="1:12" s="5" customFormat="1" ht="20.25" customHeight="1">
      <c r="A33" s="39" t="s">
        <v>132</v>
      </c>
      <c r="B33" s="9"/>
      <c r="C33" s="33"/>
      <c r="D33" s="22"/>
      <c r="E33" s="33"/>
      <c r="F33" s="22"/>
      <c r="G33" s="33"/>
      <c r="H33" s="22"/>
      <c r="I33" s="17"/>
      <c r="J33" s="22"/>
    </row>
    <row r="34" spans="1:12" s="11" customFormat="1" ht="20.25" customHeight="1">
      <c r="A34" s="40" t="s">
        <v>116</v>
      </c>
      <c r="B34" s="41"/>
      <c r="C34" s="17"/>
      <c r="D34" s="90">
        <v>153388</v>
      </c>
      <c r="E34" s="90"/>
      <c r="F34" s="90">
        <v>86568</v>
      </c>
      <c r="G34" s="90"/>
      <c r="H34" s="90">
        <v>149417</v>
      </c>
      <c r="I34" s="90"/>
      <c r="J34" s="90">
        <v>95995</v>
      </c>
    </row>
    <row r="35" spans="1:12" s="5" customFormat="1" ht="20.25" customHeight="1">
      <c r="A35" s="40" t="s">
        <v>45</v>
      </c>
      <c r="B35" s="9"/>
      <c r="C35" s="42"/>
      <c r="D35" s="90">
        <v>2819</v>
      </c>
      <c r="E35" s="90"/>
      <c r="F35" s="90">
        <v>-1520</v>
      </c>
      <c r="G35" s="90"/>
      <c r="H35" s="90">
        <v>0</v>
      </c>
      <c r="I35" s="90"/>
      <c r="J35" s="90">
        <v>0</v>
      </c>
    </row>
    <row r="36" spans="1:12" s="5" customFormat="1" ht="20.25" customHeight="1" thickBot="1">
      <c r="A36" s="43"/>
      <c r="B36" s="9"/>
      <c r="C36" s="33"/>
      <c r="D36" s="216">
        <f>D31</f>
        <v>156207</v>
      </c>
      <c r="E36" s="33"/>
      <c r="F36" s="38">
        <f>F31</f>
        <v>85048</v>
      </c>
      <c r="G36" s="33"/>
      <c r="H36" s="216">
        <f>SUM(H34:H35)</f>
        <v>149417</v>
      </c>
      <c r="I36" s="17"/>
      <c r="J36" s="38">
        <f>SUM(J34:J35)</f>
        <v>95995</v>
      </c>
    </row>
    <row r="37" spans="1:12" s="5" customFormat="1" ht="11" customHeight="1" thickTop="1">
      <c r="A37" s="32"/>
      <c r="B37" s="9"/>
      <c r="C37" s="33"/>
      <c r="D37" s="22"/>
      <c r="E37" s="33"/>
      <c r="F37" s="22"/>
      <c r="G37" s="33"/>
      <c r="H37" s="22"/>
      <c r="I37" s="17"/>
      <c r="J37" s="22"/>
    </row>
    <row r="38" spans="1:12" s="5" customFormat="1" ht="20.25" customHeight="1">
      <c r="A38" s="39" t="s">
        <v>117</v>
      </c>
      <c r="B38" s="9"/>
      <c r="C38" s="33"/>
      <c r="D38" s="22"/>
      <c r="E38" s="33"/>
      <c r="F38" s="22"/>
      <c r="G38" s="33"/>
      <c r="H38" s="22"/>
      <c r="I38" s="17"/>
      <c r="J38" s="22"/>
    </row>
    <row r="39" spans="1:12" s="5" customFormat="1" ht="20.25" customHeight="1" thickBot="1">
      <c r="A39" s="30" t="s">
        <v>46</v>
      </c>
      <c r="C39" s="44"/>
      <c r="D39" s="45">
        <v>0.5</v>
      </c>
      <c r="E39" s="44"/>
      <c r="F39" s="45">
        <v>0.28000000000000003</v>
      </c>
      <c r="G39" s="44"/>
      <c r="H39" s="45">
        <v>0.49</v>
      </c>
      <c r="I39" s="44"/>
      <c r="J39" s="45">
        <v>0.32</v>
      </c>
    </row>
    <row r="40" spans="1:12" s="5" customFormat="1" ht="20.25" customHeight="1" thickTop="1" thickBot="1">
      <c r="A40" s="30" t="s">
        <v>111</v>
      </c>
      <c r="B40" s="9"/>
      <c r="C40" s="44"/>
      <c r="D40" s="45">
        <v>0.5</v>
      </c>
      <c r="E40" s="44"/>
      <c r="F40" s="45">
        <v>0.28000000000000003</v>
      </c>
      <c r="G40" s="44"/>
      <c r="H40" s="45">
        <v>0.49</v>
      </c>
      <c r="I40" s="44"/>
      <c r="J40" s="45">
        <v>0.31</v>
      </c>
    </row>
    <row r="41" spans="1:12" s="5" customFormat="1" ht="20.25" customHeight="1" thickTop="1">
      <c r="A41" s="30"/>
      <c r="B41" s="9"/>
      <c r="C41" s="44"/>
      <c r="D41" s="129"/>
      <c r="E41" s="44"/>
      <c r="F41" s="196"/>
      <c r="G41" s="44"/>
      <c r="H41" s="46"/>
      <c r="I41" s="44"/>
      <c r="J41" s="46"/>
    </row>
    <row r="42" spans="1:12" s="26" customFormat="1" ht="20.25" customHeight="1">
      <c r="A42" s="1" t="str">
        <f>A1</f>
        <v>Sappe Public Company Limited and its Subsidiaries</v>
      </c>
      <c r="C42" s="5"/>
      <c r="E42" s="5"/>
      <c r="G42" s="5"/>
      <c r="H42" s="5"/>
      <c r="J42" s="5"/>
    </row>
    <row r="43" spans="1:12" s="26" customFormat="1" ht="20.25" customHeight="1">
      <c r="A43" s="27" t="s">
        <v>102</v>
      </c>
      <c r="C43" s="5"/>
      <c r="E43" s="5"/>
      <c r="G43" s="5"/>
      <c r="K43" s="260"/>
      <c r="L43" s="260"/>
    </row>
    <row r="44" spans="1:12" s="26" customFormat="1" ht="20.25" customHeight="1">
      <c r="A44" s="8"/>
      <c r="C44" s="5"/>
      <c r="E44" s="5"/>
      <c r="G44" s="5"/>
      <c r="K44" s="261"/>
      <c r="L44" s="261"/>
    </row>
    <row r="45" spans="1:12" s="26" customFormat="1" ht="20.25" customHeight="1">
      <c r="A45" s="8"/>
      <c r="D45" s="262" t="s">
        <v>84</v>
      </c>
      <c r="E45" s="262"/>
      <c r="F45" s="262"/>
      <c r="G45" s="11"/>
      <c r="H45" s="262" t="s">
        <v>86</v>
      </c>
      <c r="I45" s="262"/>
      <c r="J45" s="262"/>
      <c r="K45" s="10"/>
      <c r="L45" s="10"/>
    </row>
    <row r="46" spans="1:12" s="26" customFormat="1" ht="20.25" customHeight="1">
      <c r="A46" s="5"/>
      <c r="D46" s="264" t="s">
        <v>85</v>
      </c>
      <c r="E46" s="264"/>
      <c r="F46" s="264"/>
      <c r="G46" s="28"/>
      <c r="H46" s="264" t="s">
        <v>85</v>
      </c>
      <c r="I46" s="264"/>
      <c r="J46" s="264"/>
    </row>
    <row r="47" spans="1:12" s="26" customFormat="1" ht="21" customHeight="1">
      <c r="A47" s="5"/>
      <c r="D47" s="263" t="s">
        <v>34</v>
      </c>
      <c r="E47" s="263"/>
      <c r="F47" s="263"/>
      <c r="G47" s="29"/>
      <c r="H47" s="263" t="s">
        <v>34</v>
      </c>
      <c r="I47" s="263"/>
      <c r="J47" s="263"/>
    </row>
    <row r="48" spans="1:12" s="26" customFormat="1" ht="20.25" customHeight="1">
      <c r="A48" s="5"/>
      <c r="B48" s="9"/>
      <c r="C48" s="9"/>
      <c r="D48" s="261" t="s">
        <v>206</v>
      </c>
      <c r="E48" s="261"/>
      <c r="F48" s="261"/>
      <c r="G48" s="30"/>
      <c r="H48" s="261" t="s">
        <v>206</v>
      </c>
      <c r="I48" s="261"/>
      <c r="J48" s="261"/>
    </row>
    <row r="49" spans="1:10" s="26" customFormat="1" ht="20.25" customHeight="1">
      <c r="A49" s="5"/>
      <c r="B49" s="9"/>
      <c r="C49" s="10"/>
      <c r="D49" s="7">
        <v>2022</v>
      </c>
      <c r="E49" s="10"/>
      <c r="F49" s="7">
        <v>2021</v>
      </c>
      <c r="G49" s="7"/>
      <c r="H49" s="7">
        <v>2022</v>
      </c>
      <c r="I49" s="10"/>
      <c r="J49" s="7">
        <v>2021</v>
      </c>
    </row>
    <row r="50" spans="1:10" s="26" customFormat="1" ht="20.25" customHeight="1">
      <c r="A50" s="26" t="s">
        <v>47</v>
      </c>
      <c r="D50" s="259" t="s">
        <v>4</v>
      </c>
      <c r="E50" s="259"/>
      <c r="F50" s="259"/>
      <c r="G50" s="259"/>
      <c r="H50" s="259"/>
      <c r="I50" s="259"/>
      <c r="J50" s="259"/>
    </row>
    <row r="51" spans="1:10" s="26" customFormat="1" ht="20.25" customHeight="1">
      <c r="C51" s="9"/>
      <c r="E51" s="129"/>
      <c r="G51" s="129"/>
      <c r="H51" s="129"/>
      <c r="I51" s="129"/>
      <c r="J51" s="196"/>
    </row>
    <row r="52" spans="1:10" s="26" customFormat="1" ht="20.25" customHeight="1">
      <c r="A52" s="43" t="s">
        <v>44</v>
      </c>
      <c r="B52" s="5"/>
      <c r="C52" s="15"/>
      <c r="D52" s="103">
        <f>D36</f>
        <v>156207</v>
      </c>
      <c r="E52" s="104"/>
      <c r="F52" s="103">
        <f>F36</f>
        <v>85048</v>
      </c>
      <c r="G52" s="105"/>
      <c r="H52" s="103">
        <f>H36</f>
        <v>149417</v>
      </c>
      <c r="I52" s="105"/>
      <c r="J52" s="103">
        <f>J36</f>
        <v>95995</v>
      </c>
    </row>
    <row r="53" spans="1:10" s="26" customFormat="1" ht="20.25" customHeight="1">
      <c r="A53" s="43"/>
      <c r="B53" s="5"/>
      <c r="C53" s="15"/>
      <c r="D53" s="16"/>
      <c r="E53" s="15"/>
      <c r="F53" s="16"/>
      <c r="G53" s="15"/>
      <c r="H53" s="16"/>
      <c r="I53" s="15"/>
      <c r="J53" s="16"/>
    </row>
    <row r="54" spans="1:10" s="26" customFormat="1" ht="19.5" customHeight="1">
      <c r="A54" s="43" t="s">
        <v>48</v>
      </c>
      <c r="B54" s="5"/>
      <c r="C54" s="17"/>
      <c r="D54" s="13"/>
      <c r="E54" s="17"/>
      <c r="F54" s="13"/>
      <c r="G54" s="17"/>
      <c r="H54" s="13"/>
      <c r="I54" s="17"/>
      <c r="J54" s="13"/>
    </row>
    <row r="55" spans="1:10" s="26" customFormat="1" ht="19.5" customHeight="1">
      <c r="A55" s="47" t="s">
        <v>138</v>
      </c>
      <c r="B55" s="5"/>
      <c r="C55" s="17"/>
      <c r="D55" s="13"/>
      <c r="E55" s="17"/>
      <c r="F55" s="13"/>
      <c r="G55" s="17"/>
      <c r="H55" s="13"/>
      <c r="I55" s="17"/>
      <c r="J55" s="13"/>
    </row>
    <row r="56" spans="1:10" s="26" customFormat="1" ht="19.5" customHeight="1">
      <c r="A56" s="47" t="s">
        <v>118</v>
      </c>
      <c r="B56" s="5"/>
      <c r="C56" s="17"/>
      <c r="D56" s="13"/>
      <c r="E56" s="17"/>
      <c r="F56" s="13"/>
      <c r="G56" s="17"/>
      <c r="H56" s="13"/>
      <c r="I56" s="17"/>
      <c r="J56" s="13"/>
    </row>
    <row r="57" spans="1:10" s="26" customFormat="1" ht="19.5" customHeight="1">
      <c r="A57" s="178" t="s">
        <v>165</v>
      </c>
      <c r="B57" s="5"/>
      <c r="C57" s="17"/>
      <c r="D57" s="13"/>
      <c r="E57" s="17"/>
      <c r="F57" s="13"/>
      <c r="G57" s="17"/>
      <c r="H57" s="13"/>
      <c r="I57" s="17"/>
      <c r="J57" s="13"/>
    </row>
    <row r="58" spans="1:10" s="26" customFormat="1" ht="19.5" customHeight="1">
      <c r="A58" s="179" t="s">
        <v>166</v>
      </c>
      <c r="B58" s="5"/>
      <c r="C58" s="17"/>
      <c r="D58" s="230">
        <v>305</v>
      </c>
      <c r="E58" s="90"/>
      <c r="F58" s="230">
        <v>-1140</v>
      </c>
      <c r="G58" s="90"/>
      <c r="H58" s="230">
        <v>0</v>
      </c>
      <c r="I58" s="90"/>
      <c r="J58" s="230">
        <v>0</v>
      </c>
    </row>
    <row r="59" spans="1:10" s="26" customFormat="1" ht="20.25" customHeight="1">
      <c r="A59" s="39" t="s">
        <v>223</v>
      </c>
      <c r="B59" s="5"/>
      <c r="C59" s="22"/>
      <c r="D59" s="48"/>
      <c r="E59" s="22"/>
      <c r="F59" s="48"/>
      <c r="G59" s="22"/>
      <c r="H59" s="48"/>
      <c r="I59" s="22"/>
      <c r="J59" s="48"/>
    </row>
    <row r="60" spans="1:10" s="26" customFormat="1" ht="20.25" customHeight="1">
      <c r="A60" s="39" t="s">
        <v>94</v>
      </c>
      <c r="B60" s="5"/>
      <c r="C60" s="33"/>
      <c r="D60" s="187">
        <f>SUM(D58)</f>
        <v>305</v>
      </c>
      <c r="E60" s="33"/>
      <c r="F60" s="187">
        <f>SUM(F58)</f>
        <v>-1140</v>
      </c>
      <c r="G60" s="33"/>
      <c r="H60" s="231">
        <f>SUM(H58)</f>
        <v>0</v>
      </c>
      <c r="I60" s="15"/>
      <c r="J60" s="116">
        <f>SUM(J58)</f>
        <v>0</v>
      </c>
    </row>
    <row r="61" spans="1:10" s="26" customFormat="1" ht="20.25" customHeight="1" thickBot="1">
      <c r="A61" s="39" t="s">
        <v>49</v>
      </c>
      <c r="B61" s="5"/>
      <c r="C61" s="49"/>
      <c r="D61" s="128">
        <f>D52+D60</f>
        <v>156512</v>
      </c>
      <c r="E61" s="49"/>
      <c r="F61" s="128">
        <f>F52+F60</f>
        <v>83908</v>
      </c>
      <c r="G61" s="49"/>
      <c r="H61" s="128">
        <f>H52+H60</f>
        <v>149417</v>
      </c>
      <c r="I61" s="49"/>
      <c r="J61" s="128">
        <f>J52+J60</f>
        <v>95995</v>
      </c>
    </row>
    <row r="62" spans="1:10" s="26" customFormat="1" ht="14.5" thickTop="1">
      <c r="A62" s="39"/>
      <c r="B62" s="5"/>
      <c r="C62" s="49"/>
    </row>
    <row r="63" spans="1:10" s="26" customFormat="1" ht="20" customHeight="1">
      <c r="A63" s="39" t="s">
        <v>150</v>
      </c>
      <c r="B63" s="5"/>
      <c r="C63" s="49"/>
      <c r="D63" s="49"/>
      <c r="E63" s="49"/>
      <c r="F63" s="49"/>
      <c r="G63" s="49"/>
      <c r="H63" s="49"/>
      <c r="I63" s="49"/>
      <c r="J63" s="49"/>
    </row>
    <row r="64" spans="1:10" s="50" customFormat="1" ht="20" customHeight="1">
      <c r="A64" s="39" t="s">
        <v>110</v>
      </c>
      <c r="B64" s="11"/>
      <c r="C64" s="17"/>
    </row>
    <row r="65" spans="1:10" s="26" customFormat="1" ht="20" customHeight="1">
      <c r="A65" s="30" t="s">
        <v>116</v>
      </c>
      <c r="B65" s="5"/>
      <c r="C65" s="22"/>
      <c r="D65" s="90">
        <v>153579</v>
      </c>
      <c r="E65" s="90"/>
      <c r="F65" s="90">
        <v>85405</v>
      </c>
      <c r="G65" s="90"/>
      <c r="H65" s="90">
        <v>149417</v>
      </c>
      <c r="I65" s="90"/>
      <c r="J65" s="90">
        <v>95995</v>
      </c>
    </row>
    <row r="66" spans="1:10" s="26" customFormat="1" ht="20" customHeight="1">
      <c r="A66" s="30" t="s">
        <v>45</v>
      </c>
      <c r="B66" s="5"/>
      <c r="C66" s="33"/>
      <c r="D66" s="230">
        <v>2933</v>
      </c>
      <c r="E66" s="90"/>
      <c r="F66" s="230">
        <v>-1497</v>
      </c>
      <c r="G66" s="90"/>
      <c r="H66" s="230">
        <v>0</v>
      </c>
      <c r="I66" s="90"/>
      <c r="J66" s="230">
        <v>0</v>
      </c>
    </row>
    <row r="67" spans="1:10" s="26" customFormat="1" ht="20.25" customHeight="1" thickBot="1">
      <c r="A67" s="39"/>
      <c r="C67" s="33"/>
      <c r="D67" s="114">
        <f>D61</f>
        <v>156512</v>
      </c>
      <c r="E67" s="33"/>
      <c r="F67" s="114">
        <f>F61</f>
        <v>83908</v>
      </c>
      <c r="G67" s="33"/>
      <c r="H67" s="114">
        <f>SUM(H65:H66)</f>
        <v>149417</v>
      </c>
      <c r="I67" s="22">
        <f>SUM(I65:I66)</f>
        <v>0</v>
      </c>
      <c r="J67" s="114">
        <f>SUM(J65:J66)</f>
        <v>95995</v>
      </c>
    </row>
    <row r="68" spans="1:10" s="26" customFormat="1" ht="20.25" customHeight="1" thickTop="1">
      <c r="A68" s="39"/>
      <c r="C68" s="33"/>
      <c r="D68" s="22"/>
      <c r="E68" s="33"/>
      <c r="F68" s="22"/>
      <c r="G68" s="33"/>
      <c r="H68" s="22"/>
      <c r="I68" s="22"/>
      <c r="J68" s="22"/>
    </row>
    <row r="70" spans="1:10" ht="20.25" customHeight="1">
      <c r="D70" s="106"/>
      <c r="E70" s="106"/>
      <c r="F70" s="106"/>
      <c r="G70" s="106"/>
      <c r="H70" s="106"/>
      <c r="I70" s="106"/>
      <c r="J70" s="106"/>
    </row>
  </sheetData>
  <mergeCells count="20">
    <mergeCell ref="D7:F7"/>
    <mergeCell ref="H7:J7"/>
    <mergeCell ref="D9:J9"/>
    <mergeCell ref="D46:F46"/>
    <mergeCell ref="H46:J46"/>
    <mergeCell ref="D4:F4"/>
    <mergeCell ref="H4:J4"/>
    <mergeCell ref="D5:F5"/>
    <mergeCell ref="H5:J5"/>
    <mergeCell ref="D6:F6"/>
    <mergeCell ref="H6:J6"/>
    <mergeCell ref="D50:J50"/>
    <mergeCell ref="K43:L43"/>
    <mergeCell ref="K44:L44"/>
    <mergeCell ref="D45:F45"/>
    <mergeCell ref="H45:J45"/>
    <mergeCell ref="H48:J48"/>
    <mergeCell ref="D47:F47"/>
    <mergeCell ref="H47:J47"/>
    <mergeCell ref="D48:F48"/>
  </mergeCells>
  <pageMargins left="0.7" right="0.6" top="0.48" bottom="0.5" header="0.5" footer="0.5"/>
  <pageSetup paperSize="9" scale="93" firstPageNumber="5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7"/>
  <sheetViews>
    <sheetView view="pageBreakPreview" zoomScale="90" zoomScaleNormal="70" zoomScaleSheetLayoutView="90" workbookViewId="0">
      <selection activeCell="A5" sqref="A5"/>
    </sheetView>
  </sheetViews>
  <sheetFormatPr defaultColWidth="9.08984375" defaultRowHeight="13"/>
  <cols>
    <col min="1" max="1" width="42.36328125" style="233" customWidth="1"/>
    <col min="2" max="2" width="5.54296875" style="233" customWidth="1"/>
    <col min="3" max="3" width="0.6328125" style="233" customWidth="1"/>
    <col min="4" max="4" width="11.26953125" style="233" bestFit="1" customWidth="1"/>
    <col min="5" max="5" width="0.90625" style="233" customWidth="1"/>
    <col min="6" max="6" width="11" style="245" customWidth="1"/>
    <col min="7" max="7" width="0.90625" style="233" customWidth="1"/>
    <col min="8" max="8" width="9.81640625" style="233" bestFit="1" customWidth="1"/>
    <col min="9" max="9" width="0.90625" style="233" customWidth="1"/>
    <col min="10" max="10" width="8.6328125" style="233" customWidth="1"/>
    <col min="11" max="11" width="0.90625" style="233" customWidth="1"/>
    <col min="12" max="12" width="14" style="233" bestFit="1" customWidth="1"/>
    <col min="13" max="13" width="0.90625" style="233" customWidth="1"/>
    <col min="14" max="14" width="13.6328125" style="233" customWidth="1"/>
    <col min="15" max="15" width="0.90625" style="233" customWidth="1"/>
    <col min="16" max="16" width="10.36328125" style="233" customWidth="1"/>
    <col min="17" max="17" width="0.6328125" style="233" customWidth="1"/>
    <col min="18" max="18" width="11.26953125" style="233" customWidth="1"/>
    <col min="19" max="19" width="0.90625" style="233" customWidth="1"/>
    <col min="20" max="20" width="11.6328125" style="233" customWidth="1"/>
    <col min="21" max="21" width="0.6328125" style="233" customWidth="1"/>
    <col min="22" max="22" width="9.453125" style="233" customWidth="1"/>
    <col min="23" max="23" width="0.6328125" style="233" customWidth="1"/>
    <col min="24" max="24" width="11.453125" style="233" customWidth="1"/>
    <col min="25" max="16384" width="9.08984375" style="233"/>
  </cols>
  <sheetData>
    <row r="1" spans="1:24" ht="19" customHeight="1">
      <c r="A1" s="1" t="s">
        <v>0</v>
      </c>
      <c r="B1" s="53"/>
      <c r="C1" s="54"/>
      <c r="D1" s="2"/>
      <c r="E1" s="2"/>
      <c r="F1" s="2"/>
      <c r="G1" s="54"/>
      <c r="H1" s="2"/>
      <c r="I1" s="54"/>
      <c r="J1" s="2"/>
      <c r="K1" s="54"/>
      <c r="L1" s="2"/>
      <c r="M1" s="2"/>
      <c r="N1" s="2"/>
      <c r="O1" s="2"/>
      <c r="P1" s="2"/>
      <c r="Q1" s="54"/>
      <c r="R1" s="2"/>
      <c r="X1" s="244"/>
    </row>
    <row r="2" spans="1:24" ht="19" customHeight="1">
      <c r="A2" s="55" t="s">
        <v>50</v>
      </c>
      <c r="B2" s="56"/>
      <c r="C2" s="57"/>
      <c r="D2" s="4"/>
      <c r="E2" s="4"/>
      <c r="F2" s="4"/>
      <c r="G2" s="57"/>
      <c r="H2" s="4"/>
      <c r="I2" s="57"/>
      <c r="J2" s="4"/>
      <c r="K2" s="57"/>
      <c r="L2" s="4"/>
      <c r="M2" s="4"/>
      <c r="N2" s="4"/>
      <c r="O2" s="4"/>
      <c r="P2" s="4"/>
      <c r="Q2" s="57"/>
      <c r="R2" s="4"/>
      <c r="X2" s="244"/>
    </row>
    <row r="3" spans="1:24" ht="19" customHeight="1">
      <c r="A3" s="12"/>
      <c r="B3" s="196"/>
      <c r="C3" s="23"/>
      <c r="D3" s="76"/>
      <c r="E3" s="23"/>
      <c r="F3" s="76"/>
      <c r="G3" s="70"/>
      <c r="H3" s="113"/>
      <c r="I3" s="70"/>
      <c r="J3" s="76"/>
      <c r="K3" s="23"/>
      <c r="L3" s="113"/>
      <c r="M3" s="23"/>
      <c r="N3" s="113"/>
      <c r="O3" s="23"/>
      <c r="P3" s="113"/>
      <c r="Q3" s="23"/>
      <c r="R3" s="113"/>
      <c r="S3" s="23"/>
      <c r="T3" s="113"/>
      <c r="U3" s="71"/>
      <c r="V3" s="113"/>
      <c r="W3" s="71"/>
      <c r="X3" s="113"/>
    </row>
    <row r="4" spans="1:24" ht="19" customHeight="1">
      <c r="A4" s="58"/>
      <c r="B4" s="59"/>
      <c r="C4" s="60"/>
      <c r="D4" s="265" t="s">
        <v>51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X4" s="244"/>
    </row>
    <row r="5" spans="1:24" ht="19" customHeight="1">
      <c r="A5" s="58"/>
      <c r="B5" s="58"/>
      <c r="C5" s="61"/>
      <c r="D5" s="5"/>
      <c r="E5" s="5"/>
      <c r="F5" s="122"/>
      <c r="G5" s="60"/>
      <c r="H5" s="60"/>
      <c r="I5" s="60"/>
      <c r="J5" s="266" t="s">
        <v>52</v>
      </c>
      <c r="K5" s="266"/>
      <c r="L5" s="266"/>
      <c r="N5" s="266" t="s">
        <v>128</v>
      </c>
      <c r="O5" s="266"/>
      <c r="P5" s="266"/>
      <c r="Q5" s="266"/>
      <c r="R5" s="266"/>
      <c r="S5" s="63"/>
      <c r="T5" s="64"/>
      <c r="U5" s="24"/>
      <c r="V5" s="24"/>
      <c r="W5" s="24"/>
      <c r="X5" s="24"/>
    </row>
    <row r="6" spans="1:24" ht="19" customHeight="1">
      <c r="A6" s="58"/>
      <c r="B6" s="58"/>
      <c r="C6" s="61"/>
      <c r="D6" s="5"/>
      <c r="E6" s="5"/>
      <c r="F6" s="10" t="s">
        <v>95</v>
      </c>
      <c r="G6" s="5"/>
      <c r="H6" s="5"/>
      <c r="I6" s="5"/>
      <c r="J6" s="5"/>
      <c r="K6" s="226"/>
      <c r="L6" s="61"/>
      <c r="M6" s="62"/>
      <c r="N6" s="10" t="s">
        <v>53</v>
      </c>
      <c r="O6" s="62"/>
      <c r="P6" s="62"/>
      <c r="Q6" s="62"/>
      <c r="R6" s="63"/>
      <c r="S6" s="63"/>
      <c r="T6" s="64" t="s">
        <v>26</v>
      </c>
      <c r="U6" s="24"/>
      <c r="V6" s="24"/>
      <c r="W6" s="24"/>
      <c r="X6" s="24"/>
    </row>
    <row r="7" spans="1:24" ht="19" customHeight="1">
      <c r="A7" s="58"/>
      <c r="B7" s="10"/>
      <c r="C7" s="62"/>
      <c r="D7" s="65" t="s">
        <v>54</v>
      </c>
      <c r="E7" s="65"/>
      <c r="F7" s="65" t="s">
        <v>96</v>
      </c>
      <c r="G7" s="65"/>
      <c r="H7" s="65"/>
      <c r="I7" s="65"/>
      <c r="J7" s="10"/>
      <c r="K7" s="60"/>
      <c r="L7" s="24"/>
      <c r="M7" s="60"/>
      <c r="N7" s="10" t="s">
        <v>55</v>
      </c>
      <c r="O7" s="10"/>
      <c r="P7" s="10"/>
      <c r="Q7" s="10"/>
      <c r="R7" s="63" t="s">
        <v>103</v>
      </c>
      <c r="S7" s="63"/>
      <c r="T7" s="66" t="s">
        <v>56</v>
      </c>
      <c r="U7" s="24"/>
      <c r="V7" s="67" t="s">
        <v>57</v>
      </c>
      <c r="W7" s="24"/>
      <c r="X7" s="65"/>
    </row>
    <row r="8" spans="1:24" ht="19" customHeight="1">
      <c r="A8" s="58"/>
      <c r="B8" s="10"/>
      <c r="C8" s="62"/>
      <c r="D8" s="65" t="s">
        <v>99</v>
      </c>
      <c r="E8" s="65"/>
      <c r="F8" s="65" t="s">
        <v>119</v>
      </c>
      <c r="G8" s="65"/>
      <c r="H8" s="65"/>
      <c r="I8" s="65"/>
      <c r="J8" s="10" t="s">
        <v>131</v>
      </c>
      <c r="K8" s="60"/>
      <c r="L8" s="24"/>
      <c r="M8" s="63"/>
      <c r="N8" s="10" t="s">
        <v>58</v>
      </c>
      <c r="O8" s="10"/>
      <c r="P8" s="65" t="s">
        <v>214</v>
      </c>
      <c r="Q8" s="10"/>
      <c r="R8" s="10" t="s">
        <v>192</v>
      </c>
      <c r="S8" s="68"/>
      <c r="T8" s="66" t="s">
        <v>59</v>
      </c>
      <c r="U8" s="24"/>
      <c r="V8" s="64" t="s">
        <v>60</v>
      </c>
      <c r="W8" s="24"/>
      <c r="X8" s="65" t="s">
        <v>104</v>
      </c>
    </row>
    <row r="9" spans="1:24" ht="19" customHeight="1">
      <c r="A9" s="58"/>
      <c r="B9" s="69" t="s">
        <v>3</v>
      </c>
      <c r="C9" s="62"/>
      <c r="D9" s="65" t="s">
        <v>61</v>
      </c>
      <c r="E9" s="65"/>
      <c r="F9" s="65" t="s">
        <v>120</v>
      </c>
      <c r="G9" s="65"/>
      <c r="H9" s="65" t="s">
        <v>27</v>
      </c>
      <c r="I9" s="65"/>
      <c r="J9" s="63" t="s">
        <v>130</v>
      </c>
      <c r="K9" s="60"/>
      <c r="L9" s="64" t="s">
        <v>63</v>
      </c>
      <c r="M9" s="63"/>
      <c r="N9" s="10" t="s">
        <v>64</v>
      </c>
      <c r="O9" s="10"/>
      <c r="P9" s="65" t="s">
        <v>215</v>
      </c>
      <c r="Q9" s="10"/>
      <c r="R9" s="10" t="s">
        <v>193</v>
      </c>
      <c r="S9" s="68"/>
      <c r="T9" s="66" t="s">
        <v>100</v>
      </c>
      <c r="U9" s="24"/>
      <c r="V9" s="64" t="s">
        <v>65</v>
      </c>
      <c r="W9" s="24"/>
      <c r="X9" s="66" t="s">
        <v>66</v>
      </c>
    </row>
    <row r="10" spans="1:24" ht="19" customHeight="1">
      <c r="B10" s="196"/>
      <c r="C10" s="63"/>
      <c r="D10" s="267" t="s">
        <v>4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X10" s="244"/>
    </row>
    <row r="11" spans="1:24" ht="19" customHeight="1">
      <c r="A11" s="11" t="s">
        <v>210</v>
      </c>
      <c r="B11" s="196"/>
      <c r="C11" s="63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X11" s="244"/>
    </row>
    <row r="12" spans="1:24" ht="19" customHeight="1">
      <c r="A12" s="73" t="s">
        <v>204</v>
      </c>
      <c r="B12" s="196"/>
      <c r="C12" s="226"/>
      <c r="D12" s="217">
        <v>304378</v>
      </c>
      <c r="E12" s="218"/>
      <c r="F12" s="217">
        <v>975608</v>
      </c>
      <c r="G12" s="218"/>
      <c r="H12" s="217">
        <v>27802</v>
      </c>
      <c r="I12" s="218"/>
      <c r="J12" s="217">
        <v>30844</v>
      </c>
      <c r="K12" s="218"/>
      <c r="L12" s="217">
        <v>1433294</v>
      </c>
      <c r="M12" s="218"/>
      <c r="N12" s="217">
        <v>-4365</v>
      </c>
      <c r="O12" s="218"/>
      <c r="P12" s="217">
        <v>4028</v>
      </c>
      <c r="Q12" s="182"/>
      <c r="R12" s="182">
        <f>SUM(N12,P12)</f>
        <v>-337</v>
      </c>
      <c r="S12" s="151"/>
      <c r="T12" s="181">
        <f>SUM(D12:L12,R12)</f>
        <v>2771589</v>
      </c>
      <c r="U12" s="151"/>
      <c r="V12" s="217">
        <v>101519</v>
      </c>
      <c r="W12" s="151"/>
      <c r="X12" s="181">
        <f>SUM(T12:V12)</f>
        <v>2873108</v>
      </c>
    </row>
    <row r="13" spans="1:24" ht="8.25" customHeight="1">
      <c r="A13" s="12"/>
      <c r="B13" s="196"/>
      <c r="C13" s="23"/>
      <c r="D13" s="76"/>
      <c r="E13" s="23"/>
      <c r="F13" s="76"/>
      <c r="G13" s="70"/>
      <c r="H13" s="113"/>
      <c r="I13" s="70"/>
      <c r="J13" s="76"/>
      <c r="K13" s="23"/>
      <c r="L13" s="113"/>
      <c r="M13" s="23"/>
      <c r="N13" s="113"/>
      <c r="O13" s="23"/>
      <c r="P13" s="113"/>
      <c r="Q13" s="23"/>
      <c r="R13" s="113"/>
      <c r="S13" s="23"/>
      <c r="T13" s="113"/>
      <c r="U13" s="71"/>
      <c r="V13" s="113"/>
      <c r="W13" s="71"/>
      <c r="X13" s="113"/>
    </row>
    <row r="14" spans="1:24" ht="19" customHeight="1">
      <c r="A14" s="73" t="s">
        <v>82</v>
      </c>
      <c r="B14" s="196"/>
      <c r="C14" s="226"/>
      <c r="D14" s="70"/>
      <c r="E14" s="70"/>
      <c r="F14" s="70"/>
      <c r="G14" s="70"/>
      <c r="H14" s="70"/>
      <c r="I14" s="70"/>
      <c r="J14" s="70"/>
      <c r="K14" s="70"/>
      <c r="L14" s="70"/>
      <c r="M14" s="23"/>
      <c r="N14" s="70"/>
      <c r="O14" s="23"/>
      <c r="P14" s="70"/>
      <c r="Q14" s="71"/>
      <c r="R14" s="70"/>
      <c r="S14" s="71"/>
      <c r="T14" s="70"/>
      <c r="U14" s="71"/>
      <c r="V14" s="70"/>
      <c r="X14" s="244"/>
    </row>
    <row r="15" spans="1:24" ht="19" customHeight="1">
      <c r="A15" s="73" t="s">
        <v>167</v>
      </c>
      <c r="B15" s="196"/>
      <c r="C15" s="226"/>
      <c r="D15" s="70"/>
      <c r="E15" s="70"/>
      <c r="F15" s="70"/>
      <c r="G15" s="70"/>
      <c r="H15" s="70"/>
      <c r="I15" s="70"/>
      <c r="J15" s="70"/>
      <c r="K15" s="70"/>
      <c r="L15" s="70"/>
      <c r="M15" s="23"/>
      <c r="N15" s="70"/>
      <c r="O15" s="23"/>
      <c r="P15" s="70"/>
      <c r="Q15" s="71"/>
      <c r="R15" s="70"/>
      <c r="S15" s="71"/>
      <c r="T15" s="70"/>
      <c r="U15" s="71"/>
      <c r="V15" s="70"/>
      <c r="X15" s="244"/>
    </row>
    <row r="16" spans="1:24" ht="19" customHeight="1">
      <c r="A16" s="148" t="s">
        <v>168</v>
      </c>
      <c r="B16" s="196"/>
      <c r="C16" s="226"/>
      <c r="D16" s="70"/>
      <c r="E16" s="70"/>
      <c r="F16" s="70"/>
      <c r="G16" s="70"/>
      <c r="H16" s="70"/>
      <c r="I16" s="70"/>
      <c r="J16" s="70"/>
      <c r="K16" s="70"/>
      <c r="L16" s="70"/>
      <c r="M16" s="23"/>
      <c r="N16" s="70"/>
      <c r="O16" s="23"/>
      <c r="P16" s="70"/>
      <c r="Q16" s="71"/>
      <c r="R16" s="70"/>
      <c r="S16" s="71"/>
      <c r="T16" s="70"/>
      <c r="U16" s="71"/>
      <c r="V16" s="70"/>
      <c r="X16" s="244"/>
    </row>
    <row r="17" spans="1:24" ht="19" customHeight="1">
      <c r="A17" s="148" t="s">
        <v>169</v>
      </c>
      <c r="B17" s="196"/>
      <c r="C17" s="226"/>
      <c r="D17" s="70"/>
      <c r="E17" s="70"/>
      <c r="F17" s="70"/>
      <c r="G17" s="70"/>
      <c r="H17" s="70"/>
      <c r="I17" s="70"/>
      <c r="J17" s="70"/>
      <c r="K17" s="70"/>
      <c r="L17" s="70"/>
      <c r="M17" s="23"/>
      <c r="N17" s="70"/>
      <c r="O17" s="23"/>
      <c r="P17" s="70"/>
      <c r="Q17" s="71"/>
      <c r="R17" s="70"/>
      <c r="S17" s="71"/>
      <c r="T17" s="70"/>
      <c r="U17" s="71"/>
      <c r="V17" s="70"/>
      <c r="X17" s="244"/>
    </row>
    <row r="18" spans="1:24" ht="19" customHeight="1">
      <c r="A18" s="24" t="s">
        <v>234</v>
      </c>
      <c r="B18" s="196">
        <v>8</v>
      </c>
      <c r="C18" s="226"/>
      <c r="D18" s="99">
        <v>0</v>
      </c>
      <c r="E18" s="79"/>
      <c r="F18" s="99">
        <v>0</v>
      </c>
      <c r="G18" s="79"/>
      <c r="H18" s="224">
        <v>876</v>
      </c>
      <c r="I18" s="79"/>
      <c r="J18" s="99">
        <v>0</v>
      </c>
      <c r="K18" s="79"/>
      <c r="L18" s="99">
        <v>0</v>
      </c>
      <c r="M18" s="79"/>
      <c r="N18" s="99">
        <v>0</v>
      </c>
      <c r="O18" s="79"/>
      <c r="P18" s="99">
        <v>0</v>
      </c>
      <c r="Q18" s="79"/>
      <c r="R18" s="99">
        <f t="shared" ref="R18:R19" si="0">SUM(N18:P18)</f>
        <v>0</v>
      </c>
      <c r="S18" s="79"/>
      <c r="T18" s="77">
        <f t="shared" ref="T18:T19" si="1">SUM(D18:L18)+R18</f>
        <v>876</v>
      </c>
      <c r="U18" s="79"/>
      <c r="V18" s="99">
        <v>0</v>
      </c>
      <c r="W18" s="79"/>
      <c r="X18" s="109">
        <f>SUM(T18:V18)</f>
        <v>876</v>
      </c>
    </row>
    <row r="19" spans="1:24" ht="19" hidden="1" customHeight="1">
      <c r="A19" s="24" t="s">
        <v>171</v>
      </c>
      <c r="B19" s="196"/>
      <c r="C19" s="226"/>
      <c r="D19" s="99">
        <v>0</v>
      </c>
      <c r="E19" s="79"/>
      <c r="F19" s="99">
        <v>0</v>
      </c>
      <c r="G19" s="79"/>
      <c r="H19" s="99">
        <v>0</v>
      </c>
      <c r="I19" s="79"/>
      <c r="J19" s="99">
        <v>0</v>
      </c>
      <c r="K19" s="79"/>
      <c r="L19" s="99">
        <v>0</v>
      </c>
      <c r="M19" s="79"/>
      <c r="N19" s="99">
        <v>0</v>
      </c>
      <c r="O19" s="79"/>
      <c r="P19" s="99">
        <v>0</v>
      </c>
      <c r="Q19" s="79"/>
      <c r="R19" s="99">
        <f t="shared" si="0"/>
        <v>0</v>
      </c>
      <c r="S19" s="79"/>
      <c r="T19" s="99">
        <f t="shared" si="1"/>
        <v>0</v>
      </c>
      <c r="U19" s="79"/>
      <c r="V19" s="99">
        <v>0</v>
      </c>
      <c r="W19" s="79"/>
      <c r="X19" s="109">
        <f>SUM(T19:V19)</f>
        <v>0</v>
      </c>
    </row>
    <row r="20" spans="1:24" ht="19" customHeight="1">
      <c r="A20" s="12" t="s">
        <v>224</v>
      </c>
      <c r="B20" s="196"/>
      <c r="C20" s="226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48"/>
      <c r="S20" s="79"/>
      <c r="T20" s="48"/>
      <c r="U20" s="79"/>
      <c r="V20" s="79"/>
      <c r="W20" s="79"/>
      <c r="X20" s="110"/>
    </row>
    <row r="21" spans="1:24" ht="19" customHeight="1">
      <c r="A21" s="80" t="s">
        <v>233</v>
      </c>
      <c r="B21" s="196"/>
      <c r="C21" s="226"/>
      <c r="D21" s="117">
        <f>SUM(D18:D20)</f>
        <v>0</v>
      </c>
      <c r="E21" s="123"/>
      <c r="F21" s="117">
        <f>SUM(F18:F19)</f>
        <v>0</v>
      </c>
      <c r="G21" s="123"/>
      <c r="H21" s="117">
        <f>SUM(H18:H19)</f>
        <v>876</v>
      </c>
      <c r="I21" s="23"/>
      <c r="J21" s="75">
        <f>SUM(J18:J19)</f>
        <v>0</v>
      </c>
      <c r="K21" s="23"/>
      <c r="L21" s="117">
        <f>SUM(L18:L19)</f>
        <v>0</v>
      </c>
      <c r="M21" s="23"/>
      <c r="N21" s="75">
        <f>SUM(N18:N19)</f>
        <v>0</v>
      </c>
      <c r="O21" s="23"/>
      <c r="P21" s="75">
        <f>SUM(P18:P19)</f>
        <v>0</v>
      </c>
      <c r="Q21" s="23"/>
      <c r="R21" s="75">
        <f>SUM(R18:R19)</f>
        <v>0</v>
      </c>
      <c r="S21" s="23"/>
      <c r="T21" s="101">
        <f>SUM(T18:T19)</f>
        <v>876</v>
      </c>
      <c r="U21" s="23"/>
      <c r="V21" s="75">
        <f>SUM(V18:V19)</f>
        <v>0</v>
      </c>
      <c r="W21" s="23"/>
      <c r="X21" s="121">
        <f>SUM(X18:X19)</f>
        <v>876</v>
      </c>
    </row>
    <row r="22" spans="1:24" ht="8.25" customHeight="1">
      <c r="A22" s="12"/>
      <c r="B22" s="196"/>
      <c r="C22" s="23"/>
      <c r="D22" s="76"/>
      <c r="E22" s="23"/>
      <c r="F22" s="76"/>
      <c r="G22" s="70"/>
      <c r="H22" s="113"/>
      <c r="I22" s="70"/>
      <c r="J22" s="76"/>
      <c r="K22" s="23"/>
      <c r="L22" s="113"/>
      <c r="M22" s="23"/>
      <c r="N22" s="113"/>
      <c r="O22" s="23"/>
      <c r="P22" s="113"/>
      <c r="Q22" s="23"/>
      <c r="R22" s="113"/>
      <c r="S22" s="23"/>
      <c r="T22" s="113"/>
      <c r="U22" s="71"/>
      <c r="V22" s="113"/>
      <c r="W22" s="71"/>
      <c r="X22" s="113"/>
    </row>
    <row r="23" spans="1:24" ht="20" hidden="1" customHeight="1">
      <c r="A23" s="74" t="s">
        <v>139</v>
      </c>
      <c r="B23" s="196"/>
      <c r="C23" s="76"/>
      <c r="D23" s="76"/>
      <c r="E23" s="76"/>
      <c r="F23" s="76"/>
      <c r="G23" s="70"/>
      <c r="H23" s="130"/>
      <c r="I23" s="70"/>
      <c r="J23" s="76"/>
      <c r="K23" s="76"/>
      <c r="L23" s="130"/>
      <c r="M23" s="76"/>
      <c r="N23" s="130"/>
      <c r="O23" s="76"/>
      <c r="P23" s="130"/>
      <c r="Q23" s="76"/>
      <c r="R23" s="130"/>
      <c r="S23" s="23"/>
      <c r="T23" s="130"/>
      <c r="U23" s="71"/>
      <c r="V23" s="130"/>
      <c r="W23" s="71"/>
      <c r="X23" s="130"/>
    </row>
    <row r="24" spans="1:24" ht="19" hidden="1" customHeight="1">
      <c r="A24" s="91" t="s">
        <v>140</v>
      </c>
      <c r="B24" s="196"/>
      <c r="C24" s="76"/>
      <c r="D24" s="76"/>
      <c r="E24" s="76"/>
      <c r="F24" s="76"/>
      <c r="G24" s="70"/>
      <c r="H24" s="130"/>
      <c r="I24" s="70"/>
      <c r="J24" s="76"/>
      <c r="K24" s="76"/>
      <c r="L24" s="130"/>
      <c r="M24" s="76"/>
      <c r="N24" s="130"/>
      <c r="O24" s="76"/>
      <c r="P24" s="130"/>
      <c r="Q24" s="76"/>
      <c r="R24" s="130"/>
      <c r="S24" s="23"/>
      <c r="T24" s="130"/>
      <c r="U24" s="71"/>
      <c r="V24" s="130"/>
      <c r="W24" s="71"/>
      <c r="X24" s="130"/>
    </row>
    <row r="25" spans="1:24" ht="19" hidden="1" customHeight="1">
      <c r="A25" s="131" t="s">
        <v>141</v>
      </c>
      <c r="B25" s="196">
        <v>4</v>
      </c>
      <c r="C25" s="79"/>
      <c r="D25" s="78">
        <v>0</v>
      </c>
      <c r="E25" s="79"/>
      <c r="F25" s="78">
        <v>0</v>
      </c>
      <c r="G25" s="48"/>
      <c r="H25" s="78">
        <v>0</v>
      </c>
      <c r="I25" s="48"/>
      <c r="J25" s="78">
        <v>0</v>
      </c>
      <c r="K25" s="79"/>
      <c r="L25" s="78">
        <v>0</v>
      </c>
      <c r="M25" s="78"/>
      <c r="N25" s="78">
        <v>0</v>
      </c>
      <c r="O25" s="78"/>
      <c r="P25" s="78">
        <v>0</v>
      </c>
      <c r="Q25" s="78"/>
      <c r="R25" s="78">
        <v>0</v>
      </c>
      <c r="S25" s="78"/>
      <c r="T25" s="78">
        <f>SUM(D25:L25,R25)</f>
        <v>0</v>
      </c>
      <c r="U25" s="71"/>
      <c r="V25" s="132"/>
      <c r="W25" s="71"/>
      <c r="X25" s="132">
        <f>SUM(T25:V25)</f>
        <v>0</v>
      </c>
    </row>
    <row r="26" spans="1:24" ht="19" hidden="1" customHeight="1">
      <c r="A26" s="12" t="s">
        <v>142</v>
      </c>
      <c r="B26" s="196"/>
      <c r="C26" s="79"/>
      <c r="D26" s="133"/>
      <c r="E26" s="79"/>
      <c r="F26" s="133"/>
      <c r="G26" s="48"/>
      <c r="H26" s="133"/>
      <c r="I26" s="48"/>
      <c r="J26" s="133"/>
      <c r="K26" s="79"/>
      <c r="L26" s="133"/>
      <c r="M26" s="78"/>
      <c r="N26" s="133"/>
      <c r="O26" s="78"/>
      <c r="P26" s="133"/>
      <c r="Q26" s="78"/>
      <c r="R26" s="133"/>
      <c r="S26" s="78"/>
      <c r="T26" s="133"/>
      <c r="U26" s="71"/>
      <c r="V26" s="134"/>
      <c r="W26" s="71"/>
      <c r="X26" s="134"/>
    </row>
    <row r="27" spans="1:24" ht="19" hidden="1" customHeight="1">
      <c r="A27" s="80" t="s">
        <v>143</v>
      </c>
      <c r="B27" s="196"/>
      <c r="C27" s="23"/>
      <c r="D27" s="76">
        <v>0</v>
      </c>
      <c r="E27" s="23"/>
      <c r="F27" s="76">
        <v>0</v>
      </c>
      <c r="G27" s="70"/>
      <c r="H27" s="76">
        <v>0</v>
      </c>
      <c r="I27" s="70"/>
      <c r="J27" s="76">
        <v>0</v>
      </c>
      <c r="K27" s="23"/>
      <c r="L27" s="76">
        <v>0</v>
      </c>
      <c r="M27" s="76"/>
      <c r="N27" s="76">
        <v>0</v>
      </c>
      <c r="O27" s="76"/>
      <c r="P27" s="76">
        <v>0</v>
      </c>
      <c r="Q27" s="76"/>
      <c r="R27" s="76">
        <v>0</v>
      </c>
      <c r="S27" s="76"/>
      <c r="T27" s="76">
        <f>SUM(D27:L27,R27)</f>
        <v>0</v>
      </c>
      <c r="U27" s="71"/>
      <c r="V27" s="113">
        <f>SUM(V25:V26)</f>
        <v>0</v>
      </c>
      <c r="W27" s="71"/>
      <c r="X27" s="113">
        <f>SUM(T27:V27)</f>
        <v>0</v>
      </c>
    </row>
    <row r="28" spans="1:24" ht="19" customHeight="1">
      <c r="A28" s="11" t="s">
        <v>83</v>
      </c>
      <c r="B28" s="196"/>
      <c r="C28" s="226"/>
      <c r="D28" s="123"/>
      <c r="E28" s="123"/>
      <c r="F28" s="123"/>
      <c r="G28" s="123"/>
      <c r="H28" s="123"/>
      <c r="I28" s="23"/>
      <c r="J28" s="76"/>
      <c r="K28" s="23"/>
      <c r="L28" s="23"/>
      <c r="M28" s="23"/>
      <c r="N28" s="76"/>
      <c r="O28" s="23"/>
      <c r="P28" s="76"/>
      <c r="Q28" s="23"/>
      <c r="R28" s="76"/>
      <c r="S28" s="23"/>
      <c r="T28" s="70"/>
      <c r="U28" s="23"/>
      <c r="V28" s="76"/>
      <c r="W28" s="23"/>
      <c r="X28" s="183"/>
    </row>
    <row r="29" spans="1:24" ht="19" customHeight="1">
      <c r="A29" s="184" t="s">
        <v>167</v>
      </c>
      <c r="B29" s="196"/>
      <c r="C29" s="226"/>
      <c r="D29" s="117">
        <f>SUM(D21,D27)</f>
        <v>0</v>
      </c>
      <c r="E29" s="123"/>
      <c r="F29" s="117">
        <f>SUM(F21,F27)</f>
        <v>0</v>
      </c>
      <c r="G29" s="123"/>
      <c r="H29" s="120">
        <f>SUM(H21,H27)</f>
        <v>876</v>
      </c>
      <c r="I29" s="23"/>
      <c r="J29" s="75">
        <f>SUM(J21,J27)</f>
        <v>0</v>
      </c>
      <c r="K29" s="23"/>
      <c r="L29" s="117">
        <f>SUM(L21,L27)</f>
        <v>0</v>
      </c>
      <c r="M29" s="23"/>
      <c r="N29" s="75">
        <f>SUM(N21,N27)</f>
        <v>0</v>
      </c>
      <c r="O29" s="76"/>
      <c r="P29" s="75">
        <f>SUM(P21,P27)</f>
        <v>0</v>
      </c>
      <c r="Q29" s="76"/>
      <c r="R29" s="75">
        <f>SUM(R21,R27)</f>
        <v>0</v>
      </c>
      <c r="S29" s="23"/>
      <c r="T29" s="120">
        <f>SUM(T21,T27)</f>
        <v>876</v>
      </c>
      <c r="U29" s="23"/>
      <c r="V29" s="75">
        <f>SUM(V21,V27)</f>
        <v>0</v>
      </c>
      <c r="W29" s="23"/>
      <c r="X29" s="120">
        <f>SUM(X21,X27)</f>
        <v>876</v>
      </c>
    </row>
    <row r="30" spans="1:24" ht="8.25" customHeight="1">
      <c r="A30" s="12"/>
      <c r="B30" s="196"/>
      <c r="C30" s="23"/>
      <c r="D30" s="76"/>
      <c r="E30" s="23"/>
      <c r="F30" s="76"/>
      <c r="G30" s="70"/>
      <c r="H30" s="113"/>
      <c r="I30" s="70"/>
      <c r="J30" s="76"/>
      <c r="K30" s="23"/>
      <c r="L30" s="113"/>
      <c r="M30" s="23"/>
      <c r="N30" s="113"/>
      <c r="O30" s="23"/>
      <c r="P30" s="113"/>
      <c r="Q30" s="23"/>
      <c r="R30" s="113"/>
      <c r="S30" s="23"/>
      <c r="T30" s="113"/>
      <c r="U30" s="71"/>
      <c r="V30" s="113"/>
      <c r="W30" s="71"/>
      <c r="X30" s="113"/>
    </row>
    <row r="31" spans="1:24" ht="19" customHeight="1">
      <c r="A31" s="135" t="s">
        <v>67</v>
      </c>
      <c r="B31" s="196"/>
      <c r="C31" s="63"/>
      <c r="D31" s="72"/>
      <c r="E31" s="72"/>
      <c r="F31" s="72"/>
      <c r="G31" s="72"/>
      <c r="H31" s="82"/>
      <c r="I31" s="72"/>
      <c r="J31" s="82"/>
      <c r="K31" s="70"/>
      <c r="L31" s="70"/>
      <c r="M31" s="70"/>
      <c r="N31" s="70"/>
      <c r="O31" s="70"/>
      <c r="P31" s="70"/>
      <c r="Q31" s="83"/>
      <c r="R31" s="70"/>
      <c r="S31" s="83"/>
      <c r="T31" s="72"/>
      <c r="U31" s="83"/>
      <c r="V31" s="70"/>
      <c r="X31" s="244"/>
    </row>
    <row r="32" spans="1:24" ht="19" customHeight="1">
      <c r="A32" s="84" t="s">
        <v>216</v>
      </c>
      <c r="B32" s="196"/>
      <c r="C32" s="63"/>
      <c r="D32" s="78">
        <v>0</v>
      </c>
      <c r="E32" s="78"/>
      <c r="F32" s="78">
        <v>0</v>
      </c>
      <c r="G32" s="78"/>
      <c r="H32" s="78">
        <v>0</v>
      </c>
      <c r="I32" s="78"/>
      <c r="J32" s="78">
        <v>0</v>
      </c>
      <c r="K32" s="48"/>
      <c r="L32" s="48">
        <f>'PL-5-6'!F34</f>
        <v>86568</v>
      </c>
      <c r="M32" s="48"/>
      <c r="N32" s="78">
        <v>0</v>
      </c>
      <c r="O32" s="48"/>
      <c r="P32" s="78">
        <v>0</v>
      </c>
      <c r="Q32" s="48"/>
      <c r="R32" s="76">
        <f>SUM(N32,P32)</f>
        <v>0</v>
      </c>
      <c r="S32" s="48"/>
      <c r="T32" s="48">
        <f>SUM(D32:L32,R32)</f>
        <v>86568</v>
      </c>
      <c r="U32" s="48"/>
      <c r="V32" s="48">
        <f>'PL-5-6'!F35</f>
        <v>-1520</v>
      </c>
      <c r="W32" s="48"/>
      <c r="X32" s="110">
        <f>SUM(T32:V32)</f>
        <v>85048</v>
      </c>
    </row>
    <row r="33" spans="1:24" ht="19" customHeight="1">
      <c r="A33" s="84" t="s">
        <v>172</v>
      </c>
      <c r="B33" s="196"/>
      <c r="C33" s="63"/>
      <c r="D33" s="78">
        <v>0</v>
      </c>
      <c r="E33" s="78"/>
      <c r="F33" s="78">
        <v>0</v>
      </c>
      <c r="G33" s="78"/>
      <c r="H33" s="78">
        <v>0</v>
      </c>
      <c r="I33" s="78"/>
      <c r="J33" s="78">
        <v>0</v>
      </c>
      <c r="K33" s="79"/>
      <c r="L33" s="190">
        <v>0</v>
      </c>
      <c r="M33" s="79"/>
      <c r="N33" s="78">
        <v>0</v>
      </c>
      <c r="O33" s="79"/>
      <c r="P33" s="79">
        <v>-1163</v>
      </c>
      <c r="Q33" s="79"/>
      <c r="R33" s="79">
        <f>SUM(N33,P33)</f>
        <v>-1163</v>
      </c>
      <c r="S33" s="79"/>
      <c r="T33" s="48">
        <f>SUM(D33:L33,R33)</f>
        <v>-1163</v>
      </c>
      <c r="U33" s="79"/>
      <c r="V33" s="79">
        <v>23</v>
      </c>
      <c r="W33" s="79"/>
      <c r="X33" s="110">
        <f>SUM(T33:V33)</f>
        <v>-1140</v>
      </c>
    </row>
    <row r="34" spans="1:24" ht="19" customHeight="1">
      <c r="A34" s="195" t="s">
        <v>190</v>
      </c>
      <c r="B34" s="196"/>
      <c r="C34" s="63"/>
      <c r="D34" s="133"/>
      <c r="E34" s="78"/>
      <c r="F34" s="133"/>
      <c r="G34" s="78"/>
      <c r="H34" s="133"/>
      <c r="I34" s="78"/>
      <c r="J34" s="133"/>
      <c r="K34" s="79"/>
      <c r="L34" s="191"/>
      <c r="M34" s="79"/>
      <c r="N34" s="133"/>
      <c r="O34" s="79"/>
      <c r="P34" s="192"/>
      <c r="Q34" s="79"/>
      <c r="R34" s="193"/>
      <c r="S34" s="79"/>
      <c r="T34" s="193"/>
      <c r="U34" s="79"/>
      <c r="V34" s="192"/>
      <c r="W34" s="79"/>
      <c r="X34" s="194"/>
    </row>
    <row r="35" spans="1:24" ht="19" customHeight="1">
      <c r="A35" s="135" t="s">
        <v>191</v>
      </c>
      <c r="B35" s="196"/>
      <c r="C35" s="226"/>
      <c r="D35" s="75">
        <f>SUM(D32:D33)</f>
        <v>0</v>
      </c>
      <c r="E35" s="76"/>
      <c r="F35" s="75">
        <f>SUM(F32:F33)</f>
        <v>0</v>
      </c>
      <c r="G35" s="76"/>
      <c r="H35" s="75">
        <f>SUM(H32:H33)</f>
        <v>0</v>
      </c>
      <c r="I35" s="76"/>
      <c r="J35" s="75">
        <f>SUM(J32:J33)</f>
        <v>0</v>
      </c>
      <c r="K35" s="76"/>
      <c r="L35" s="117">
        <f>SUM(L32:L33)</f>
        <v>86568</v>
      </c>
      <c r="M35" s="76"/>
      <c r="N35" s="75">
        <f>SUM(N32:N33)</f>
        <v>0</v>
      </c>
      <c r="O35" s="76"/>
      <c r="P35" s="120">
        <f>SUM(P32:P33)</f>
        <v>-1163</v>
      </c>
      <c r="Q35" s="123"/>
      <c r="R35" s="101">
        <f>SUM(R32:R33)</f>
        <v>-1163</v>
      </c>
      <c r="S35" s="123"/>
      <c r="T35" s="117">
        <f>SUM(T32:T33)</f>
        <v>85405</v>
      </c>
      <c r="U35" s="123"/>
      <c r="V35" s="101">
        <f>SUM(V32:V33)</f>
        <v>-1497</v>
      </c>
      <c r="W35" s="123"/>
      <c r="X35" s="117">
        <f>SUM(X32:X33)</f>
        <v>83908</v>
      </c>
    </row>
    <row r="36" spans="1:24" ht="8.25" customHeight="1">
      <c r="A36" s="12"/>
      <c r="B36" s="196"/>
      <c r="C36" s="23"/>
      <c r="D36" s="76"/>
      <c r="E36" s="23"/>
      <c r="F36" s="76"/>
      <c r="G36" s="70"/>
      <c r="H36" s="113"/>
      <c r="I36" s="70"/>
      <c r="J36" s="76"/>
      <c r="K36" s="23"/>
      <c r="L36" s="113"/>
      <c r="M36" s="23"/>
      <c r="N36" s="113"/>
      <c r="O36" s="23"/>
      <c r="P36" s="113"/>
      <c r="Q36" s="23"/>
      <c r="R36" s="113"/>
      <c r="S36" s="23"/>
      <c r="T36" s="113"/>
      <c r="U36" s="71"/>
      <c r="V36" s="113"/>
      <c r="W36" s="71"/>
      <c r="X36" s="113"/>
    </row>
    <row r="37" spans="1:24" ht="19" customHeight="1" thickBot="1">
      <c r="A37" s="11" t="s">
        <v>209</v>
      </c>
      <c r="B37" s="196"/>
      <c r="C37" s="63"/>
      <c r="D37" s="102">
        <f>SUM(D35,D29,D12)</f>
        <v>304378</v>
      </c>
      <c r="E37" s="23"/>
      <c r="F37" s="102">
        <f>SUM(F35,F29,F12)</f>
        <v>975608</v>
      </c>
      <c r="G37" s="23"/>
      <c r="H37" s="102">
        <f>SUM(H35,H29,H12)</f>
        <v>28678</v>
      </c>
      <c r="I37" s="23"/>
      <c r="J37" s="102">
        <f>SUM(J35,J29,J12)</f>
        <v>30844</v>
      </c>
      <c r="K37" s="23"/>
      <c r="L37" s="102">
        <f>SUM(L35,L29,L12)</f>
        <v>1519862</v>
      </c>
      <c r="M37" s="23"/>
      <c r="N37" s="102">
        <f>SUM(N35,N29,N12)</f>
        <v>-4365</v>
      </c>
      <c r="O37" s="23"/>
      <c r="P37" s="102">
        <f>SUM(P35,P29,P12)</f>
        <v>2865</v>
      </c>
      <c r="Q37" s="83"/>
      <c r="R37" s="102">
        <f>SUM(R35,R29,R12)</f>
        <v>-1500</v>
      </c>
      <c r="S37" s="83"/>
      <c r="T37" s="102">
        <f>SUM(T35,T29,T12)</f>
        <v>2857870</v>
      </c>
      <c r="U37" s="83"/>
      <c r="V37" s="102">
        <f>SUM(V35,V29,V12)</f>
        <v>100022</v>
      </c>
      <c r="X37" s="102">
        <f>SUM(X35,X29,X12)</f>
        <v>2957892</v>
      </c>
    </row>
    <row r="38" spans="1:24" ht="13.5" thickTop="1"/>
    <row r="39" spans="1:24" ht="19" customHeight="1">
      <c r="A39" s="1" t="s">
        <v>0</v>
      </c>
      <c r="B39" s="53"/>
      <c r="C39" s="54"/>
      <c r="D39" s="2"/>
      <c r="E39" s="2"/>
      <c r="F39" s="2"/>
      <c r="G39" s="54"/>
      <c r="H39" s="2"/>
      <c r="I39" s="54"/>
      <c r="J39" s="2"/>
      <c r="K39" s="54"/>
      <c r="L39" s="2"/>
      <c r="M39" s="2"/>
      <c r="N39" s="2"/>
      <c r="O39" s="2"/>
      <c r="P39" s="2"/>
      <c r="Q39" s="54"/>
      <c r="R39" s="2"/>
      <c r="X39" s="244"/>
    </row>
    <row r="40" spans="1:24" ht="19" customHeight="1">
      <c r="A40" s="55" t="s">
        <v>50</v>
      </c>
      <c r="B40" s="56"/>
      <c r="C40" s="57"/>
      <c r="D40" s="4"/>
      <c r="E40" s="4"/>
      <c r="F40" s="4"/>
      <c r="G40" s="57"/>
      <c r="H40" s="4"/>
      <c r="I40" s="57"/>
      <c r="J40" s="4"/>
      <c r="K40" s="57"/>
      <c r="L40" s="4"/>
      <c r="M40" s="4"/>
      <c r="N40" s="4"/>
      <c r="O40" s="4"/>
      <c r="P40" s="4"/>
      <c r="Q40" s="57"/>
      <c r="R40" s="4"/>
      <c r="X40" s="244"/>
    </row>
    <row r="41" spans="1:24" ht="19" customHeight="1">
      <c r="A41" s="12"/>
      <c r="B41" s="196"/>
      <c r="C41" s="23"/>
      <c r="D41" s="76"/>
      <c r="E41" s="23"/>
      <c r="F41" s="76"/>
      <c r="G41" s="70"/>
      <c r="H41" s="113"/>
      <c r="I41" s="70"/>
      <c r="J41" s="76"/>
      <c r="K41" s="23"/>
      <c r="L41" s="113"/>
      <c r="M41" s="23"/>
      <c r="N41" s="113"/>
      <c r="O41" s="23"/>
      <c r="P41" s="113"/>
      <c r="Q41" s="23"/>
      <c r="R41" s="113"/>
      <c r="S41" s="23"/>
      <c r="T41" s="113"/>
      <c r="U41" s="71"/>
      <c r="V41" s="113"/>
      <c r="W41" s="71"/>
      <c r="X41" s="113"/>
    </row>
    <row r="42" spans="1:24" ht="19" customHeight="1">
      <c r="A42" s="58"/>
      <c r="B42" s="59"/>
      <c r="C42" s="60"/>
      <c r="D42" s="265" t="s">
        <v>51</v>
      </c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X42" s="244"/>
    </row>
    <row r="43" spans="1:24" ht="19" customHeight="1">
      <c r="A43" s="58"/>
      <c r="B43" s="58"/>
      <c r="C43" s="61"/>
      <c r="D43" s="5"/>
      <c r="E43" s="5"/>
      <c r="F43" s="122"/>
      <c r="G43" s="60"/>
      <c r="H43" s="60"/>
      <c r="I43" s="60"/>
      <c r="J43" s="266" t="s">
        <v>52</v>
      </c>
      <c r="K43" s="266"/>
      <c r="L43" s="266"/>
      <c r="N43" s="266" t="s">
        <v>128</v>
      </c>
      <c r="O43" s="266"/>
      <c r="P43" s="266"/>
      <c r="Q43" s="266"/>
      <c r="R43" s="266"/>
      <c r="S43" s="63"/>
      <c r="T43" s="64"/>
      <c r="U43" s="24"/>
      <c r="V43" s="24"/>
      <c r="W43" s="24"/>
      <c r="X43" s="24"/>
    </row>
    <row r="44" spans="1:24" ht="19" customHeight="1">
      <c r="A44" s="58"/>
      <c r="B44" s="58"/>
      <c r="C44" s="61"/>
      <c r="D44" s="5"/>
      <c r="E44" s="5"/>
      <c r="F44" s="10" t="s">
        <v>95</v>
      </c>
      <c r="G44" s="5"/>
      <c r="H44" s="5"/>
      <c r="I44" s="5"/>
      <c r="J44" s="5"/>
      <c r="K44" s="226"/>
      <c r="L44" s="61"/>
      <c r="M44" s="62"/>
      <c r="N44" s="10" t="s">
        <v>53</v>
      </c>
      <c r="O44" s="62"/>
      <c r="P44" s="62"/>
      <c r="Q44" s="62"/>
      <c r="R44" s="63"/>
      <c r="S44" s="63"/>
      <c r="T44" s="64" t="s">
        <v>26</v>
      </c>
      <c r="U44" s="24"/>
      <c r="V44" s="24"/>
      <c r="W44" s="24"/>
      <c r="X44" s="24"/>
    </row>
    <row r="45" spans="1:24" ht="19" customHeight="1">
      <c r="A45" s="58"/>
      <c r="B45" s="10"/>
      <c r="C45" s="62"/>
      <c r="D45" s="65" t="s">
        <v>54</v>
      </c>
      <c r="E45" s="65"/>
      <c r="F45" s="65" t="s">
        <v>96</v>
      </c>
      <c r="G45" s="65"/>
      <c r="H45" s="65"/>
      <c r="I45" s="65"/>
      <c r="J45" s="10"/>
      <c r="K45" s="60"/>
      <c r="L45" s="24"/>
      <c r="M45" s="60"/>
      <c r="N45" s="10" t="s">
        <v>55</v>
      </c>
      <c r="O45" s="10"/>
      <c r="P45" s="10"/>
      <c r="Q45" s="10"/>
      <c r="R45" s="63" t="s">
        <v>103</v>
      </c>
      <c r="S45" s="63"/>
      <c r="T45" s="66" t="s">
        <v>56</v>
      </c>
      <c r="U45" s="24"/>
      <c r="V45" s="67" t="s">
        <v>57</v>
      </c>
      <c r="W45" s="24"/>
      <c r="X45" s="65"/>
    </row>
    <row r="46" spans="1:24" ht="19" customHeight="1">
      <c r="A46" s="58"/>
      <c r="B46" s="10"/>
      <c r="C46" s="62"/>
      <c r="D46" s="65" t="s">
        <v>99</v>
      </c>
      <c r="E46" s="65"/>
      <c r="F46" s="65" t="s">
        <v>119</v>
      </c>
      <c r="G46" s="65"/>
      <c r="H46" s="65"/>
      <c r="I46" s="65"/>
      <c r="J46" s="10" t="s">
        <v>131</v>
      </c>
      <c r="K46" s="60"/>
      <c r="L46" s="24"/>
      <c r="M46" s="63"/>
      <c r="N46" s="10" t="s">
        <v>58</v>
      </c>
      <c r="O46" s="10"/>
      <c r="P46" s="65" t="s">
        <v>214</v>
      </c>
      <c r="Q46" s="10"/>
      <c r="R46" s="10" t="s">
        <v>192</v>
      </c>
      <c r="S46" s="68"/>
      <c r="T46" s="66" t="s">
        <v>59</v>
      </c>
      <c r="U46" s="24"/>
      <c r="V46" s="64" t="s">
        <v>60</v>
      </c>
      <c r="W46" s="24"/>
      <c r="X46" s="65" t="s">
        <v>104</v>
      </c>
    </row>
    <row r="47" spans="1:24" ht="19" customHeight="1">
      <c r="A47" s="58"/>
      <c r="B47" s="69" t="s">
        <v>3</v>
      </c>
      <c r="C47" s="62"/>
      <c r="D47" s="65" t="s">
        <v>61</v>
      </c>
      <c r="E47" s="65"/>
      <c r="F47" s="65" t="s">
        <v>120</v>
      </c>
      <c r="G47" s="65"/>
      <c r="H47" s="65" t="s">
        <v>27</v>
      </c>
      <c r="I47" s="65"/>
      <c r="J47" s="63" t="s">
        <v>130</v>
      </c>
      <c r="K47" s="60"/>
      <c r="L47" s="64" t="s">
        <v>63</v>
      </c>
      <c r="M47" s="63"/>
      <c r="N47" s="10" t="s">
        <v>64</v>
      </c>
      <c r="O47" s="10"/>
      <c r="P47" s="65" t="s">
        <v>215</v>
      </c>
      <c r="Q47" s="10"/>
      <c r="R47" s="10" t="s">
        <v>193</v>
      </c>
      <c r="S47" s="68"/>
      <c r="T47" s="66" t="s">
        <v>100</v>
      </c>
      <c r="U47" s="24"/>
      <c r="V47" s="64" t="s">
        <v>65</v>
      </c>
      <c r="W47" s="24"/>
      <c r="X47" s="66" t="s">
        <v>66</v>
      </c>
    </row>
    <row r="48" spans="1:24" ht="19" customHeight="1">
      <c r="B48" s="196"/>
      <c r="C48" s="63"/>
      <c r="D48" s="267" t="s">
        <v>4</v>
      </c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X48" s="244"/>
    </row>
    <row r="49" spans="1:24" ht="19" customHeight="1">
      <c r="A49" s="11" t="s">
        <v>211</v>
      </c>
      <c r="B49" s="196"/>
      <c r="C49" s="63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X49" s="244"/>
    </row>
    <row r="50" spans="1:24" ht="19" customHeight="1">
      <c r="A50" s="73" t="s">
        <v>207</v>
      </c>
      <c r="B50" s="196"/>
      <c r="C50" s="226"/>
      <c r="D50" s="220">
        <v>306087</v>
      </c>
      <c r="E50" s="220"/>
      <c r="F50" s="220">
        <v>1021354</v>
      </c>
      <c r="G50" s="220"/>
      <c r="H50" s="220">
        <v>19029</v>
      </c>
      <c r="I50" s="220"/>
      <c r="J50" s="220">
        <v>30844</v>
      </c>
      <c r="K50" s="220"/>
      <c r="L50" s="220">
        <v>1533645</v>
      </c>
      <c r="M50" s="220"/>
      <c r="N50" s="221">
        <v>-4365</v>
      </c>
      <c r="O50" s="221"/>
      <c r="P50" s="221">
        <v>-914</v>
      </c>
      <c r="Q50" s="219"/>
      <c r="R50" s="221">
        <f>SUM(N50:P50)</f>
        <v>-5279</v>
      </c>
      <c r="S50" s="220"/>
      <c r="T50" s="220">
        <f>SUM(D50:L50,R50)</f>
        <v>2905680</v>
      </c>
      <c r="U50" s="220"/>
      <c r="V50" s="220">
        <v>100791</v>
      </c>
      <c r="W50" s="220"/>
      <c r="X50" s="220">
        <f>SUM(T50:V50)</f>
        <v>3006471</v>
      </c>
    </row>
    <row r="51" spans="1:24" ht="8.25" customHeight="1">
      <c r="A51" s="12"/>
      <c r="B51" s="196"/>
      <c r="C51" s="23"/>
      <c r="D51" s="76"/>
      <c r="E51" s="23"/>
      <c r="F51" s="76"/>
      <c r="G51" s="70"/>
      <c r="H51" s="113"/>
      <c r="I51" s="70"/>
      <c r="J51" s="76"/>
      <c r="K51" s="23"/>
      <c r="L51" s="113"/>
      <c r="M51" s="23"/>
      <c r="N51" s="113"/>
      <c r="O51" s="23"/>
      <c r="P51" s="113"/>
      <c r="Q51" s="23"/>
      <c r="R51" s="113"/>
      <c r="S51" s="23"/>
      <c r="T51" s="113"/>
      <c r="U51" s="71"/>
      <c r="V51" s="113"/>
      <c r="W51" s="71"/>
      <c r="X51" s="113"/>
    </row>
    <row r="52" spans="1:24" ht="19" customHeight="1">
      <c r="A52" s="73" t="s">
        <v>82</v>
      </c>
      <c r="B52" s="196"/>
      <c r="C52" s="226"/>
      <c r="D52" s="70"/>
      <c r="E52" s="70"/>
      <c r="F52" s="70"/>
      <c r="G52" s="70"/>
      <c r="H52" s="70"/>
      <c r="I52" s="70"/>
      <c r="J52" s="70"/>
      <c r="K52" s="70"/>
      <c r="L52" s="70"/>
      <c r="M52" s="23"/>
      <c r="N52" s="70"/>
      <c r="O52" s="23"/>
      <c r="P52" s="70"/>
      <c r="Q52" s="71"/>
      <c r="R52" s="70"/>
      <c r="S52" s="71"/>
      <c r="T52" s="70"/>
      <c r="U52" s="71"/>
      <c r="V52" s="70"/>
      <c r="X52" s="244"/>
    </row>
    <row r="53" spans="1:24" ht="19" customHeight="1">
      <c r="A53" s="73" t="s">
        <v>167</v>
      </c>
      <c r="B53" s="196"/>
      <c r="C53" s="226"/>
      <c r="D53" s="70"/>
      <c r="E53" s="70"/>
      <c r="F53" s="70"/>
      <c r="G53" s="70"/>
      <c r="H53" s="70"/>
      <c r="I53" s="70"/>
      <c r="J53" s="70"/>
      <c r="K53" s="70"/>
      <c r="L53" s="70"/>
      <c r="M53" s="23"/>
      <c r="N53" s="70"/>
      <c r="O53" s="23"/>
      <c r="P53" s="70"/>
      <c r="Q53" s="71"/>
      <c r="R53" s="70"/>
      <c r="S53" s="71"/>
      <c r="T53" s="70"/>
      <c r="U53" s="71"/>
      <c r="V53" s="70"/>
      <c r="X53" s="244"/>
    </row>
    <row r="54" spans="1:24" ht="19" customHeight="1">
      <c r="A54" s="148" t="s">
        <v>168</v>
      </c>
      <c r="B54" s="196"/>
      <c r="C54" s="226"/>
      <c r="D54" s="70"/>
      <c r="E54" s="70"/>
      <c r="F54" s="70"/>
      <c r="G54" s="70"/>
      <c r="H54" s="70"/>
      <c r="I54" s="70"/>
      <c r="J54" s="70"/>
      <c r="K54" s="70"/>
      <c r="L54" s="70"/>
      <c r="M54" s="23"/>
      <c r="N54" s="70"/>
      <c r="O54" s="23"/>
      <c r="P54" s="70"/>
      <c r="Q54" s="71"/>
      <c r="R54" s="70"/>
      <c r="S54" s="71"/>
      <c r="T54" s="70"/>
      <c r="U54" s="71"/>
      <c r="V54" s="70"/>
      <c r="X54" s="244"/>
    </row>
    <row r="55" spans="1:24" ht="19" customHeight="1">
      <c r="A55" s="148" t="s">
        <v>169</v>
      </c>
      <c r="B55" s="196"/>
      <c r="C55" s="226"/>
      <c r="D55" s="70"/>
      <c r="E55" s="70"/>
      <c r="F55" s="70"/>
      <c r="G55" s="70"/>
      <c r="H55" s="70"/>
      <c r="I55" s="70"/>
      <c r="J55" s="70"/>
      <c r="K55" s="70"/>
      <c r="L55" s="70"/>
      <c r="M55" s="23"/>
      <c r="N55" s="70"/>
      <c r="O55" s="23"/>
      <c r="P55" s="70"/>
      <c r="Q55" s="71"/>
      <c r="R55" s="70"/>
      <c r="S55" s="71"/>
      <c r="T55" s="70"/>
      <c r="U55" s="71"/>
      <c r="V55" s="70"/>
      <c r="X55" s="244"/>
    </row>
    <row r="56" spans="1:24" ht="19" customHeight="1">
      <c r="A56" s="24" t="s">
        <v>235</v>
      </c>
      <c r="B56" s="196">
        <v>7</v>
      </c>
      <c r="C56" s="226"/>
      <c r="D56" s="224">
        <v>1239</v>
      </c>
      <c r="E56" s="79"/>
      <c r="F56" s="224">
        <v>34065</v>
      </c>
      <c r="G56" s="79"/>
      <c r="H56" s="108">
        <v>-9828</v>
      </c>
      <c r="I56" s="79"/>
      <c r="J56" s="99">
        <v>0</v>
      </c>
      <c r="K56" s="79"/>
      <c r="L56" s="99">
        <v>0</v>
      </c>
      <c r="M56" s="79"/>
      <c r="N56" s="99">
        <v>0</v>
      </c>
      <c r="O56" s="79"/>
      <c r="P56" s="99">
        <v>0</v>
      </c>
      <c r="Q56" s="79"/>
      <c r="R56" s="99">
        <f>SUM(N56:P56)</f>
        <v>0</v>
      </c>
      <c r="S56" s="79"/>
      <c r="T56" s="77">
        <f t="shared" ref="T56" si="2">SUM(D56:L56)+R56</f>
        <v>25476</v>
      </c>
      <c r="U56" s="79"/>
      <c r="V56" s="99">
        <v>0</v>
      </c>
      <c r="W56" s="79"/>
      <c r="X56" s="109">
        <f>SUM(T56:V56)</f>
        <v>25476</v>
      </c>
    </row>
    <row r="57" spans="1:24" ht="19" hidden="1" customHeight="1">
      <c r="A57" s="24" t="s">
        <v>170</v>
      </c>
      <c r="B57" s="196">
        <v>9</v>
      </c>
      <c r="C57" s="226"/>
      <c r="D57" s="99">
        <v>0</v>
      </c>
      <c r="E57" s="79"/>
      <c r="F57" s="99">
        <v>0</v>
      </c>
      <c r="G57" s="79"/>
      <c r="H57" s="224">
        <v>0</v>
      </c>
      <c r="I57" s="79"/>
      <c r="J57" s="99">
        <v>0</v>
      </c>
      <c r="K57" s="79"/>
      <c r="L57" s="99">
        <v>0</v>
      </c>
      <c r="M57" s="79"/>
      <c r="N57" s="99">
        <v>0</v>
      </c>
      <c r="O57" s="79"/>
      <c r="P57" s="99">
        <v>0</v>
      </c>
      <c r="Q57" s="79"/>
      <c r="R57" s="99">
        <f>SUM(N57:P57)</f>
        <v>0</v>
      </c>
      <c r="S57" s="79"/>
      <c r="T57" s="77">
        <f t="shared" ref="T57:T58" si="3">SUM(D57:L57)+R57</f>
        <v>0</v>
      </c>
      <c r="U57" s="79"/>
      <c r="V57" s="99">
        <v>0</v>
      </c>
      <c r="W57" s="79"/>
      <c r="X57" s="109">
        <f>SUM(T57:V57)</f>
        <v>0</v>
      </c>
    </row>
    <row r="58" spans="1:24" ht="19" hidden="1" customHeight="1">
      <c r="A58" s="24" t="s">
        <v>171</v>
      </c>
      <c r="B58" s="196">
        <v>10</v>
      </c>
      <c r="C58" s="226"/>
      <c r="D58" s="99"/>
      <c r="E58" s="79"/>
      <c r="F58" s="99"/>
      <c r="G58" s="79"/>
      <c r="H58" s="99"/>
      <c r="I58" s="79"/>
      <c r="J58" s="99"/>
      <c r="K58" s="79"/>
      <c r="L58" s="108"/>
      <c r="M58" s="79"/>
      <c r="N58" s="99"/>
      <c r="O58" s="79"/>
      <c r="P58" s="99"/>
      <c r="Q58" s="79"/>
      <c r="R58" s="99">
        <f t="shared" ref="R58" si="4">SUM(N58:P58)</f>
        <v>0</v>
      </c>
      <c r="S58" s="79"/>
      <c r="T58" s="77">
        <f t="shared" si="3"/>
        <v>0</v>
      </c>
      <c r="U58" s="79"/>
      <c r="V58" s="99"/>
      <c r="W58" s="79"/>
      <c r="X58" s="109">
        <f>SUM(T58:V58)</f>
        <v>0</v>
      </c>
    </row>
    <row r="59" spans="1:24" ht="19" customHeight="1">
      <c r="A59" s="12" t="s">
        <v>224</v>
      </c>
      <c r="B59" s="196"/>
      <c r="C59" s="226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48"/>
      <c r="S59" s="79"/>
      <c r="T59" s="48"/>
      <c r="U59" s="79"/>
      <c r="V59" s="79"/>
      <c r="W59" s="79"/>
      <c r="X59" s="110"/>
    </row>
    <row r="60" spans="1:24" ht="19" customHeight="1">
      <c r="A60" s="80" t="s">
        <v>233</v>
      </c>
      <c r="B60" s="196"/>
      <c r="C60" s="226"/>
      <c r="D60" s="117">
        <f>SUM(D56:D59)</f>
        <v>1239</v>
      </c>
      <c r="E60" s="123"/>
      <c r="F60" s="117">
        <f t="shared" ref="F60:X60" si="5">SUM(F56:F59)</f>
        <v>34065</v>
      </c>
      <c r="G60" s="123"/>
      <c r="H60" s="120">
        <f t="shared" si="5"/>
        <v>-9828</v>
      </c>
      <c r="I60" s="23"/>
      <c r="J60" s="75">
        <f t="shared" si="5"/>
        <v>0</v>
      </c>
      <c r="K60" s="23"/>
      <c r="L60" s="117">
        <f t="shared" si="5"/>
        <v>0</v>
      </c>
      <c r="M60" s="23"/>
      <c r="N60" s="75">
        <f t="shared" si="5"/>
        <v>0</v>
      </c>
      <c r="O60" s="23"/>
      <c r="P60" s="75">
        <f t="shared" si="5"/>
        <v>0</v>
      </c>
      <c r="Q60" s="23"/>
      <c r="R60" s="75">
        <f t="shared" si="5"/>
        <v>0</v>
      </c>
      <c r="S60" s="23"/>
      <c r="T60" s="101">
        <f t="shared" si="5"/>
        <v>25476</v>
      </c>
      <c r="U60" s="23"/>
      <c r="V60" s="75">
        <f t="shared" si="5"/>
        <v>0</v>
      </c>
      <c r="W60" s="23"/>
      <c r="X60" s="121">
        <f t="shared" si="5"/>
        <v>25476</v>
      </c>
    </row>
    <row r="61" spans="1:24" ht="8.25" customHeight="1">
      <c r="A61" s="12"/>
      <c r="B61" s="196"/>
      <c r="C61" s="23"/>
      <c r="D61" s="76"/>
      <c r="E61" s="23"/>
      <c r="F61" s="76"/>
      <c r="G61" s="70"/>
      <c r="H61" s="113"/>
      <c r="I61" s="70"/>
      <c r="J61" s="76"/>
      <c r="K61" s="23"/>
      <c r="L61" s="113"/>
      <c r="M61" s="23"/>
      <c r="N61" s="113"/>
      <c r="O61" s="23"/>
      <c r="P61" s="113"/>
      <c r="Q61" s="23"/>
      <c r="R61" s="113"/>
      <c r="S61" s="23"/>
      <c r="T61" s="113"/>
      <c r="U61" s="71"/>
      <c r="V61" s="113"/>
      <c r="W61" s="71"/>
      <c r="X61" s="113"/>
    </row>
    <row r="62" spans="1:24" ht="20" hidden="1" customHeight="1">
      <c r="A62" s="74" t="s">
        <v>139</v>
      </c>
      <c r="B62" s="196"/>
      <c r="C62" s="76"/>
      <c r="D62" s="76"/>
      <c r="E62" s="76"/>
      <c r="F62" s="76"/>
      <c r="G62" s="70"/>
      <c r="H62" s="130"/>
      <c r="I62" s="70"/>
      <c r="J62" s="76"/>
      <c r="K62" s="76"/>
      <c r="L62" s="130"/>
      <c r="M62" s="76"/>
      <c r="N62" s="130"/>
      <c r="O62" s="76"/>
      <c r="P62" s="130"/>
      <c r="Q62" s="76"/>
      <c r="R62" s="130"/>
      <c r="S62" s="23"/>
      <c r="T62" s="130"/>
      <c r="U62" s="71"/>
      <c r="V62" s="130"/>
      <c r="W62" s="71"/>
      <c r="X62" s="130"/>
    </row>
    <row r="63" spans="1:24" ht="19" hidden="1" customHeight="1">
      <c r="A63" s="91" t="s">
        <v>140</v>
      </c>
      <c r="B63" s="196"/>
      <c r="C63" s="76"/>
      <c r="D63" s="76"/>
      <c r="E63" s="76"/>
      <c r="F63" s="76"/>
      <c r="G63" s="70"/>
      <c r="H63" s="130"/>
      <c r="I63" s="70"/>
      <c r="J63" s="76"/>
      <c r="K63" s="76"/>
      <c r="L63" s="130"/>
      <c r="M63" s="76"/>
      <c r="N63" s="130"/>
      <c r="O63" s="76"/>
      <c r="P63" s="130"/>
      <c r="Q63" s="76"/>
      <c r="R63" s="130"/>
      <c r="S63" s="23"/>
      <c r="T63" s="130"/>
      <c r="U63" s="71"/>
      <c r="V63" s="130"/>
      <c r="W63" s="71"/>
      <c r="X63" s="130"/>
    </row>
    <row r="64" spans="1:24" ht="19" hidden="1" customHeight="1">
      <c r="A64" s="131" t="s">
        <v>141</v>
      </c>
      <c r="B64" s="196">
        <v>4</v>
      </c>
      <c r="C64" s="79"/>
      <c r="D64" s="78">
        <v>0</v>
      </c>
      <c r="E64" s="79"/>
      <c r="F64" s="78">
        <v>0</v>
      </c>
      <c r="G64" s="48"/>
      <c r="H64" s="78">
        <v>0</v>
      </c>
      <c r="I64" s="48"/>
      <c r="J64" s="78">
        <v>0</v>
      </c>
      <c r="K64" s="79"/>
      <c r="L64" s="78">
        <v>0</v>
      </c>
      <c r="M64" s="78"/>
      <c r="N64" s="78">
        <v>0</v>
      </c>
      <c r="O64" s="78"/>
      <c r="P64" s="78">
        <v>0</v>
      </c>
      <c r="Q64" s="78"/>
      <c r="R64" s="78">
        <v>0</v>
      </c>
      <c r="S64" s="78"/>
      <c r="T64" s="78">
        <f>SUM(D64:L64,R64)</f>
        <v>0</v>
      </c>
      <c r="U64" s="71"/>
      <c r="V64" s="132"/>
      <c r="W64" s="71"/>
      <c r="X64" s="132">
        <f>SUM(T64:V64)</f>
        <v>0</v>
      </c>
    </row>
    <row r="65" spans="1:24" ht="19" hidden="1" customHeight="1">
      <c r="A65" s="12" t="s">
        <v>142</v>
      </c>
      <c r="B65" s="196"/>
      <c r="C65" s="79"/>
      <c r="D65" s="133"/>
      <c r="E65" s="79"/>
      <c r="F65" s="133"/>
      <c r="G65" s="48"/>
      <c r="H65" s="133"/>
      <c r="I65" s="48"/>
      <c r="J65" s="133"/>
      <c r="K65" s="79"/>
      <c r="L65" s="133"/>
      <c r="M65" s="78"/>
      <c r="N65" s="133"/>
      <c r="O65" s="78"/>
      <c r="P65" s="133"/>
      <c r="Q65" s="78"/>
      <c r="R65" s="133"/>
      <c r="S65" s="78"/>
      <c r="T65" s="133"/>
      <c r="U65" s="71"/>
      <c r="V65" s="134"/>
      <c r="W65" s="71"/>
      <c r="X65" s="134"/>
    </row>
    <row r="66" spans="1:24" ht="19" hidden="1" customHeight="1">
      <c r="A66" s="80" t="s">
        <v>143</v>
      </c>
      <c r="B66" s="196"/>
      <c r="C66" s="23"/>
      <c r="D66" s="76">
        <v>0</v>
      </c>
      <c r="E66" s="23"/>
      <c r="F66" s="76">
        <v>0</v>
      </c>
      <c r="G66" s="70"/>
      <c r="H66" s="76">
        <v>0</v>
      </c>
      <c r="I66" s="70"/>
      <c r="J66" s="76">
        <v>0</v>
      </c>
      <c r="K66" s="23"/>
      <c r="L66" s="76">
        <v>0</v>
      </c>
      <c r="M66" s="76"/>
      <c r="N66" s="76">
        <v>0</v>
      </c>
      <c r="O66" s="76"/>
      <c r="P66" s="76">
        <v>0</v>
      </c>
      <c r="Q66" s="76"/>
      <c r="R66" s="76">
        <v>0</v>
      </c>
      <c r="S66" s="76"/>
      <c r="T66" s="76">
        <f>SUM(D66:L66,R66)</f>
        <v>0</v>
      </c>
      <c r="U66" s="71"/>
      <c r="V66" s="113">
        <f>SUM(V64:V65)</f>
        <v>0</v>
      </c>
      <c r="W66" s="71"/>
      <c r="X66" s="113">
        <f>SUM(T66:V66)</f>
        <v>0</v>
      </c>
    </row>
    <row r="67" spans="1:24" ht="19" customHeight="1">
      <c r="A67" s="11" t="s">
        <v>83</v>
      </c>
      <c r="B67" s="196"/>
      <c r="C67" s="226"/>
      <c r="D67" s="123"/>
      <c r="E67" s="123"/>
      <c r="F67" s="123"/>
      <c r="G67" s="123"/>
      <c r="H67" s="123"/>
      <c r="I67" s="23"/>
      <c r="J67" s="76"/>
      <c r="K67" s="23"/>
      <c r="L67" s="23"/>
      <c r="M67" s="23"/>
      <c r="N67" s="76"/>
      <c r="O67" s="23"/>
      <c r="P67" s="76"/>
      <c r="Q67" s="23"/>
      <c r="R67" s="76"/>
      <c r="S67" s="23"/>
      <c r="T67" s="70"/>
      <c r="U67" s="23"/>
      <c r="V67" s="76"/>
      <c r="W67" s="23"/>
      <c r="X67" s="183"/>
    </row>
    <row r="68" spans="1:24" ht="19" customHeight="1">
      <c r="A68" s="184" t="s">
        <v>167</v>
      </c>
      <c r="B68" s="196"/>
      <c r="C68" s="226"/>
      <c r="D68" s="117">
        <f>SUM(D60,D66)</f>
        <v>1239</v>
      </c>
      <c r="E68" s="123"/>
      <c r="F68" s="117">
        <f>SUM(F60,F66)</f>
        <v>34065</v>
      </c>
      <c r="G68" s="123"/>
      <c r="H68" s="120">
        <f>SUM(H60,H66)</f>
        <v>-9828</v>
      </c>
      <c r="I68" s="23"/>
      <c r="J68" s="75">
        <f>SUM(J60,J66)</f>
        <v>0</v>
      </c>
      <c r="K68" s="23"/>
      <c r="L68" s="117">
        <f>SUM(L60,L66)</f>
        <v>0</v>
      </c>
      <c r="M68" s="23"/>
      <c r="N68" s="75">
        <f>SUM(N60,N66)</f>
        <v>0</v>
      </c>
      <c r="O68" s="76"/>
      <c r="P68" s="75">
        <f>SUM(P60,P66)</f>
        <v>0</v>
      </c>
      <c r="Q68" s="76"/>
      <c r="R68" s="75">
        <f>SUM(R60,R66)</f>
        <v>0</v>
      </c>
      <c r="S68" s="23"/>
      <c r="T68" s="120">
        <f>SUM(T60,T66)</f>
        <v>25476</v>
      </c>
      <c r="U68" s="23"/>
      <c r="V68" s="75">
        <f>SUM(V60,V66)</f>
        <v>0</v>
      </c>
      <c r="W68" s="23"/>
      <c r="X68" s="120">
        <f>SUM(X60,X66)</f>
        <v>25476</v>
      </c>
    </row>
    <row r="69" spans="1:24" ht="8.25" customHeight="1">
      <c r="A69" s="12"/>
      <c r="B69" s="196"/>
      <c r="C69" s="23"/>
      <c r="D69" s="76"/>
      <c r="E69" s="23"/>
      <c r="F69" s="76"/>
      <c r="G69" s="70"/>
      <c r="H69" s="113"/>
      <c r="I69" s="70"/>
      <c r="J69" s="76"/>
      <c r="K69" s="23"/>
      <c r="L69" s="113"/>
      <c r="M69" s="23"/>
      <c r="N69" s="113"/>
      <c r="O69" s="23"/>
      <c r="P69" s="113"/>
      <c r="Q69" s="23"/>
      <c r="R69" s="113"/>
      <c r="S69" s="23"/>
      <c r="T69" s="113"/>
      <c r="U69" s="71"/>
      <c r="V69" s="113"/>
      <c r="W69" s="71"/>
      <c r="X69" s="113"/>
    </row>
    <row r="70" spans="1:24" ht="19" customHeight="1">
      <c r="A70" s="135" t="s">
        <v>67</v>
      </c>
      <c r="B70" s="196"/>
      <c r="C70" s="63"/>
      <c r="D70" s="72"/>
      <c r="E70" s="72"/>
      <c r="F70" s="72"/>
      <c r="G70" s="72"/>
      <c r="H70" s="82"/>
      <c r="I70" s="72"/>
      <c r="J70" s="82"/>
      <c r="K70" s="70"/>
      <c r="L70" s="70"/>
      <c r="M70" s="70"/>
      <c r="N70" s="70"/>
      <c r="O70" s="70"/>
      <c r="P70" s="70"/>
      <c r="Q70" s="83"/>
      <c r="R70" s="70"/>
      <c r="S70" s="83"/>
      <c r="T70" s="72"/>
      <c r="U70" s="83"/>
      <c r="V70" s="70"/>
      <c r="X70" s="244"/>
    </row>
    <row r="71" spans="1:24" ht="19" customHeight="1">
      <c r="A71" s="84" t="s">
        <v>225</v>
      </c>
      <c r="B71" s="196"/>
      <c r="C71" s="63"/>
      <c r="D71" s="78">
        <v>0</v>
      </c>
      <c r="E71" s="78"/>
      <c r="F71" s="78">
        <v>0</v>
      </c>
      <c r="G71" s="78"/>
      <c r="H71" s="78">
        <v>0</v>
      </c>
      <c r="I71" s="78"/>
      <c r="J71" s="78">
        <v>0</v>
      </c>
      <c r="K71" s="48"/>
      <c r="L71" s="48">
        <v>153388</v>
      </c>
      <c r="M71" s="48"/>
      <c r="N71" s="78">
        <v>0</v>
      </c>
      <c r="O71" s="48"/>
      <c r="P71" s="78">
        <v>0</v>
      </c>
      <c r="Q71" s="48"/>
      <c r="R71" s="78">
        <f>SUM(N71:P71)</f>
        <v>0</v>
      </c>
      <c r="S71" s="48"/>
      <c r="T71" s="48">
        <f t="shared" ref="T71" si="6">SUM(D71:L71)+R71</f>
        <v>153388</v>
      </c>
      <c r="U71" s="48"/>
      <c r="V71" s="48">
        <v>2819</v>
      </c>
      <c r="W71" s="48"/>
      <c r="X71" s="107">
        <f>SUM(T71:V71)</f>
        <v>156207</v>
      </c>
    </row>
    <row r="72" spans="1:24" ht="19" customHeight="1">
      <c r="A72" s="84" t="s">
        <v>172</v>
      </c>
      <c r="B72" s="196"/>
      <c r="C72" s="63"/>
      <c r="D72" s="78">
        <v>0</v>
      </c>
      <c r="E72" s="78"/>
      <c r="F72" s="78">
        <v>0</v>
      </c>
      <c r="G72" s="78"/>
      <c r="H72" s="78">
        <v>0</v>
      </c>
      <c r="I72" s="78"/>
      <c r="J72" s="78">
        <v>0</v>
      </c>
      <c r="K72" s="79"/>
      <c r="L72" s="190">
        <v>0</v>
      </c>
      <c r="M72" s="79"/>
      <c r="N72" s="78">
        <v>0</v>
      </c>
      <c r="O72" s="79"/>
      <c r="P72" s="79">
        <v>191</v>
      </c>
      <c r="Q72" s="79"/>
      <c r="R72" s="48">
        <f>SUM(N72:P72)</f>
        <v>191</v>
      </c>
      <c r="S72" s="79"/>
      <c r="T72" s="48">
        <f>SUM(D72:L72)+R72</f>
        <v>191</v>
      </c>
      <c r="U72" s="79"/>
      <c r="V72" s="79">
        <v>114</v>
      </c>
      <c r="W72" s="79"/>
      <c r="X72" s="110">
        <f>SUM(T72:V72)</f>
        <v>305</v>
      </c>
    </row>
    <row r="73" spans="1:24" ht="19" customHeight="1">
      <c r="A73" s="195" t="s">
        <v>190</v>
      </c>
      <c r="B73" s="196"/>
      <c r="C73" s="63"/>
      <c r="D73" s="133"/>
      <c r="E73" s="78"/>
      <c r="F73" s="133"/>
      <c r="G73" s="78"/>
      <c r="H73" s="133"/>
      <c r="I73" s="78"/>
      <c r="J73" s="133"/>
      <c r="K73" s="79"/>
      <c r="L73" s="191"/>
      <c r="M73" s="79"/>
      <c r="N73" s="133"/>
      <c r="O73" s="79"/>
      <c r="P73" s="192"/>
      <c r="Q73" s="79"/>
      <c r="R73" s="193"/>
      <c r="S73" s="79"/>
      <c r="T73" s="193"/>
      <c r="U73" s="79"/>
      <c r="V73" s="192"/>
      <c r="W73" s="79"/>
      <c r="X73" s="194"/>
    </row>
    <row r="74" spans="1:24" ht="19" customHeight="1">
      <c r="A74" s="135" t="s">
        <v>191</v>
      </c>
      <c r="B74" s="196"/>
      <c r="C74" s="226"/>
      <c r="D74" s="75">
        <f>SUM(D71:D72)</f>
        <v>0</v>
      </c>
      <c r="E74" s="76"/>
      <c r="F74" s="75">
        <f>SUM(F71:F72)</f>
        <v>0</v>
      </c>
      <c r="G74" s="76"/>
      <c r="H74" s="75">
        <f>SUM(H71:H72)</f>
        <v>0</v>
      </c>
      <c r="I74" s="76"/>
      <c r="J74" s="75">
        <f>SUM(J71:J72)</f>
        <v>0</v>
      </c>
      <c r="K74" s="76"/>
      <c r="L74" s="117">
        <f>SUM(L71:L72)</f>
        <v>153388</v>
      </c>
      <c r="M74" s="76"/>
      <c r="N74" s="75">
        <f>SUM(N71:N72)</f>
        <v>0</v>
      </c>
      <c r="O74" s="76"/>
      <c r="P74" s="120">
        <f>SUM(P71:P72)</f>
        <v>191</v>
      </c>
      <c r="Q74" s="123"/>
      <c r="R74" s="101">
        <f>SUM(R71:R72)</f>
        <v>191</v>
      </c>
      <c r="S74" s="123"/>
      <c r="T74" s="117">
        <f>SUM(T71:T72)</f>
        <v>153579</v>
      </c>
      <c r="U74" s="123"/>
      <c r="V74" s="101">
        <f>SUM(V71:V72)</f>
        <v>2933</v>
      </c>
      <c r="W74" s="123"/>
      <c r="X74" s="117">
        <f>SUM(X71:X72)</f>
        <v>156512</v>
      </c>
    </row>
    <row r="75" spans="1:24" ht="8.25" customHeight="1">
      <c r="A75" s="12"/>
      <c r="B75" s="196"/>
      <c r="C75" s="23"/>
      <c r="D75" s="76"/>
      <c r="E75" s="23"/>
      <c r="F75" s="76"/>
      <c r="G75" s="70"/>
      <c r="H75" s="113"/>
      <c r="I75" s="70"/>
      <c r="J75" s="76"/>
      <c r="K75" s="23"/>
      <c r="L75" s="113"/>
      <c r="M75" s="23"/>
      <c r="N75" s="113"/>
      <c r="O75" s="23"/>
      <c r="P75" s="113"/>
      <c r="Q75" s="23"/>
      <c r="R75" s="113"/>
      <c r="S75" s="23"/>
      <c r="T75" s="113"/>
      <c r="U75" s="71"/>
      <c r="V75" s="113"/>
      <c r="W75" s="71"/>
      <c r="X75" s="113"/>
    </row>
    <row r="76" spans="1:24" ht="19" customHeight="1" thickBot="1">
      <c r="A76" s="11" t="s">
        <v>208</v>
      </c>
      <c r="B76" s="196"/>
      <c r="C76" s="63"/>
      <c r="D76" s="102">
        <f>SUM(D74,D68,D50)</f>
        <v>307326</v>
      </c>
      <c r="E76" s="23"/>
      <c r="F76" s="102">
        <f>SUM(F74,F68,F50)</f>
        <v>1055419</v>
      </c>
      <c r="G76" s="23"/>
      <c r="H76" s="102">
        <f>SUM(H74,H68,H50)</f>
        <v>9201</v>
      </c>
      <c r="I76" s="23"/>
      <c r="J76" s="102">
        <f>SUM(J74,J68,J50)</f>
        <v>30844</v>
      </c>
      <c r="K76" s="23"/>
      <c r="L76" s="102">
        <f>SUM(L74,L68,L50)</f>
        <v>1687033</v>
      </c>
      <c r="M76" s="23"/>
      <c r="N76" s="102">
        <f>SUM(N74,N68,N50)</f>
        <v>-4365</v>
      </c>
      <c r="O76" s="23"/>
      <c r="P76" s="102">
        <f>SUM(P74,P68,P50)</f>
        <v>-723</v>
      </c>
      <c r="Q76" s="83"/>
      <c r="R76" s="102">
        <f>SUM(R74,R68,R50)</f>
        <v>-5088</v>
      </c>
      <c r="S76" s="83"/>
      <c r="T76" s="102">
        <f>SUM(T74,T68,T50)</f>
        <v>3084735</v>
      </c>
      <c r="U76" s="83"/>
      <c r="V76" s="102">
        <f>SUM(V74,V68,V50)</f>
        <v>103724</v>
      </c>
      <c r="X76" s="102">
        <f>SUM(X74,X68,X50)</f>
        <v>3188459</v>
      </c>
    </row>
    <row r="77" spans="1:24" ht="13.5" thickTop="1"/>
  </sheetData>
  <mergeCells count="8">
    <mergeCell ref="D4:V4"/>
    <mergeCell ref="D42:V42"/>
    <mergeCell ref="J43:L43"/>
    <mergeCell ref="N43:R43"/>
    <mergeCell ref="D48:V48"/>
    <mergeCell ref="J5:L5"/>
    <mergeCell ref="N5:R5"/>
    <mergeCell ref="D10:V10"/>
  </mergeCells>
  <pageMargins left="0.5" right="0.4" top="0.48" bottom="0.3" header="0.5" footer="0.3"/>
  <pageSetup paperSize="9" scale="78" firstPageNumber="7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"/>
  <sheetViews>
    <sheetView view="pageBreakPreview" zoomScale="90" zoomScaleNormal="90" zoomScaleSheetLayoutView="90" workbookViewId="0">
      <selection activeCell="A6" sqref="A6"/>
    </sheetView>
  </sheetViews>
  <sheetFormatPr defaultColWidth="9.08984375" defaultRowHeight="13"/>
  <cols>
    <col min="1" max="1" width="46.54296875" style="233" customWidth="1"/>
    <col min="2" max="2" width="6.36328125" style="233" customWidth="1"/>
    <col min="3" max="3" width="0.453125" style="233" customWidth="1"/>
    <col min="4" max="4" width="10.90625" style="233" bestFit="1" customWidth="1"/>
    <col min="5" max="5" width="0.90625" style="233" customWidth="1"/>
    <col min="6" max="6" width="12.90625" style="233" bestFit="1" customWidth="1"/>
    <col min="7" max="7" width="0.90625" style="233" customWidth="1"/>
    <col min="8" max="8" width="10.453125" style="233" customWidth="1"/>
    <col min="9" max="9" width="0.90625" style="233" customWidth="1"/>
    <col min="10" max="10" width="11.54296875" style="233" bestFit="1" customWidth="1"/>
    <col min="11" max="11" width="0.90625" style="233" customWidth="1"/>
    <col min="12" max="12" width="13.36328125" style="233" bestFit="1" customWidth="1"/>
    <col min="13" max="13" width="0.90625" style="233" customWidth="1"/>
    <col min="14" max="14" width="13.08984375" style="233" customWidth="1"/>
    <col min="15" max="16384" width="9.08984375" style="233"/>
  </cols>
  <sheetData>
    <row r="1" spans="1:14" ht="19.5" customHeight="1">
      <c r="A1" s="1" t="s">
        <v>0</v>
      </c>
      <c r="B1" s="232"/>
      <c r="C1" s="112"/>
      <c r="D1" s="111"/>
      <c r="E1" s="112"/>
      <c r="F1" s="111"/>
      <c r="G1" s="112"/>
      <c r="H1" s="111"/>
      <c r="I1" s="112"/>
      <c r="J1" s="111"/>
      <c r="K1" s="112"/>
      <c r="L1" s="111"/>
      <c r="M1" s="112"/>
      <c r="N1" s="111"/>
    </row>
    <row r="2" spans="1:14" ht="19.5" customHeight="1">
      <c r="A2" s="85" t="s">
        <v>50</v>
      </c>
      <c r="B2" s="232"/>
      <c r="C2" s="112"/>
      <c r="D2" s="111"/>
      <c r="E2" s="112"/>
      <c r="F2" s="111"/>
      <c r="G2" s="112"/>
      <c r="H2" s="111"/>
      <c r="I2" s="112"/>
      <c r="J2" s="111"/>
      <c r="K2" s="112"/>
      <c r="L2" s="111"/>
      <c r="M2" s="112"/>
      <c r="N2" s="111"/>
    </row>
    <row r="3" spans="1:14" ht="19.5" customHeight="1">
      <c r="A3" s="234"/>
      <c r="B3" s="232"/>
      <c r="C3" s="112"/>
      <c r="D3" s="268" t="s">
        <v>112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4" ht="19.5" customHeight="1">
      <c r="A4" s="234"/>
      <c r="B4" s="234"/>
      <c r="C4" s="235"/>
      <c r="D4" s="111"/>
      <c r="E4" s="112"/>
      <c r="F4" s="112"/>
      <c r="G4" s="112"/>
      <c r="H4" s="112"/>
      <c r="I4" s="112"/>
      <c r="J4" s="269" t="s">
        <v>113</v>
      </c>
      <c r="K4" s="269"/>
      <c r="L4" s="269"/>
      <c r="M4" s="112"/>
      <c r="N4" s="112"/>
    </row>
    <row r="5" spans="1:14" ht="19.5" customHeight="1">
      <c r="A5" s="234"/>
      <c r="B5" s="236"/>
      <c r="C5" s="237"/>
      <c r="D5" s="65" t="s">
        <v>54</v>
      </c>
      <c r="E5" s="65"/>
      <c r="F5" s="65" t="s">
        <v>121</v>
      </c>
      <c r="G5" s="65"/>
      <c r="H5" s="65"/>
      <c r="I5" s="65"/>
      <c r="J5" s="65"/>
      <c r="K5" s="65"/>
      <c r="L5" s="63"/>
      <c r="M5" s="63"/>
      <c r="N5" s="63"/>
    </row>
    <row r="6" spans="1:14" ht="19.5" customHeight="1">
      <c r="A6" s="234"/>
      <c r="B6" s="236"/>
      <c r="C6" s="237"/>
      <c r="D6" s="65" t="s">
        <v>105</v>
      </c>
      <c r="E6" s="65"/>
      <c r="F6" s="65" t="s">
        <v>122</v>
      </c>
      <c r="G6" s="65"/>
      <c r="H6" s="65"/>
      <c r="I6" s="65"/>
      <c r="J6" s="65"/>
      <c r="K6" s="65"/>
      <c r="L6" s="10"/>
      <c r="M6" s="68"/>
      <c r="N6" s="63" t="s">
        <v>104</v>
      </c>
    </row>
    <row r="7" spans="1:14" ht="19.5" customHeight="1">
      <c r="A7" s="234"/>
      <c r="B7" s="69" t="s">
        <v>3</v>
      </c>
      <c r="C7" s="237"/>
      <c r="D7" s="65" t="s">
        <v>61</v>
      </c>
      <c r="E7" s="65"/>
      <c r="F7" s="65" t="s">
        <v>120</v>
      </c>
      <c r="G7" s="65"/>
      <c r="H7" s="65" t="s">
        <v>27</v>
      </c>
      <c r="I7" s="65"/>
      <c r="J7" s="63" t="s">
        <v>62</v>
      </c>
      <c r="K7" s="63"/>
      <c r="L7" s="10" t="s">
        <v>63</v>
      </c>
      <c r="M7" s="68"/>
      <c r="N7" s="65" t="s">
        <v>66</v>
      </c>
    </row>
    <row r="8" spans="1:14" ht="19.5" customHeight="1">
      <c r="B8" s="238"/>
      <c r="C8" s="237"/>
      <c r="D8" s="270" t="s">
        <v>4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</row>
    <row r="9" spans="1:14" ht="19.5" customHeight="1">
      <c r="A9" s="86" t="s">
        <v>210</v>
      </c>
      <c r="B9" s="238"/>
      <c r="C9" s="237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</row>
    <row r="10" spans="1:14" ht="19.5" customHeight="1">
      <c r="A10" s="73" t="s">
        <v>204</v>
      </c>
      <c r="B10" s="238"/>
      <c r="C10" s="235"/>
      <c r="D10" s="222">
        <v>304378</v>
      </c>
      <c r="E10" s="222"/>
      <c r="F10" s="222">
        <v>975608</v>
      </c>
      <c r="G10" s="222"/>
      <c r="H10" s="222">
        <v>27802</v>
      </c>
      <c r="I10" s="222"/>
      <c r="J10" s="222">
        <v>30844</v>
      </c>
      <c r="K10" s="222"/>
      <c r="L10" s="222">
        <v>1492745</v>
      </c>
      <c r="M10" s="222"/>
      <c r="N10" s="222">
        <f>SUM(D10:L10)</f>
        <v>2831377</v>
      </c>
    </row>
    <row r="11" spans="1:14" ht="19.5" customHeight="1">
      <c r="A11" s="239"/>
      <c r="B11" s="238"/>
      <c r="C11" s="235"/>
      <c r="D11" s="124"/>
      <c r="E11" s="125"/>
      <c r="F11" s="124"/>
      <c r="G11" s="125"/>
      <c r="H11" s="124"/>
      <c r="I11" s="125"/>
      <c r="J11" s="124"/>
      <c r="K11" s="125"/>
      <c r="L11" s="124"/>
      <c r="M11" s="125"/>
      <c r="N11" s="124"/>
    </row>
    <row r="12" spans="1:14" ht="19.5" customHeight="1">
      <c r="A12" s="73" t="s">
        <v>69</v>
      </c>
      <c r="B12" s="238"/>
      <c r="C12" s="235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14" ht="19.5" customHeight="1">
      <c r="A13" s="74" t="s">
        <v>123</v>
      </c>
      <c r="B13" s="238"/>
      <c r="C13" s="235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4" ht="19.5" customHeight="1">
      <c r="A14" s="58" t="s">
        <v>234</v>
      </c>
      <c r="B14" s="225">
        <v>8</v>
      </c>
      <c r="C14" s="235"/>
      <c r="D14" s="127">
        <v>0</v>
      </c>
      <c r="E14" s="87"/>
      <c r="F14" s="127">
        <v>0</v>
      </c>
      <c r="G14" s="87"/>
      <c r="H14" s="126">
        <v>876</v>
      </c>
      <c r="I14" s="87"/>
      <c r="J14" s="78">
        <v>0</v>
      </c>
      <c r="K14" s="87"/>
      <c r="L14" s="127">
        <v>0</v>
      </c>
      <c r="M14" s="87"/>
      <c r="N14" s="100">
        <f>SUM(D14:L14)</f>
        <v>876</v>
      </c>
    </row>
    <row r="15" spans="1:14" ht="19.5" hidden="1" customHeight="1">
      <c r="A15" s="58" t="s">
        <v>171</v>
      </c>
      <c r="B15" s="225"/>
      <c r="C15" s="235"/>
      <c r="D15" s="127">
        <v>0</v>
      </c>
      <c r="E15" s="87"/>
      <c r="F15" s="127">
        <v>0</v>
      </c>
      <c r="G15" s="87"/>
      <c r="H15" s="127">
        <v>0</v>
      </c>
      <c r="I15" s="87"/>
      <c r="J15" s="99">
        <v>0</v>
      </c>
      <c r="K15" s="87"/>
      <c r="L15" s="127">
        <v>0</v>
      </c>
      <c r="M15" s="87"/>
      <c r="N15" s="127">
        <f t="shared" ref="N15" si="0">SUM(D15:L15)</f>
        <v>0</v>
      </c>
    </row>
    <row r="16" spans="1:14" ht="19.5" customHeight="1">
      <c r="A16" s="115" t="s">
        <v>124</v>
      </c>
      <c r="B16" s="228"/>
      <c r="C16" s="235"/>
      <c r="D16" s="247">
        <f>SUM(D14:D15)</f>
        <v>0</v>
      </c>
      <c r="E16" s="118"/>
      <c r="F16" s="247">
        <f>SUM(F14:F15)</f>
        <v>0</v>
      </c>
      <c r="G16" s="118"/>
      <c r="H16" s="248">
        <f>SUM(H14:H15)</f>
        <v>876</v>
      </c>
      <c r="I16" s="118"/>
      <c r="J16" s="249">
        <f>SUM(J14:J15)</f>
        <v>0</v>
      </c>
      <c r="K16" s="118"/>
      <c r="L16" s="247">
        <f>SUM(L14:L15)</f>
        <v>0</v>
      </c>
      <c r="M16" s="119"/>
      <c r="N16" s="248">
        <f>SUM(N14:N15)</f>
        <v>876</v>
      </c>
    </row>
    <row r="17" spans="1:14" ht="19.5" customHeight="1">
      <c r="B17" s="238"/>
      <c r="C17" s="235"/>
      <c r="D17" s="124"/>
      <c r="E17" s="125"/>
      <c r="F17" s="124"/>
      <c r="G17" s="125"/>
      <c r="H17" s="124"/>
      <c r="I17" s="125"/>
      <c r="J17" s="124"/>
      <c r="K17" s="125"/>
      <c r="L17" s="124"/>
      <c r="M17" s="125"/>
      <c r="N17" s="124"/>
    </row>
    <row r="18" spans="1:14" ht="19.5" customHeight="1">
      <c r="A18" s="135" t="s">
        <v>67</v>
      </c>
      <c r="B18" s="240"/>
      <c r="C18" s="241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14" ht="19.5" customHeight="1">
      <c r="A19" s="84" t="s">
        <v>68</v>
      </c>
      <c r="B19" s="240"/>
      <c r="C19" s="241"/>
      <c r="D19" s="223">
        <v>0</v>
      </c>
      <c r="E19" s="223"/>
      <c r="F19" s="223">
        <v>0</v>
      </c>
      <c r="G19" s="223"/>
      <c r="H19" s="223">
        <v>0</v>
      </c>
      <c r="I19" s="223"/>
      <c r="J19" s="223">
        <v>0</v>
      </c>
      <c r="L19" s="229">
        <f>'PL-5-6'!J31</f>
        <v>95995</v>
      </c>
      <c r="M19" s="246"/>
      <c r="N19" s="229">
        <f>SUM(D19:L19)</f>
        <v>95995</v>
      </c>
    </row>
    <row r="20" spans="1:14" ht="19.5" customHeight="1">
      <c r="A20" s="135" t="s">
        <v>49</v>
      </c>
      <c r="B20" s="240"/>
      <c r="C20" s="241"/>
      <c r="D20" s="249">
        <f>SUM(D19:D19)</f>
        <v>0</v>
      </c>
      <c r="E20" s="250"/>
      <c r="F20" s="249">
        <f>SUM(F19:F19)</f>
        <v>0</v>
      </c>
      <c r="G20" s="250"/>
      <c r="H20" s="249">
        <f>SUM(H19:H19)</f>
        <v>0</v>
      </c>
      <c r="I20" s="250"/>
      <c r="J20" s="249">
        <f>SUM(J19:J19)</f>
        <v>0</v>
      </c>
      <c r="K20" s="250"/>
      <c r="L20" s="251">
        <f>SUM(L19:L19)</f>
        <v>95995</v>
      </c>
      <c r="M20" s="176"/>
      <c r="N20" s="251">
        <f>SUM(N19:N19)</f>
        <v>95995</v>
      </c>
    </row>
    <row r="21" spans="1:14" ht="19.5" customHeight="1">
      <c r="A21" s="242"/>
      <c r="B21" s="238"/>
      <c r="C21" s="241"/>
      <c r="D21" s="113"/>
      <c r="E21" s="88"/>
      <c r="F21" s="113"/>
      <c r="G21" s="88"/>
      <c r="H21" s="113"/>
      <c r="I21" s="88"/>
      <c r="J21" s="87"/>
      <c r="K21" s="87"/>
      <c r="L21" s="87"/>
      <c r="M21" s="88"/>
      <c r="N21" s="87"/>
    </row>
    <row r="22" spans="1:14" ht="19.5" customHeight="1" thickBot="1">
      <c r="A22" s="11" t="s">
        <v>209</v>
      </c>
      <c r="B22" s="238"/>
      <c r="C22" s="243"/>
      <c r="D22" s="252">
        <f>+D16+D20+D10</f>
        <v>304378</v>
      </c>
      <c r="E22" s="88"/>
      <c r="F22" s="252">
        <f>+F16+F20+F10</f>
        <v>975608</v>
      </c>
      <c r="G22" s="88"/>
      <c r="H22" s="252">
        <f>+H16+H20+H10</f>
        <v>28678</v>
      </c>
      <c r="I22" s="88"/>
      <c r="J22" s="252">
        <f>+J16+J20+J10</f>
        <v>30844</v>
      </c>
      <c r="K22" s="88"/>
      <c r="L22" s="252">
        <f>+L16+L20+L10</f>
        <v>1588740</v>
      </c>
      <c r="M22" s="88"/>
      <c r="N22" s="252">
        <f>+N16+N20+N10</f>
        <v>2928248</v>
      </c>
    </row>
    <row r="23" spans="1:14" ht="19.5" customHeight="1" thickTop="1"/>
    <row r="24" spans="1:14" ht="19.5" customHeight="1">
      <c r="A24" s="1" t="s">
        <v>0</v>
      </c>
      <c r="B24" s="232"/>
      <c r="C24" s="112"/>
      <c r="D24" s="111"/>
      <c r="E24" s="112"/>
      <c r="F24" s="111"/>
      <c r="G24" s="112"/>
      <c r="H24" s="111"/>
      <c r="I24" s="112"/>
      <c r="J24" s="111"/>
      <c r="K24" s="112"/>
      <c r="L24" s="111"/>
      <c r="M24" s="112"/>
      <c r="N24" s="111"/>
    </row>
    <row r="25" spans="1:14" ht="19.5" customHeight="1">
      <c r="A25" s="85" t="s">
        <v>50</v>
      </c>
      <c r="B25" s="232"/>
      <c r="C25" s="112"/>
      <c r="D25" s="111"/>
      <c r="E25" s="112"/>
      <c r="F25" s="111"/>
      <c r="G25" s="112"/>
      <c r="H25" s="111"/>
      <c r="I25" s="112"/>
      <c r="J25" s="111"/>
      <c r="K25" s="112"/>
      <c r="L25" s="111"/>
      <c r="M25" s="112"/>
      <c r="N25" s="111"/>
    </row>
    <row r="26" spans="1:14" ht="19.5" customHeight="1">
      <c r="A26" s="234"/>
      <c r="B26" s="232"/>
      <c r="C26" s="112"/>
      <c r="D26" s="268" t="s">
        <v>112</v>
      </c>
      <c r="E26" s="268"/>
      <c r="F26" s="268"/>
      <c r="G26" s="268"/>
      <c r="H26" s="268"/>
      <c r="I26" s="268"/>
      <c r="J26" s="268"/>
      <c r="K26" s="268"/>
      <c r="L26" s="268"/>
      <c r="M26" s="268"/>
      <c r="N26" s="268"/>
    </row>
    <row r="27" spans="1:14" ht="19.5" customHeight="1">
      <c r="A27" s="234"/>
      <c r="B27" s="234"/>
      <c r="C27" s="235"/>
      <c r="D27" s="111"/>
      <c r="E27" s="112"/>
      <c r="F27" s="112"/>
      <c r="G27" s="112"/>
      <c r="H27" s="112"/>
      <c r="I27" s="112"/>
      <c r="J27" s="269" t="s">
        <v>113</v>
      </c>
      <c r="K27" s="269"/>
      <c r="L27" s="269"/>
      <c r="M27" s="112"/>
      <c r="N27" s="112"/>
    </row>
    <row r="28" spans="1:14" ht="19.5" customHeight="1">
      <c r="A28" s="234"/>
      <c r="B28" s="236"/>
      <c r="C28" s="237"/>
      <c r="D28" s="65" t="s">
        <v>54</v>
      </c>
      <c r="E28" s="65"/>
      <c r="F28" s="65" t="s">
        <v>121</v>
      </c>
      <c r="G28" s="65"/>
      <c r="H28" s="65"/>
      <c r="I28" s="65"/>
      <c r="J28" s="65"/>
      <c r="K28" s="65"/>
      <c r="L28" s="63"/>
      <c r="M28" s="63"/>
      <c r="N28" s="63"/>
    </row>
    <row r="29" spans="1:14" ht="19.5" customHeight="1">
      <c r="A29" s="234"/>
      <c r="B29" s="236"/>
      <c r="C29" s="237"/>
      <c r="D29" s="65" t="s">
        <v>105</v>
      </c>
      <c r="E29" s="65"/>
      <c r="F29" s="65" t="s">
        <v>122</v>
      </c>
      <c r="G29" s="65"/>
      <c r="H29" s="65"/>
      <c r="I29" s="65"/>
      <c r="J29" s="65"/>
      <c r="K29" s="65"/>
      <c r="L29" s="10"/>
      <c r="M29" s="68"/>
      <c r="N29" s="63" t="s">
        <v>104</v>
      </c>
    </row>
    <row r="30" spans="1:14" ht="19.5" customHeight="1">
      <c r="A30" s="234"/>
      <c r="B30" s="69" t="s">
        <v>3</v>
      </c>
      <c r="C30" s="237"/>
      <c r="D30" s="65" t="s">
        <v>61</v>
      </c>
      <c r="E30" s="65"/>
      <c r="F30" s="65" t="s">
        <v>120</v>
      </c>
      <c r="G30" s="65"/>
      <c r="H30" s="65" t="s">
        <v>27</v>
      </c>
      <c r="I30" s="65"/>
      <c r="J30" s="63" t="s">
        <v>62</v>
      </c>
      <c r="K30" s="63"/>
      <c r="L30" s="10" t="s">
        <v>63</v>
      </c>
      <c r="M30" s="68"/>
      <c r="N30" s="65" t="s">
        <v>66</v>
      </c>
    </row>
    <row r="31" spans="1:14" ht="19.5" customHeight="1">
      <c r="B31" s="238"/>
      <c r="C31" s="237"/>
      <c r="D31" s="270" t="s">
        <v>4</v>
      </c>
      <c r="E31" s="270"/>
      <c r="F31" s="270"/>
      <c r="G31" s="270"/>
      <c r="H31" s="270"/>
      <c r="I31" s="270"/>
      <c r="J31" s="270"/>
      <c r="K31" s="270"/>
      <c r="L31" s="270"/>
      <c r="M31" s="270"/>
      <c r="N31" s="270"/>
    </row>
    <row r="32" spans="1:14" ht="19.5" customHeight="1">
      <c r="A32" s="86" t="s">
        <v>211</v>
      </c>
      <c r="B32" s="238"/>
      <c r="C32" s="237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</row>
    <row r="33" spans="1:14" ht="19.5" customHeight="1">
      <c r="A33" s="184" t="s">
        <v>207</v>
      </c>
      <c r="B33" s="238"/>
      <c r="C33" s="235"/>
      <c r="D33" s="215">
        <v>306087</v>
      </c>
      <c r="E33" s="215"/>
      <c r="F33" s="215">
        <v>1021354</v>
      </c>
      <c r="G33" s="215"/>
      <c r="H33" s="215">
        <v>19029</v>
      </c>
      <c r="I33" s="215"/>
      <c r="J33" s="215">
        <v>30844</v>
      </c>
      <c r="K33" s="215"/>
      <c r="L33" s="215">
        <v>1608452</v>
      </c>
      <c r="M33" s="215"/>
      <c r="N33" s="215">
        <f>SUM(D33:M33)</f>
        <v>2985766</v>
      </c>
    </row>
    <row r="34" spans="1:14" ht="19.5" customHeight="1">
      <c r="A34" s="253"/>
      <c r="B34" s="238"/>
      <c r="C34" s="235"/>
      <c r="D34" s="124"/>
      <c r="E34" s="125"/>
      <c r="F34" s="124"/>
      <c r="G34" s="125"/>
      <c r="H34" s="124"/>
      <c r="I34" s="125"/>
      <c r="J34" s="124"/>
      <c r="K34" s="125"/>
      <c r="L34" s="124"/>
      <c r="M34" s="125"/>
      <c r="N34" s="124"/>
    </row>
    <row r="35" spans="1:14" ht="19.5" customHeight="1">
      <c r="A35" s="184" t="s">
        <v>69</v>
      </c>
      <c r="B35" s="238"/>
      <c r="C35" s="235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</row>
    <row r="36" spans="1:14" ht="19.5" customHeight="1">
      <c r="A36" s="12" t="s">
        <v>123</v>
      </c>
      <c r="B36" s="238"/>
      <c r="C36" s="235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14" ht="19.5" customHeight="1">
      <c r="A37" s="24" t="s">
        <v>235</v>
      </c>
      <c r="B37" s="225">
        <v>7</v>
      </c>
      <c r="C37" s="235"/>
      <c r="D37" s="127">
        <v>1239</v>
      </c>
      <c r="E37" s="87"/>
      <c r="F37" s="127">
        <v>34065</v>
      </c>
      <c r="G37" s="87"/>
      <c r="H37" s="127">
        <v>-9828</v>
      </c>
      <c r="I37" s="87"/>
      <c r="J37" s="99">
        <v>0</v>
      </c>
      <c r="K37" s="87"/>
      <c r="L37" s="127">
        <v>0</v>
      </c>
      <c r="M37" s="87"/>
      <c r="N37" s="224">
        <f>SUM(D37:L37)</f>
        <v>25476</v>
      </c>
    </row>
    <row r="38" spans="1:14" ht="19.5" hidden="1" customHeight="1">
      <c r="A38" s="58" t="s">
        <v>170</v>
      </c>
      <c r="B38" s="225">
        <v>9</v>
      </c>
      <c r="C38" s="235"/>
      <c r="D38" s="127">
        <v>0</v>
      </c>
      <c r="E38" s="87"/>
      <c r="F38" s="127">
        <v>0</v>
      </c>
      <c r="G38" s="87"/>
      <c r="H38" s="127">
        <v>0</v>
      </c>
      <c r="I38" s="87"/>
      <c r="J38" s="78">
        <v>0</v>
      </c>
      <c r="K38" s="87"/>
      <c r="L38" s="127">
        <v>0</v>
      </c>
      <c r="M38" s="87"/>
      <c r="N38" s="224">
        <f t="shared" ref="N38:N39" si="1">SUM(D38:L38)</f>
        <v>0</v>
      </c>
    </row>
    <row r="39" spans="1:14" ht="19.5" hidden="1" customHeight="1">
      <c r="A39" s="58" t="s">
        <v>171</v>
      </c>
      <c r="B39" s="225">
        <v>10</v>
      </c>
      <c r="C39" s="235"/>
      <c r="D39" s="127"/>
      <c r="E39" s="87"/>
      <c r="F39" s="127"/>
      <c r="G39" s="87"/>
      <c r="H39" s="127"/>
      <c r="I39" s="87"/>
      <c r="J39" s="99"/>
      <c r="K39" s="87"/>
      <c r="L39" s="127"/>
      <c r="M39" s="87"/>
      <c r="N39" s="127">
        <f t="shared" si="1"/>
        <v>0</v>
      </c>
    </row>
    <row r="40" spans="1:14" ht="19.5" customHeight="1">
      <c r="A40" s="115" t="s">
        <v>124</v>
      </c>
      <c r="B40" s="228"/>
      <c r="C40" s="235"/>
      <c r="D40" s="247">
        <f>SUM(D37:D39)</f>
        <v>1239</v>
      </c>
      <c r="E40" s="118"/>
      <c r="F40" s="247">
        <f>SUM(F37:F39)</f>
        <v>34065</v>
      </c>
      <c r="G40" s="118"/>
      <c r="H40" s="247">
        <f>SUM(H37:H39)</f>
        <v>-9828</v>
      </c>
      <c r="I40" s="118"/>
      <c r="J40" s="249">
        <f>SUM(J37:J39)</f>
        <v>0</v>
      </c>
      <c r="K40" s="118"/>
      <c r="L40" s="247">
        <f>SUM(L37:L39)</f>
        <v>0</v>
      </c>
      <c r="M40" s="119"/>
      <c r="N40" s="247">
        <f>SUM(N37:N39)</f>
        <v>25476</v>
      </c>
    </row>
    <row r="41" spans="1:14" ht="19.5" customHeight="1">
      <c r="B41" s="238"/>
      <c r="C41" s="235"/>
      <c r="D41" s="124"/>
      <c r="E41" s="125"/>
      <c r="F41" s="124"/>
      <c r="G41" s="125"/>
      <c r="H41" s="124"/>
      <c r="I41" s="125"/>
      <c r="J41" s="124"/>
      <c r="K41" s="125"/>
      <c r="L41" s="124"/>
      <c r="M41" s="125"/>
      <c r="N41" s="124"/>
    </row>
    <row r="42" spans="1:14" ht="19.5" customHeight="1">
      <c r="A42" s="135" t="s">
        <v>67</v>
      </c>
      <c r="B42" s="240"/>
      <c r="C42" s="241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14" ht="19.5" customHeight="1">
      <c r="A43" s="84" t="s">
        <v>68</v>
      </c>
      <c r="B43" s="240"/>
      <c r="C43" s="241"/>
      <c r="D43" s="246">
        <v>0</v>
      </c>
      <c r="E43" s="246"/>
      <c r="F43" s="246">
        <v>0</v>
      </c>
      <c r="G43" s="246"/>
      <c r="H43" s="246">
        <v>0</v>
      </c>
      <c r="I43" s="246"/>
      <c r="J43" s="246">
        <v>0</v>
      </c>
      <c r="K43" s="246"/>
      <c r="L43" s="229">
        <v>149417</v>
      </c>
      <c r="M43" s="246"/>
      <c r="N43" s="127">
        <f t="shared" ref="N43" si="2">SUM(D43:L43)</f>
        <v>149417</v>
      </c>
    </row>
    <row r="44" spans="1:14" ht="19.5" customHeight="1">
      <c r="A44" s="135" t="s">
        <v>49</v>
      </c>
      <c r="B44" s="240"/>
      <c r="C44" s="241"/>
      <c r="D44" s="249">
        <f>SUM(D43:D43)</f>
        <v>0</v>
      </c>
      <c r="E44" s="250"/>
      <c r="F44" s="249">
        <f>SUM(F43:F43)</f>
        <v>0</v>
      </c>
      <c r="G44" s="250"/>
      <c r="H44" s="249">
        <f>SUM(H43:H43)</f>
        <v>0</v>
      </c>
      <c r="I44" s="250"/>
      <c r="J44" s="249">
        <f>SUM(J43:J43)</f>
        <v>0</v>
      </c>
      <c r="K44" s="250"/>
      <c r="L44" s="251">
        <f>SUM(L43:L43)</f>
        <v>149417</v>
      </c>
      <c r="M44" s="250"/>
      <c r="N44" s="251">
        <f>SUM(D44:M44)</f>
        <v>149417</v>
      </c>
    </row>
    <row r="45" spans="1:14" ht="19.5" customHeight="1">
      <c r="A45" s="242"/>
      <c r="B45" s="238"/>
      <c r="C45" s="241"/>
      <c r="D45" s="113"/>
      <c r="E45" s="88"/>
      <c r="F45" s="113"/>
      <c r="G45" s="88"/>
      <c r="H45" s="113"/>
      <c r="I45" s="88"/>
      <c r="J45" s="87"/>
      <c r="K45" s="87"/>
      <c r="L45" s="87"/>
      <c r="M45" s="88"/>
      <c r="N45" s="87"/>
    </row>
    <row r="46" spans="1:14" ht="19.5" customHeight="1" thickBot="1">
      <c r="A46" s="11" t="s">
        <v>208</v>
      </c>
      <c r="B46" s="238"/>
      <c r="C46" s="243"/>
      <c r="D46" s="252">
        <f>+D40+D44+D33</f>
        <v>307326</v>
      </c>
      <c r="E46" s="88"/>
      <c r="F46" s="252">
        <f>+F40+F44+F33</f>
        <v>1055419</v>
      </c>
      <c r="G46" s="88"/>
      <c r="H46" s="252">
        <f>+H40+H44+H33</f>
        <v>9201</v>
      </c>
      <c r="I46" s="88"/>
      <c r="J46" s="252">
        <f>+J40+J44+J33</f>
        <v>30844</v>
      </c>
      <c r="K46" s="88"/>
      <c r="L46" s="252">
        <f>+L40+L44+L33</f>
        <v>1757869</v>
      </c>
      <c r="M46" s="88"/>
      <c r="N46" s="252">
        <f>+N40+N44+N33</f>
        <v>3160659</v>
      </c>
    </row>
    <row r="47" spans="1:14" ht="19.5" customHeight="1" thickTop="1"/>
  </sheetData>
  <mergeCells count="6">
    <mergeCell ref="D26:N26"/>
    <mergeCell ref="J27:L27"/>
    <mergeCell ref="D31:N31"/>
    <mergeCell ref="D8:N8"/>
    <mergeCell ref="D3:N3"/>
    <mergeCell ref="J4:L4"/>
  </mergeCells>
  <pageMargins left="0.8" right="0.8" top="0.48" bottom="0.5" header="0.5" footer="0.5"/>
  <pageSetup paperSize="9" firstPageNumber="9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2D85-9E9B-4090-8B99-10FC953E28F9}">
  <sheetPr>
    <pageSetUpPr fitToPage="1"/>
  </sheetPr>
  <dimension ref="A1:L94"/>
  <sheetViews>
    <sheetView view="pageBreakPreview" zoomScale="90" zoomScaleNormal="86" zoomScaleSheetLayoutView="90" workbookViewId="0">
      <selection activeCell="A5" sqref="A5"/>
    </sheetView>
  </sheetViews>
  <sheetFormatPr defaultRowHeight="20.25" customHeight="1"/>
  <cols>
    <col min="1" max="1" width="46.453125" style="245" customWidth="1"/>
    <col min="2" max="2" width="9.1796875" style="254" customWidth="1"/>
    <col min="3" max="3" width="11.54296875" style="245" customWidth="1"/>
    <col min="4" max="4" width="1" style="245" customWidth="1"/>
    <col min="5" max="5" width="11.54296875" style="245" customWidth="1"/>
    <col min="6" max="6" width="1" style="5" customWidth="1"/>
    <col min="7" max="7" width="11.81640625" style="245" customWidth="1"/>
    <col min="8" max="8" width="1" style="245" customWidth="1"/>
    <col min="9" max="9" width="11.81640625" style="245" customWidth="1"/>
    <col min="10" max="12" width="9.08984375" style="5"/>
    <col min="13" max="250" width="9.08984375" style="245"/>
    <col min="251" max="251" width="38.90625" style="245" customWidth="1"/>
    <col min="252" max="252" width="9.08984375" style="245"/>
    <col min="253" max="253" width="10.90625" style="245" customWidth="1"/>
    <col min="254" max="254" width="1.36328125" style="245" customWidth="1"/>
    <col min="255" max="255" width="10.90625" style="245" customWidth="1"/>
    <col min="256" max="256" width="1.36328125" style="245" customWidth="1"/>
    <col min="257" max="257" width="10.90625" style="245" customWidth="1"/>
    <col min="258" max="258" width="1.36328125" style="245" customWidth="1"/>
    <col min="259" max="259" width="10.90625" style="245" customWidth="1"/>
    <col min="260" max="506" width="9.08984375" style="245"/>
    <col min="507" max="507" width="38.90625" style="245" customWidth="1"/>
    <col min="508" max="508" width="9.08984375" style="245"/>
    <col min="509" max="509" width="10.90625" style="245" customWidth="1"/>
    <col min="510" max="510" width="1.36328125" style="245" customWidth="1"/>
    <col min="511" max="511" width="10.90625" style="245" customWidth="1"/>
    <col min="512" max="512" width="1.36328125" style="245" customWidth="1"/>
    <col min="513" max="513" width="10.90625" style="245" customWidth="1"/>
    <col min="514" max="514" width="1.36328125" style="245" customWidth="1"/>
    <col min="515" max="515" width="10.90625" style="245" customWidth="1"/>
    <col min="516" max="762" width="9.08984375" style="245"/>
    <col min="763" max="763" width="38.90625" style="245" customWidth="1"/>
    <col min="764" max="764" width="9.08984375" style="245"/>
    <col min="765" max="765" width="10.90625" style="245" customWidth="1"/>
    <col min="766" max="766" width="1.36328125" style="245" customWidth="1"/>
    <col min="767" max="767" width="10.90625" style="245" customWidth="1"/>
    <col min="768" max="768" width="1.36328125" style="245" customWidth="1"/>
    <col min="769" max="769" width="10.90625" style="245" customWidth="1"/>
    <col min="770" max="770" width="1.36328125" style="245" customWidth="1"/>
    <col min="771" max="771" width="10.90625" style="245" customWidth="1"/>
    <col min="772" max="1018" width="9.08984375" style="245"/>
    <col min="1019" max="1019" width="38.90625" style="245" customWidth="1"/>
    <col min="1020" max="1020" width="9.08984375" style="245"/>
    <col min="1021" max="1021" width="10.90625" style="245" customWidth="1"/>
    <col min="1022" max="1022" width="1.36328125" style="245" customWidth="1"/>
    <col min="1023" max="1023" width="10.90625" style="245" customWidth="1"/>
    <col min="1024" max="1024" width="1.36328125" style="245" customWidth="1"/>
    <col min="1025" max="1025" width="10.90625" style="245" customWidth="1"/>
    <col min="1026" max="1026" width="1.36328125" style="245" customWidth="1"/>
    <col min="1027" max="1027" width="10.90625" style="245" customWidth="1"/>
    <col min="1028" max="1274" width="9.08984375" style="245"/>
    <col min="1275" max="1275" width="38.90625" style="245" customWidth="1"/>
    <col min="1276" max="1276" width="9.08984375" style="245"/>
    <col min="1277" max="1277" width="10.90625" style="245" customWidth="1"/>
    <col min="1278" max="1278" width="1.36328125" style="245" customWidth="1"/>
    <col min="1279" max="1279" width="10.90625" style="245" customWidth="1"/>
    <col min="1280" max="1280" width="1.36328125" style="245" customWidth="1"/>
    <col min="1281" max="1281" width="10.90625" style="245" customWidth="1"/>
    <col min="1282" max="1282" width="1.36328125" style="245" customWidth="1"/>
    <col min="1283" max="1283" width="10.90625" style="245" customWidth="1"/>
    <col min="1284" max="1530" width="9.08984375" style="245"/>
    <col min="1531" max="1531" width="38.90625" style="245" customWidth="1"/>
    <col min="1532" max="1532" width="9.08984375" style="245"/>
    <col min="1533" max="1533" width="10.90625" style="245" customWidth="1"/>
    <col min="1534" max="1534" width="1.36328125" style="245" customWidth="1"/>
    <col min="1535" max="1535" width="10.90625" style="245" customWidth="1"/>
    <col min="1536" max="1536" width="1.36328125" style="245" customWidth="1"/>
    <col min="1537" max="1537" width="10.90625" style="245" customWidth="1"/>
    <col min="1538" max="1538" width="1.36328125" style="245" customWidth="1"/>
    <col min="1539" max="1539" width="10.90625" style="245" customWidth="1"/>
    <col min="1540" max="1786" width="9.08984375" style="245"/>
    <col min="1787" max="1787" width="38.90625" style="245" customWidth="1"/>
    <col min="1788" max="1788" width="9.08984375" style="245"/>
    <col min="1789" max="1789" width="10.90625" style="245" customWidth="1"/>
    <col min="1790" max="1790" width="1.36328125" style="245" customWidth="1"/>
    <col min="1791" max="1791" width="10.90625" style="245" customWidth="1"/>
    <col min="1792" max="1792" width="1.36328125" style="245" customWidth="1"/>
    <col min="1793" max="1793" width="10.90625" style="245" customWidth="1"/>
    <col min="1794" max="1794" width="1.36328125" style="245" customWidth="1"/>
    <col min="1795" max="1795" width="10.90625" style="245" customWidth="1"/>
    <col min="1796" max="2042" width="9.08984375" style="245"/>
    <col min="2043" max="2043" width="38.90625" style="245" customWidth="1"/>
    <col min="2044" max="2044" width="9.08984375" style="245"/>
    <col min="2045" max="2045" width="10.90625" style="245" customWidth="1"/>
    <col min="2046" max="2046" width="1.36328125" style="245" customWidth="1"/>
    <col min="2047" max="2047" width="10.90625" style="245" customWidth="1"/>
    <col min="2048" max="2048" width="1.36328125" style="245" customWidth="1"/>
    <col min="2049" max="2049" width="10.90625" style="245" customWidth="1"/>
    <col min="2050" max="2050" width="1.36328125" style="245" customWidth="1"/>
    <col min="2051" max="2051" width="10.90625" style="245" customWidth="1"/>
    <col min="2052" max="2298" width="9.08984375" style="245"/>
    <col min="2299" max="2299" width="38.90625" style="245" customWidth="1"/>
    <col min="2300" max="2300" width="9.08984375" style="245"/>
    <col min="2301" max="2301" width="10.90625" style="245" customWidth="1"/>
    <col min="2302" max="2302" width="1.36328125" style="245" customWidth="1"/>
    <col min="2303" max="2303" width="10.90625" style="245" customWidth="1"/>
    <col min="2304" max="2304" width="1.36328125" style="245" customWidth="1"/>
    <col min="2305" max="2305" width="10.90625" style="245" customWidth="1"/>
    <col min="2306" max="2306" width="1.36328125" style="245" customWidth="1"/>
    <col min="2307" max="2307" width="10.90625" style="245" customWidth="1"/>
    <col min="2308" max="2554" width="9.08984375" style="245"/>
    <col min="2555" max="2555" width="38.90625" style="245" customWidth="1"/>
    <col min="2556" max="2556" width="9.08984375" style="245"/>
    <col min="2557" max="2557" width="10.90625" style="245" customWidth="1"/>
    <col min="2558" max="2558" width="1.36328125" style="245" customWidth="1"/>
    <col min="2559" max="2559" width="10.90625" style="245" customWidth="1"/>
    <col min="2560" max="2560" width="1.36328125" style="245" customWidth="1"/>
    <col min="2561" max="2561" width="10.90625" style="245" customWidth="1"/>
    <col min="2562" max="2562" width="1.36328125" style="245" customWidth="1"/>
    <col min="2563" max="2563" width="10.90625" style="245" customWidth="1"/>
    <col min="2564" max="2810" width="9.08984375" style="245"/>
    <col min="2811" max="2811" width="38.90625" style="245" customWidth="1"/>
    <col min="2812" max="2812" width="9.08984375" style="245"/>
    <col min="2813" max="2813" width="10.90625" style="245" customWidth="1"/>
    <col min="2814" max="2814" width="1.36328125" style="245" customWidth="1"/>
    <col min="2815" max="2815" width="10.90625" style="245" customWidth="1"/>
    <col min="2816" max="2816" width="1.36328125" style="245" customWidth="1"/>
    <col min="2817" max="2817" width="10.90625" style="245" customWidth="1"/>
    <col min="2818" max="2818" width="1.36328125" style="245" customWidth="1"/>
    <col min="2819" max="2819" width="10.90625" style="245" customWidth="1"/>
    <col min="2820" max="3066" width="9.08984375" style="245"/>
    <col min="3067" max="3067" width="38.90625" style="245" customWidth="1"/>
    <col min="3068" max="3068" width="9.08984375" style="245"/>
    <col min="3069" max="3069" width="10.90625" style="245" customWidth="1"/>
    <col min="3070" max="3070" width="1.36328125" style="245" customWidth="1"/>
    <col min="3071" max="3071" width="10.90625" style="245" customWidth="1"/>
    <col min="3072" max="3072" width="1.36328125" style="245" customWidth="1"/>
    <col min="3073" max="3073" width="10.90625" style="245" customWidth="1"/>
    <col min="3074" max="3074" width="1.36328125" style="245" customWidth="1"/>
    <col min="3075" max="3075" width="10.90625" style="245" customWidth="1"/>
    <col min="3076" max="3322" width="9.08984375" style="245"/>
    <col min="3323" max="3323" width="38.90625" style="245" customWidth="1"/>
    <col min="3324" max="3324" width="9.08984375" style="245"/>
    <col min="3325" max="3325" width="10.90625" style="245" customWidth="1"/>
    <col min="3326" max="3326" width="1.36328125" style="245" customWidth="1"/>
    <col min="3327" max="3327" width="10.90625" style="245" customWidth="1"/>
    <col min="3328" max="3328" width="1.36328125" style="245" customWidth="1"/>
    <col min="3329" max="3329" width="10.90625" style="245" customWidth="1"/>
    <col min="3330" max="3330" width="1.36328125" style="245" customWidth="1"/>
    <col min="3331" max="3331" width="10.90625" style="245" customWidth="1"/>
    <col min="3332" max="3578" width="9.08984375" style="245"/>
    <col min="3579" max="3579" width="38.90625" style="245" customWidth="1"/>
    <col min="3580" max="3580" width="9.08984375" style="245"/>
    <col min="3581" max="3581" width="10.90625" style="245" customWidth="1"/>
    <col min="3582" max="3582" width="1.36328125" style="245" customWidth="1"/>
    <col min="3583" max="3583" width="10.90625" style="245" customWidth="1"/>
    <col min="3584" max="3584" width="1.36328125" style="245" customWidth="1"/>
    <col min="3585" max="3585" width="10.90625" style="245" customWidth="1"/>
    <col min="3586" max="3586" width="1.36328125" style="245" customWidth="1"/>
    <col min="3587" max="3587" width="10.90625" style="245" customWidth="1"/>
    <col min="3588" max="3834" width="9.08984375" style="245"/>
    <col min="3835" max="3835" width="38.90625" style="245" customWidth="1"/>
    <col min="3836" max="3836" width="9.08984375" style="245"/>
    <col min="3837" max="3837" width="10.90625" style="245" customWidth="1"/>
    <col min="3838" max="3838" width="1.36328125" style="245" customWidth="1"/>
    <col min="3839" max="3839" width="10.90625" style="245" customWidth="1"/>
    <col min="3840" max="3840" width="1.36328125" style="245" customWidth="1"/>
    <col min="3841" max="3841" width="10.90625" style="245" customWidth="1"/>
    <col min="3842" max="3842" width="1.36328125" style="245" customWidth="1"/>
    <col min="3843" max="3843" width="10.90625" style="245" customWidth="1"/>
    <col min="3844" max="4090" width="9.08984375" style="245"/>
    <col min="4091" max="4091" width="38.90625" style="245" customWidth="1"/>
    <col min="4092" max="4092" width="9.08984375" style="245"/>
    <col min="4093" max="4093" width="10.90625" style="245" customWidth="1"/>
    <col min="4094" max="4094" width="1.36328125" style="245" customWidth="1"/>
    <col min="4095" max="4095" width="10.90625" style="245" customWidth="1"/>
    <col min="4096" max="4096" width="1.36328125" style="245" customWidth="1"/>
    <col min="4097" max="4097" width="10.90625" style="245" customWidth="1"/>
    <col min="4098" max="4098" width="1.36328125" style="245" customWidth="1"/>
    <col min="4099" max="4099" width="10.90625" style="245" customWidth="1"/>
    <col min="4100" max="4346" width="9.08984375" style="245"/>
    <col min="4347" max="4347" width="38.90625" style="245" customWidth="1"/>
    <col min="4348" max="4348" width="9.08984375" style="245"/>
    <col min="4349" max="4349" width="10.90625" style="245" customWidth="1"/>
    <col min="4350" max="4350" width="1.36328125" style="245" customWidth="1"/>
    <col min="4351" max="4351" width="10.90625" style="245" customWidth="1"/>
    <col min="4352" max="4352" width="1.36328125" style="245" customWidth="1"/>
    <col min="4353" max="4353" width="10.90625" style="245" customWidth="1"/>
    <col min="4354" max="4354" width="1.36328125" style="245" customWidth="1"/>
    <col min="4355" max="4355" width="10.90625" style="245" customWidth="1"/>
    <col min="4356" max="4602" width="9.08984375" style="245"/>
    <col min="4603" max="4603" width="38.90625" style="245" customWidth="1"/>
    <col min="4604" max="4604" width="9.08984375" style="245"/>
    <col min="4605" max="4605" width="10.90625" style="245" customWidth="1"/>
    <col min="4606" max="4606" width="1.36328125" style="245" customWidth="1"/>
    <col min="4607" max="4607" width="10.90625" style="245" customWidth="1"/>
    <col min="4608" max="4608" width="1.36328125" style="245" customWidth="1"/>
    <col min="4609" max="4609" width="10.90625" style="245" customWidth="1"/>
    <col min="4610" max="4610" width="1.36328125" style="245" customWidth="1"/>
    <col min="4611" max="4611" width="10.90625" style="245" customWidth="1"/>
    <col min="4612" max="4858" width="9.08984375" style="245"/>
    <col min="4859" max="4859" width="38.90625" style="245" customWidth="1"/>
    <col min="4860" max="4860" width="9.08984375" style="245"/>
    <col min="4861" max="4861" width="10.90625" style="245" customWidth="1"/>
    <col min="4862" max="4862" width="1.36328125" style="245" customWidth="1"/>
    <col min="4863" max="4863" width="10.90625" style="245" customWidth="1"/>
    <col min="4864" max="4864" width="1.36328125" style="245" customWidth="1"/>
    <col min="4865" max="4865" width="10.90625" style="245" customWidth="1"/>
    <col min="4866" max="4866" width="1.36328125" style="245" customWidth="1"/>
    <col min="4867" max="4867" width="10.90625" style="245" customWidth="1"/>
    <col min="4868" max="5114" width="9.08984375" style="245"/>
    <col min="5115" max="5115" width="38.90625" style="245" customWidth="1"/>
    <col min="5116" max="5116" width="9.08984375" style="245"/>
    <col min="5117" max="5117" width="10.90625" style="245" customWidth="1"/>
    <col min="5118" max="5118" width="1.36328125" style="245" customWidth="1"/>
    <col min="5119" max="5119" width="10.90625" style="245" customWidth="1"/>
    <col min="5120" max="5120" width="1.36328125" style="245" customWidth="1"/>
    <col min="5121" max="5121" width="10.90625" style="245" customWidth="1"/>
    <col min="5122" max="5122" width="1.36328125" style="245" customWidth="1"/>
    <col min="5123" max="5123" width="10.90625" style="245" customWidth="1"/>
    <col min="5124" max="5370" width="9.08984375" style="245"/>
    <col min="5371" max="5371" width="38.90625" style="245" customWidth="1"/>
    <col min="5372" max="5372" width="9.08984375" style="245"/>
    <col min="5373" max="5373" width="10.90625" style="245" customWidth="1"/>
    <col min="5374" max="5374" width="1.36328125" style="245" customWidth="1"/>
    <col min="5375" max="5375" width="10.90625" style="245" customWidth="1"/>
    <col min="5376" max="5376" width="1.36328125" style="245" customWidth="1"/>
    <col min="5377" max="5377" width="10.90625" style="245" customWidth="1"/>
    <col min="5378" max="5378" width="1.36328125" style="245" customWidth="1"/>
    <col min="5379" max="5379" width="10.90625" style="245" customWidth="1"/>
    <col min="5380" max="5626" width="9.08984375" style="245"/>
    <col min="5627" max="5627" width="38.90625" style="245" customWidth="1"/>
    <col min="5628" max="5628" width="9.08984375" style="245"/>
    <col min="5629" max="5629" width="10.90625" style="245" customWidth="1"/>
    <col min="5630" max="5630" width="1.36328125" style="245" customWidth="1"/>
    <col min="5631" max="5631" width="10.90625" style="245" customWidth="1"/>
    <col min="5632" max="5632" width="1.36328125" style="245" customWidth="1"/>
    <col min="5633" max="5633" width="10.90625" style="245" customWidth="1"/>
    <col min="5634" max="5634" width="1.36328125" style="245" customWidth="1"/>
    <col min="5635" max="5635" width="10.90625" style="245" customWidth="1"/>
    <col min="5636" max="5882" width="9.08984375" style="245"/>
    <col min="5883" max="5883" width="38.90625" style="245" customWidth="1"/>
    <col min="5884" max="5884" width="9.08984375" style="245"/>
    <col min="5885" max="5885" width="10.90625" style="245" customWidth="1"/>
    <col min="5886" max="5886" width="1.36328125" style="245" customWidth="1"/>
    <col min="5887" max="5887" width="10.90625" style="245" customWidth="1"/>
    <col min="5888" max="5888" width="1.36328125" style="245" customWidth="1"/>
    <col min="5889" max="5889" width="10.90625" style="245" customWidth="1"/>
    <col min="5890" max="5890" width="1.36328125" style="245" customWidth="1"/>
    <col min="5891" max="5891" width="10.90625" style="245" customWidth="1"/>
    <col min="5892" max="6138" width="9.08984375" style="245"/>
    <col min="6139" max="6139" width="38.90625" style="245" customWidth="1"/>
    <col min="6140" max="6140" width="9.08984375" style="245"/>
    <col min="6141" max="6141" width="10.90625" style="245" customWidth="1"/>
    <col min="6142" max="6142" width="1.36328125" style="245" customWidth="1"/>
    <col min="6143" max="6143" width="10.90625" style="245" customWidth="1"/>
    <col min="6144" max="6144" width="1.36328125" style="245" customWidth="1"/>
    <col min="6145" max="6145" width="10.90625" style="245" customWidth="1"/>
    <col min="6146" max="6146" width="1.36328125" style="245" customWidth="1"/>
    <col min="6147" max="6147" width="10.90625" style="245" customWidth="1"/>
    <col min="6148" max="6394" width="9.08984375" style="245"/>
    <col min="6395" max="6395" width="38.90625" style="245" customWidth="1"/>
    <col min="6396" max="6396" width="9.08984375" style="245"/>
    <col min="6397" max="6397" width="10.90625" style="245" customWidth="1"/>
    <col min="6398" max="6398" width="1.36328125" style="245" customWidth="1"/>
    <col min="6399" max="6399" width="10.90625" style="245" customWidth="1"/>
    <col min="6400" max="6400" width="1.36328125" style="245" customWidth="1"/>
    <col min="6401" max="6401" width="10.90625" style="245" customWidth="1"/>
    <col min="6402" max="6402" width="1.36328125" style="245" customWidth="1"/>
    <col min="6403" max="6403" width="10.90625" style="245" customWidth="1"/>
    <col min="6404" max="6650" width="9.08984375" style="245"/>
    <col min="6651" max="6651" width="38.90625" style="245" customWidth="1"/>
    <col min="6652" max="6652" width="9.08984375" style="245"/>
    <col min="6653" max="6653" width="10.90625" style="245" customWidth="1"/>
    <col min="6654" max="6654" width="1.36328125" style="245" customWidth="1"/>
    <col min="6655" max="6655" width="10.90625" style="245" customWidth="1"/>
    <col min="6656" max="6656" width="1.36328125" style="245" customWidth="1"/>
    <col min="6657" max="6657" width="10.90625" style="245" customWidth="1"/>
    <col min="6658" max="6658" width="1.36328125" style="245" customWidth="1"/>
    <col min="6659" max="6659" width="10.90625" style="245" customWidth="1"/>
    <col min="6660" max="6906" width="9.08984375" style="245"/>
    <col min="6907" max="6907" width="38.90625" style="245" customWidth="1"/>
    <col min="6908" max="6908" width="9.08984375" style="245"/>
    <col min="6909" max="6909" width="10.90625" style="245" customWidth="1"/>
    <col min="6910" max="6910" width="1.36328125" style="245" customWidth="1"/>
    <col min="6911" max="6911" width="10.90625" style="245" customWidth="1"/>
    <col min="6912" max="6912" width="1.36328125" style="245" customWidth="1"/>
    <col min="6913" max="6913" width="10.90625" style="245" customWidth="1"/>
    <col min="6914" max="6914" width="1.36328125" style="245" customWidth="1"/>
    <col min="6915" max="6915" width="10.90625" style="245" customWidth="1"/>
    <col min="6916" max="7162" width="9.08984375" style="245"/>
    <col min="7163" max="7163" width="38.90625" style="245" customWidth="1"/>
    <col min="7164" max="7164" width="9.08984375" style="245"/>
    <col min="7165" max="7165" width="10.90625" style="245" customWidth="1"/>
    <col min="7166" max="7166" width="1.36328125" style="245" customWidth="1"/>
    <col min="7167" max="7167" width="10.90625" style="245" customWidth="1"/>
    <col min="7168" max="7168" width="1.36328125" style="245" customWidth="1"/>
    <col min="7169" max="7169" width="10.90625" style="245" customWidth="1"/>
    <col min="7170" max="7170" width="1.36328125" style="245" customWidth="1"/>
    <col min="7171" max="7171" width="10.90625" style="245" customWidth="1"/>
    <col min="7172" max="7418" width="9.08984375" style="245"/>
    <col min="7419" max="7419" width="38.90625" style="245" customWidth="1"/>
    <col min="7420" max="7420" width="9.08984375" style="245"/>
    <col min="7421" max="7421" width="10.90625" style="245" customWidth="1"/>
    <col min="7422" max="7422" width="1.36328125" style="245" customWidth="1"/>
    <col min="7423" max="7423" width="10.90625" style="245" customWidth="1"/>
    <col min="7424" max="7424" width="1.36328125" style="245" customWidth="1"/>
    <col min="7425" max="7425" width="10.90625" style="245" customWidth="1"/>
    <col min="7426" max="7426" width="1.36328125" style="245" customWidth="1"/>
    <col min="7427" max="7427" width="10.90625" style="245" customWidth="1"/>
    <col min="7428" max="7674" width="9.08984375" style="245"/>
    <col min="7675" max="7675" width="38.90625" style="245" customWidth="1"/>
    <col min="7676" max="7676" width="9.08984375" style="245"/>
    <col min="7677" max="7677" width="10.90625" style="245" customWidth="1"/>
    <col min="7678" max="7678" width="1.36328125" style="245" customWidth="1"/>
    <col min="7679" max="7679" width="10.90625" style="245" customWidth="1"/>
    <col min="7680" max="7680" width="1.36328125" style="245" customWidth="1"/>
    <col min="7681" max="7681" width="10.90625" style="245" customWidth="1"/>
    <col min="7682" max="7682" width="1.36328125" style="245" customWidth="1"/>
    <col min="7683" max="7683" width="10.90625" style="245" customWidth="1"/>
    <col min="7684" max="7930" width="9.08984375" style="245"/>
    <col min="7931" max="7931" width="38.90625" style="245" customWidth="1"/>
    <col min="7932" max="7932" width="9.08984375" style="245"/>
    <col min="7933" max="7933" width="10.90625" style="245" customWidth="1"/>
    <col min="7934" max="7934" width="1.36328125" style="245" customWidth="1"/>
    <col min="7935" max="7935" width="10.90625" style="245" customWidth="1"/>
    <col min="7936" max="7936" width="1.36328125" style="245" customWidth="1"/>
    <col min="7937" max="7937" width="10.90625" style="245" customWidth="1"/>
    <col min="7938" max="7938" width="1.36328125" style="245" customWidth="1"/>
    <col min="7939" max="7939" width="10.90625" style="245" customWidth="1"/>
    <col min="7940" max="8186" width="9.08984375" style="245"/>
    <col min="8187" max="8187" width="38.90625" style="245" customWidth="1"/>
    <col min="8188" max="8188" width="9.08984375" style="245"/>
    <col min="8189" max="8189" width="10.90625" style="245" customWidth="1"/>
    <col min="8190" max="8190" width="1.36328125" style="245" customWidth="1"/>
    <col min="8191" max="8191" width="10.90625" style="245" customWidth="1"/>
    <col min="8192" max="8192" width="1.36328125" style="245" customWidth="1"/>
    <col min="8193" max="8193" width="10.90625" style="245" customWidth="1"/>
    <col min="8194" max="8194" width="1.36328125" style="245" customWidth="1"/>
    <col min="8195" max="8195" width="10.90625" style="245" customWidth="1"/>
    <col min="8196" max="8442" width="9.08984375" style="245"/>
    <col min="8443" max="8443" width="38.90625" style="245" customWidth="1"/>
    <col min="8444" max="8444" width="9.08984375" style="245"/>
    <col min="8445" max="8445" width="10.90625" style="245" customWidth="1"/>
    <col min="8446" max="8446" width="1.36328125" style="245" customWidth="1"/>
    <col min="8447" max="8447" width="10.90625" style="245" customWidth="1"/>
    <col min="8448" max="8448" width="1.36328125" style="245" customWidth="1"/>
    <col min="8449" max="8449" width="10.90625" style="245" customWidth="1"/>
    <col min="8450" max="8450" width="1.36328125" style="245" customWidth="1"/>
    <col min="8451" max="8451" width="10.90625" style="245" customWidth="1"/>
    <col min="8452" max="8698" width="9.08984375" style="245"/>
    <col min="8699" max="8699" width="38.90625" style="245" customWidth="1"/>
    <col min="8700" max="8700" width="9.08984375" style="245"/>
    <col min="8701" max="8701" width="10.90625" style="245" customWidth="1"/>
    <col min="8702" max="8702" width="1.36328125" style="245" customWidth="1"/>
    <col min="8703" max="8703" width="10.90625" style="245" customWidth="1"/>
    <col min="8704" max="8704" width="1.36328125" style="245" customWidth="1"/>
    <col min="8705" max="8705" width="10.90625" style="245" customWidth="1"/>
    <col min="8706" max="8706" width="1.36328125" style="245" customWidth="1"/>
    <col min="8707" max="8707" width="10.90625" style="245" customWidth="1"/>
    <col min="8708" max="8954" width="9.08984375" style="245"/>
    <col min="8955" max="8955" width="38.90625" style="245" customWidth="1"/>
    <col min="8956" max="8956" width="9.08984375" style="245"/>
    <col min="8957" max="8957" width="10.90625" style="245" customWidth="1"/>
    <col min="8958" max="8958" width="1.36328125" style="245" customWidth="1"/>
    <col min="8959" max="8959" width="10.90625" style="245" customWidth="1"/>
    <col min="8960" max="8960" width="1.36328125" style="245" customWidth="1"/>
    <col min="8961" max="8961" width="10.90625" style="245" customWidth="1"/>
    <col min="8962" max="8962" width="1.36328125" style="245" customWidth="1"/>
    <col min="8963" max="8963" width="10.90625" style="245" customWidth="1"/>
    <col min="8964" max="9210" width="9.08984375" style="245"/>
    <col min="9211" max="9211" width="38.90625" style="245" customWidth="1"/>
    <col min="9212" max="9212" width="9.08984375" style="245"/>
    <col min="9213" max="9213" width="10.90625" style="245" customWidth="1"/>
    <col min="9214" max="9214" width="1.36328125" style="245" customWidth="1"/>
    <col min="9215" max="9215" width="10.90625" style="245" customWidth="1"/>
    <col min="9216" max="9216" width="1.36328125" style="245" customWidth="1"/>
    <col min="9217" max="9217" width="10.90625" style="245" customWidth="1"/>
    <col min="9218" max="9218" width="1.36328125" style="245" customWidth="1"/>
    <col min="9219" max="9219" width="10.90625" style="245" customWidth="1"/>
    <col min="9220" max="9466" width="9.08984375" style="245"/>
    <col min="9467" max="9467" width="38.90625" style="245" customWidth="1"/>
    <col min="9468" max="9468" width="9.08984375" style="245"/>
    <col min="9469" max="9469" width="10.90625" style="245" customWidth="1"/>
    <col min="9470" max="9470" width="1.36328125" style="245" customWidth="1"/>
    <col min="9471" max="9471" width="10.90625" style="245" customWidth="1"/>
    <col min="9472" max="9472" width="1.36328125" style="245" customWidth="1"/>
    <col min="9473" max="9473" width="10.90625" style="245" customWidth="1"/>
    <col min="9474" max="9474" width="1.36328125" style="245" customWidth="1"/>
    <col min="9475" max="9475" width="10.90625" style="245" customWidth="1"/>
    <col min="9476" max="9722" width="9.08984375" style="245"/>
    <col min="9723" max="9723" width="38.90625" style="245" customWidth="1"/>
    <col min="9724" max="9724" width="9.08984375" style="245"/>
    <col min="9725" max="9725" width="10.90625" style="245" customWidth="1"/>
    <col min="9726" max="9726" width="1.36328125" style="245" customWidth="1"/>
    <col min="9727" max="9727" width="10.90625" style="245" customWidth="1"/>
    <col min="9728" max="9728" width="1.36328125" style="245" customWidth="1"/>
    <col min="9729" max="9729" width="10.90625" style="245" customWidth="1"/>
    <col min="9730" max="9730" width="1.36328125" style="245" customWidth="1"/>
    <col min="9731" max="9731" width="10.90625" style="245" customWidth="1"/>
    <col min="9732" max="9978" width="9.08984375" style="245"/>
    <col min="9979" max="9979" width="38.90625" style="245" customWidth="1"/>
    <col min="9980" max="9980" width="9.08984375" style="245"/>
    <col min="9981" max="9981" width="10.90625" style="245" customWidth="1"/>
    <col min="9982" max="9982" width="1.36328125" style="245" customWidth="1"/>
    <col min="9983" max="9983" width="10.90625" style="245" customWidth="1"/>
    <col min="9984" max="9984" width="1.36328125" style="245" customWidth="1"/>
    <col min="9985" max="9985" width="10.90625" style="245" customWidth="1"/>
    <col min="9986" max="9986" width="1.36328125" style="245" customWidth="1"/>
    <col min="9987" max="9987" width="10.90625" style="245" customWidth="1"/>
    <col min="9988" max="10234" width="9.08984375" style="245"/>
    <col min="10235" max="10235" width="38.90625" style="245" customWidth="1"/>
    <col min="10236" max="10236" width="9.08984375" style="245"/>
    <col min="10237" max="10237" width="10.90625" style="245" customWidth="1"/>
    <col min="10238" max="10238" width="1.36328125" style="245" customWidth="1"/>
    <col min="10239" max="10239" width="10.90625" style="245" customWidth="1"/>
    <col min="10240" max="10240" width="1.36328125" style="245" customWidth="1"/>
    <col min="10241" max="10241" width="10.90625" style="245" customWidth="1"/>
    <col min="10242" max="10242" width="1.36328125" style="245" customWidth="1"/>
    <col min="10243" max="10243" width="10.90625" style="245" customWidth="1"/>
    <col min="10244" max="10490" width="9.08984375" style="245"/>
    <col min="10491" max="10491" width="38.90625" style="245" customWidth="1"/>
    <col min="10492" max="10492" width="9.08984375" style="245"/>
    <col min="10493" max="10493" width="10.90625" style="245" customWidth="1"/>
    <col min="10494" max="10494" width="1.36328125" style="245" customWidth="1"/>
    <col min="10495" max="10495" width="10.90625" style="245" customWidth="1"/>
    <col min="10496" max="10496" width="1.36328125" style="245" customWidth="1"/>
    <col min="10497" max="10497" width="10.90625" style="245" customWidth="1"/>
    <col min="10498" max="10498" width="1.36328125" style="245" customWidth="1"/>
    <col min="10499" max="10499" width="10.90625" style="245" customWidth="1"/>
    <col min="10500" max="10746" width="9.08984375" style="245"/>
    <col min="10747" max="10747" width="38.90625" style="245" customWidth="1"/>
    <col min="10748" max="10748" width="9.08984375" style="245"/>
    <col min="10749" max="10749" width="10.90625" style="245" customWidth="1"/>
    <col min="10750" max="10750" width="1.36328125" style="245" customWidth="1"/>
    <col min="10751" max="10751" width="10.90625" style="245" customWidth="1"/>
    <col min="10752" max="10752" width="1.36328125" style="245" customWidth="1"/>
    <col min="10753" max="10753" width="10.90625" style="245" customWidth="1"/>
    <col min="10754" max="10754" width="1.36328125" style="245" customWidth="1"/>
    <col min="10755" max="10755" width="10.90625" style="245" customWidth="1"/>
    <col min="10756" max="11002" width="9.08984375" style="245"/>
    <col min="11003" max="11003" width="38.90625" style="245" customWidth="1"/>
    <col min="11004" max="11004" width="9.08984375" style="245"/>
    <col min="11005" max="11005" width="10.90625" style="245" customWidth="1"/>
    <col min="11006" max="11006" width="1.36328125" style="245" customWidth="1"/>
    <col min="11007" max="11007" width="10.90625" style="245" customWidth="1"/>
    <col min="11008" max="11008" width="1.36328125" style="245" customWidth="1"/>
    <col min="11009" max="11009" width="10.90625" style="245" customWidth="1"/>
    <col min="11010" max="11010" width="1.36328125" style="245" customWidth="1"/>
    <col min="11011" max="11011" width="10.90625" style="245" customWidth="1"/>
    <col min="11012" max="11258" width="9.08984375" style="245"/>
    <col min="11259" max="11259" width="38.90625" style="245" customWidth="1"/>
    <col min="11260" max="11260" width="9.08984375" style="245"/>
    <col min="11261" max="11261" width="10.90625" style="245" customWidth="1"/>
    <col min="11262" max="11262" width="1.36328125" style="245" customWidth="1"/>
    <col min="11263" max="11263" width="10.90625" style="245" customWidth="1"/>
    <col min="11264" max="11264" width="1.36328125" style="245" customWidth="1"/>
    <col min="11265" max="11265" width="10.90625" style="245" customWidth="1"/>
    <col min="11266" max="11266" width="1.36328125" style="245" customWidth="1"/>
    <col min="11267" max="11267" width="10.90625" style="245" customWidth="1"/>
    <col min="11268" max="11514" width="9.08984375" style="245"/>
    <col min="11515" max="11515" width="38.90625" style="245" customWidth="1"/>
    <col min="11516" max="11516" width="9.08984375" style="245"/>
    <col min="11517" max="11517" width="10.90625" style="245" customWidth="1"/>
    <col min="11518" max="11518" width="1.36328125" style="245" customWidth="1"/>
    <col min="11519" max="11519" width="10.90625" style="245" customWidth="1"/>
    <col min="11520" max="11520" width="1.36328125" style="245" customWidth="1"/>
    <col min="11521" max="11521" width="10.90625" style="245" customWidth="1"/>
    <col min="11522" max="11522" width="1.36328125" style="245" customWidth="1"/>
    <col min="11523" max="11523" width="10.90625" style="245" customWidth="1"/>
    <col min="11524" max="11770" width="9.08984375" style="245"/>
    <col min="11771" max="11771" width="38.90625" style="245" customWidth="1"/>
    <col min="11772" max="11772" width="9.08984375" style="245"/>
    <col min="11773" max="11773" width="10.90625" style="245" customWidth="1"/>
    <col min="11774" max="11774" width="1.36328125" style="245" customWidth="1"/>
    <col min="11775" max="11775" width="10.90625" style="245" customWidth="1"/>
    <col min="11776" max="11776" width="1.36328125" style="245" customWidth="1"/>
    <col min="11777" max="11777" width="10.90625" style="245" customWidth="1"/>
    <col min="11778" max="11778" width="1.36328125" style="245" customWidth="1"/>
    <col min="11779" max="11779" width="10.90625" style="245" customWidth="1"/>
    <col min="11780" max="12026" width="9.08984375" style="245"/>
    <col min="12027" max="12027" width="38.90625" style="245" customWidth="1"/>
    <col min="12028" max="12028" width="9.08984375" style="245"/>
    <col min="12029" max="12029" width="10.90625" style="245" customWidth="1"/>
    <col min="12030" max="12030" width="1.36328125" style="245" customWidth="1"/>
    <col min="12031" max="12031" width="10.90625" style="245" customWidth="1"/>
    <col min="12032" max="12032" width="1.36328125" style="245" customWidth="1"/>
    <col min="12033" max="12033" width="10.90625" style="245" customWidth="1"/>
    <col min="12034" max="12034" width="1.36328125" style="245" customWidth="1"/>
    <col min="12035" max="12035" width="10.90625" style="245" customWidth="1"/>
    <col min="12036" max="12282" width="9.08984375" style="245"/>
    <col min="12283" max="12283" width="38.90625" style="245" customWidth="1"/>
    <col min="12284" max="12284" width="9.08984375" style="245"/>
    <col min="12285" max="12285" width="10.90625" style="245" customWidth="1"/>
    <col min="12286" max="12286" width="1.36328125" style="245" customWidth="1"/>
    <col min="12287" max="12287" width="10.90625" style="245" customWidth="1"/>
    <col min="12288" max="12288" width="1.36328125" style="245" customWidth="1"/>
    <col min="12289" max="12289" width="10.90625" style="245" customWidth="1"/>
    <col min="12290" max="12290" width="1.36328125" style="245" customWidth="1"/>
    <col min="12291" max="12291" width="10.90625" style="245" customWidth="1"/>
    <col min="12292" max="12538" width="9.08984375" style="245"/>
    <col min="12539" max="12539" width="38.90625" style="245" customWidth="1"/>
    <col min="12540" max="12540" width="9.08984375" style="245"/>
    <col min="12541" max="12541" width="10.90625" style="245" customWidth="1"/>
    <col min="12542" max="12542" width="1.36328125" style="245" customWidth="1"/>
    <col min="12543" max="12543" width="10.90625" style="245" customWidth="1"/>
    <col min="12544" max="12544" width="1.36328125" style="245" customWidth="1"/>
    <col min="12545" max="12545" width="10.90625" style="245" customWidth="1"/>
    <col min="12546" max="12546" width="1.36328125" style="245" customWidth="1"/>
    <col min="12547" max="12547" width="10.90625" style="245" customWidth="1"/>
    <col min="12548" max="12794" width="9.08984375" style="245"/>
    <col min="12795" max="12795" width="38.90625" style="245" customWidth="1"/>
    <col min="12796" max="12796" width="9.08984375" style="245"/>
    <col min="12797" max="12797" width="10.90625" style="245" customWidth="1"/>
    <col min="12798" max="12798" width="1.36328125" style="245" customWidth="1"/>
    <col min="12799" max="12799" width="10.90625" style="245" customWidth="1"/>
    <col min="12800" max="12800" width="1.36328125" style="245" customWidth="1"/>
    <col min="12801" max="12801" width="10.90625" style="245" customWidth="1"/>
    <col min="12802" max="12802" width="1.36328125" style="245" customWidth="1"/>
    <col min="12803" max="12803" width="10.90625" style="245" customWidth="1"/>
    <col min="12804" max="13050" width="9.08984375" style="245"/>
    <col min="13051" max="13051" width="38.90625" style="245" customWidth="1"/>
    <col min="13052" max="13052" width="9.08984375" style="245"/>
    <col min="13053" max="13053" width="10.90625" style="245" customWidth="1"/>
    <col min="13054" max="13054" width="1.36328125" style="245" customWidth="1"/>
    <col min="13055" max="13055" width="10.90625" style="245" customWidth="1"/>
    <col min="13056" max="13056" width="1.36328125" style="245" customWidth="1"/>
    <col min="13057" max="13057" width="10.90625" style="245" customWidth="1"/>
    <col min="13058" max="13058" width="1.36328125" style="245" customWidth="1"/>
    <col min="13059" max="13059" width="10.90625" style="245" customWidth="1"/>
    <col min="13060" max="13306" width="9.08984375" style="245"/>
    <col min="13307" max="13307" width="38.90625" style="245" customWidth="1"/>
    <col min="13308" max="13308" width="9.08984375" style="245"/>
    <col min="13309" max="13309" width="10.90625" style="245" customWidth="1"/>
    <col min="13310" max="13310" width="1.36328125" style="245" customWidth="1"/>
    <col min="13311" max="13311" width="10.90625" style="245" customWidth="1"/>
    <col min="13312" max="13312" width="1.36328125" style="245" customWidth="1"/>
    <col min="13313" max="13313" width="10.90625" style="245" customWidth="1"/>
    <col min="13314" max="13314" width="1.36328125" style="245" customWidth="1"/>
    <col min="13315" max="13315" width="10.90625" style="245" customWidth="1"/>
    <col min="13316" max="13562" width="9.08984375" style="245"/>
    <col min="13563" max="13563" width="38.90625" style="245" customWidth="1"/>
    <col min="13564" max="13564" width="9.08984375" style="245"/>
    <col min="13565" max="13565" width="10.90625" style="245" customWidth="1"/>
    <col min="13566" max="13566" width="1.36328125" style="245" customWidth="1"/>
    <col min="13567" max="13567" width="10.90625" style="245" customWidth="1"/>
    <col min="13568" max="13568" width="1.36328125" style="245" customWidth="1"/>
    <col min="13569" max="13569" width="10.90625" style="245" customWidth="1"/>
    <col min="13570" max="13570" width="1.36328125" style="245" customWidth="1"/>
    <col min="13571" max="13571" width="10.90625" style="245" customWidth="1"/>
    <col min="13572" max="13818" width="9.08984375" style="245"/>
    <col min="13819" max="13819" width="38.90625" style="245" customWidth="1"/>
    <col min="13820" max="13820" width="9.08984375" style="245"/>
    <col min="13821" max="13821" width="10.90625" style="245" customWidth="1"/>
    <col min="13822" max="13822" width="1.36328125" style="245" customWidth="1"/>
    <col min="13823" max="13823" width="10.90625" style="245" customWidth="1"/>
    <col min="13824" max="13824" width="1.36328125" style="245" customWidth="1"/>
    <col min="13825" max="13825" width="10.90625" style="245" customWidth="1"/>
    <col min="13826" max="13826" width="1.36328125" style="245" customWidth="1"/>
    <col min="13827" max="13827" width="10.90625" style="245" customWidth="1"/>
    <col min="13828" max="14074" width="9.08984375" style="245"/>
    <col min="14075" max="14075" width="38.90625" style="245" customWidth="1"/>
    <col min="14076" max="14076" width="9.08984375" style="245"/>
    <col min="14077" max="14077" width="10.90625" style="245" customWidth="1"/>
    <col min="14078" max="14078" width="1.36328125" style="245" customWidth="1"/>
    <col min="14079" max="14079" width="10.90625" style="245" customWidth="1"/>
    <col min="14080" max="14080" width="1.36328125" style="245" customWidth="1"/>
    <col min="14081" max="14081" width="10.90625" style="245" customWidth="1"/>
    <col min="14082" max="14082" width="1.36328125" style="245" customWidth="1"/>
    <col min="14083" max="14083" width="10.90625" style="245" customWidth="1"/>
    <col min="14084" max="14330" width="9.08984375" style="245"/>
    <col min="14331" max="14331" width="38.90625" style="245" customWidth="1"/>
    <col min="14332" max="14332" width="9.08984375" style="245"/>
    <col min="14333" max="14333" width="10.90625" style="245" customWidth="1"/>
    <col min="14334" max="14334" width="1.36328125" style="245" customWidth="1"/>
    <col min="14335" max="14335" width="10.90625" style="245" customWidth="1"/>
    <col min="14336" max="14336" width="1.36328125" style="245" customWidth="1"/>
    <col min="14337" max="14337" width="10.90625" style="245" customWidth="1"/>
    <col min="14338" max="14338" width="1.36328125" style="245" customWidth="1"/>
    <col min="14339" max="14339" width="10.90625" style="245" customWidth="1"/>
    <col min="14340" max="14586" width="9.08984375" style="245"/>
    <col min="14587" max="14587" width="38.90625" style="245" customWidth="1"/>
    <col min="14588" max="14588" width="9.08984375" style="245"/>
    <col min="14589" max="14589" width="10.90625" style="245" customWidth="1"/>
    <col min="14590" max="14590" width="1.36328125" style="245" customWidth="1"/>
    <col min="14591" max="14591" width="10.90625" style="245" customWidth="1"/>
    <col min="14592" max="14592" width="1.36328125" style="245" customWidth="1"/>
    <col min="14593" max="14593" width="10.90625" style="245" customWidth="1"/>
    <col min="14594" max="14594" width="1.36328125" style="245" customWidth="1"/>
    <col min="14595" max="14595" width="10.90625" style="245" customWidth="1"/>
    <col min="14596" max="14842" width="9.08984375" style="245"/>
    <col min="14843" max="14843" width="38.90625" style="245" customWidth="1"/>
    <col min="14844" max="14844" width="9.08984375" style="245"/>
    <col min="14845" max="14845" width="10.90625" style="245" customWidth="1"/>
    <col min="14846" max="14846" width="1.36328125" style="245" customWidth="1"/>
    <col min="14847" max="14847" width="10.90625" style="245" customWidth="1"/>
    <col min="14848" max="14848" width="1.36328125" style="245" customWidth="1"/>
    <col min="14849" max="14849" width="10.90625" style="245" customWidth="1"/>
    <col min="14850" max="14850" width="1.36328125" style="245" customWidth="1"/>
    <col min="14851" max="14851" width="10.90625" style="245" customWidth="1"/>
    <col min="14852" max="15098" width="9.08984375" style="245"/>
    <col min="15099" max="15099" width="38.90625" style="245" customWidth="1"/>
    <col min="15100" max="15100" width="9.08984375" style="245"/>
    <col min="15101" max="15101" width="10.90625" style="245" customWidth="1"/>
    <col min="15102" max="15102" width="1.36328125" style="245" customWidth="1"/>
    <col min="15103" max="15103" width="10.90625" style="245" customWidth="1"/>
    <col min="15104" max="15104" width="1.36328125" style="245" customWidth="1"/>
    <col min="15105" max="15105" width="10.90625" style="245" customWidth="1"/>
    <col min="15106" max="15106" width="1.36328125" style="245" customWidth="1"/>
    <col min="15107" max="15107" width="10.90625" style="245" customWidth="1"/>
    <col min="15108" max="15354" width="9.08984375" style="245"/>
    <col min="15355" max="15355" width="38.90625" style="245" customWidth="1"/>
    <col min="15356" max="15356" width="9.08984375" style="245"/>
    <col min="15357" max="15357" width="10.90625" style="245" customWidth="1"/>
    <col min="15358" max="15358" width="1.36328125" style="245" customWidth="1"/>
    <col min="15359" max="15359" width="10.90625" style="245" customWidth="1"/>
    <col min="15360" max="15360" width="1.36328125" style="245" customWidth="1"/>
    <col min="15361" max="15361" width="10.90625" style="245" customWidth="1"/>
    <col min="15362" max="15362" width="1.36328125" style="245" customWidth="1"/>
    <col min="15363" max="15363" width="10.90625" style="245" customWidth="1"/>
    <col min="15364" max="15610" width="9.08984375" style="245"/>
    <col min="15611" max="15611" width="38.90625" style="245" customWidth="1"/>
    <col min="15612" max="15612" width="9.08984375" style="245"/>
    <col min="15613" max="15613" width="10.90625" style="245" customWidth="1"/>
    <col min="15614" max="15614" width="1.36328125" style="245" customWidth="1"/>
    <col min="15615" max="15615" width="10.90625" style="245" customWidth="1"/>
    <col min="15616" max="15616" width="1.36328125" style="245" customWidth="1"/>
    <col min="15617" max="15617" width="10.90625" style="245" customWidth="1"/>
    <col min="15618" max="15618" width="1.36328125" style="245" customWidth="1"/>
    <col min="15619" max="15619" width="10.90625" style="245" customWidth="1"/>
    <col min="15620" max="15866" width="9.08984375" style="245"/>
    <col min="15867" max="15867" width="38.90625" style="245" customWidth="1"/>
    <col min="15868" max="15868" width="9.08984375" style="245"/>
    <col min="15869" max="15869" width="10.90625" style="245" customWidth="1"/>
    <col min="15870" max="15870" width="1.36328125" style="245" customWidth="1"/>
    <col min="15871" max="15871" width="10.90625" style="245" customWidth="1"/>
    <col min="15872" max="15872" width="1.36328125" style="245" customWidth="1"/>
    <col min="15873" max="15873" width="10.90625" style="245" customWidth="1"/>
    <col min="15874" max="15874" width="1.36328125" style="245" customWidth="1"/>
    <col min="15875" max="15875" width="10.90625" style="245" customWidth="1"/>
    <col min="15876" max="16122" width="9.08984375" style="245"/>
    <col min="16123" max="16123" width="38.90625" style="245" customWidth="1"/>
    <col min="16124" max="16124" width="9.08984375" style="245"/>
    <col min="16125" max="16125" width="10.90625" style="245" customWidth="1"/>
    <col min="16126" max="16126" width="1.36328125" style="245" customWidth="1"/>
    <col min="16127" max="16127" width="10.90625" style="245" customWidth="1"/>
    <col min="16128" max="16128" width="1.36328125" style="245" customWidth="1"/>
    <col min="16129" max="16129" width="10.90625" style="245" customWidth="1"/>
    <col min="16130" max="16130" width="1.36328125" style="245" customWidth="1"/>
    <col min="16131" max="16131" width="10.90625" style="245" customWidth="1"/>
    <col min="16132" max="16378" width="9.08984375" style="245"/>
    <col min="16379" max="16384" width="9.08984375" style="245" customWidth="1"/>
  </cols>
  <sheetData>
    <row r="1" spans="1:9" ht="20.25" customHeight="1">
      <c r="A1" s="1" t="s">
        <v>0</v>
      </c>
      <c r="B1" s="136"/>
      <c r="C1" s="1"/>
      <c r="D1" s="1"/>
      <c r="E1" s="1"/>
    </row>
    <row r="2" spans="1:9" ht="20.25" customHeight="1">
      <c r="A2" s="89" t="s">
        <v>70</v>
      </c>
      <c r="B2" s="137"/>
      <c r="C2" s="89"/>
      <c r="D2" s="89"/>
      <c r="E2" s="89"/>
      <c r="F2" s="4"/>
    </row>
    <row r="3" spans="1:9" ht="12" customHeight="1">
      <c r="F3" s="11"/>
      <c r="G3" s="262"/>
      <c r="H3" s="262"/>
      <c r="I3" s="262"/>
    </row>
    <row r="4" spans="1:9" ht="18.75" customHeight="1">
      <c r="A4" s="81"/>
      <c r="B4" s="196"/>
      <c r="C4" s="262" t="s">
        <v>84</v>
      </c>
      <c r="D4" s="262"/>
      <c r="E4" s="262"/>
      <c r="F4" s="28"/>
      <c r="G4" s="262" t="s">
        <v>86</v>
      </c>
      <c r="H4" s="262"/>
      <c r="I4" s="262"/>
    </row>
    <row r="5" spans="1:9" ht="18.75" customHeight="1">
      <c r="A5" s="5"/>
      <c r="B5" s="196"/>
      <c r="C5" s="262" t="s">
        <v>85</v>
      </c>
      <c r="D5" s="262"/>
      <c r="E5" s="262"/>
      <c r="F5" s="28"/>
      <c r="G5" s="262" t="s">
        <v>85</v>
      </c>
      <c r="H5" s="262"/>
      <c r="I5" s="262"/>
    </row>
    <row r="6" spans="1:9" ht="18.75" customHeight="1">
      <c r="A6" s="5"/>
      <c r="C6" s="263" t="s">
        <v>34</v>
      </c>
      <c r="D6" s="263"/>
      <c r="E6" s="263"/>
      <c r="F6" s="29"/>
      <c r="G6" s="263" t="s">
        <v>34</v>
      </c>
      <c r="H6" s="263"/>
      <c r="I6" s="263"/>
    </row>
    <row r="7" spans="1:9" s="5" customFormat="1" ht="18.75" customHeight="1">
      <c r="B7" s="196"/>
      <c r="C7" s="271" t="s">
        <v>206</v>
      </c>
      <c r="D7" s="271"/>
      <c r="E7" s="271"/>
      <c r="F7" s="7"/>
      <c r="G7" s="271" t="s">
        <v>206</v>
      </c>
      <c r="H7" s="271"/>
      <c r="I7" s="271"/>
    </row>
    <row r="8" spans="1:9" s="5" customFormat="1" ht="18.75" customHeight="1">
      <c r="B8" s="196" t="s">
        <v>3</v>
      </c>
      <c r="C8" s="10">
        <v>2022</v>
      </c>
      <c r="E8" s="10">
        <v>2021</v>
      </c>
      <c r="F8" s="10"/>
      <c r="G8" s="10">
        <v>2022</v>
      </c>
      <c r="I8" s="10">
        <v>2021</v>
      </c>
    </row>
    <row r="9" spans="1:9" s="5" customFormat="1" ht="18.75" customHeight="1">
      <c r="B9" s="196"/>
      <c r="C9" s="259" t="s">
        <v>4</v>
      </c>
      <c r="D9" s="259"/>
      <c r="E9" s="259"/>
      <c r="F9" s="259"/>
      <c r="G9" s="259"/>
      <c r="H9" s="259"/>
      <c r="I9" s="259"/>
    </row>
    <row r="10" spans="1:9" s="5" customFormat="1" ht="18.75" customHeight="1">
      <c r="A10" s="148" t="s">
        <v>71</v>
      </c>
      <c r="B10" s="225"/>
      <c r="C10" s="149"/>
      <c r="D10" s="148"/>
      <c r="F10" s="149"/>
      <c r="G10" s="149"/>
      <c r="H10" s="149"/>
      <c r="I10" s="149"/>
    </row>
    <row r="11" spans="1:9" s="5" customFormat="1" ht="18.75" customHeight="1">
      <c r="A11" s="40" t="s">
        <v>44</v>
      </c>
      <c r="B11" s="138"/>
      <c r="C11" s="90">
        <v>156207</v>
      </c>
      <c r="D11" s="40"/>
      <c r="E11" s="90">
        <v>85048</v>
      </c>
      <c r="F11" s="90"/>
      <c r="G11" s="90">
        <v>149417</v>
      </c>
      <c r="H11" s="90"/>
      <c r="I11" s="90">
        <v>95995</v>
      </c>
    </row>
    <row r="12" spans="1:9" s="5" customFormat="1" ht="18.75" customHeight="1">
      <c r="A12" s="160" t="s">
        <v>173</v>
      </c>
      <c r="B12" s="196"/>
      <c r="C12" s="90"/>
      <c r="D12" s="59"/>
      <c r="E12" s="90"/>
      <c r="F12" s="90"/>
      <c r="G12" s="90"/>
      <c r="H12" s="90"/>
      <c r="I12" s="90"/>
    </row>
    <row r="13" spans="1:9" s="5" customFormat="1" ht="18.75" customHeight="1">
      <c r="A13" s="5" t="s">
        <v>97</v>
      </c>
      <c r="B13" s="196"/>
      <c r="C13" s="90">
        <v>37523</v>
      </c>
      <c r="D13" s="60"/>
      <c r="E13" s="90">
        <v>24519</v>
      </c>
      <c r="F13" s="90"/>
      <c r="G13" s="90">
        <v>37466</v>
      </c>
      <c r="H13" s="90"/>
      <c r="I13" s="90">
        <v>23784</v>
      </c>
    </row>
    <row r="14" spans="1:9" s="5" customFormat="1" ht="18.75" customHeight="1">
      <c r="A14" s="5" t="s">
        <v>41</v>
      </c>
      <c r="B14" s="196"/>
      <c r="C14" s="90">
        <v>560</v>
      </c>
      <c r="E14" s="90">
        <v>656</v>
      </c>
      <c r="F14" s="90"/>
      <c r="G14" s="90">
        <v>399</v>
      </c>
      <c r="H14" s="90"/>
      <c r="I14" s="90">
        <v>485</v>
      </c>
    </row>
    <row r="15" spans="1:9" s="5" customFormat="1" ht="18.75" customHeight="1">
      <c r="A15" s="5" t="s">
        <v>72</v>
      </c>
      <c r="B15" s="139"/>
      <c r="C15" s="90">
        <v>46490</v>
      </c>
      <c r="D15" s="36"/>
      <c r="E15" s="90">
        <v>46623</v>
      </c>
      <c r="F15" s="90"/>
      <c r="G15" s="90">
        <v>41390</v>
      </c>
      <c r="H15" s="90"/>
      <c r="I15" s="90">
        <v>41569</v>
      </c>
    </row>
    <row r="16" spans="1:9" s="5" customFormat="1" ht="18.75" customHeight="1">
      <c r="A16" s="5" t="s">
        <v>174</v>
      </c>
      <c r="B16" s="139"/>
      <c r="C16" s="90">
        <v>1947</v>
      </c>
      <c r="D16" s="36"/>
      <c r="E16" s="90">
        <v>2222</v>
      </c>
      <c r="F16" s="90"/>
      <c r="G16" s="90">
        <v>1725</v>
      </c>
      <c r="H16" s="90"/>
      <c r="I16" s="90">
        <v>1877</v>
      </c>
    </row>
    <row r="17" spans="1:9" s="5" customFormat="1" ht="18.75" customHeight="1">
      <c r="A17" s="149" t="s">
        <v>226</v>
      </c>
      <c r="B17" s="140">
        <v>3</v>
      </c>
      <c r="C17" s="90">
        <v>-134</v>
      </c>
      <c r="E17" s="90">
        <v>170</v>
      </c>
      <c r="F17" s="90"/>
      <c r="G17" s="90">
        <v>-69</v>
      </c>
      <c r="H17" s="90"/>
      <c r="I17" s="90">
        <v>242</v>
      </c>
    </row>
    <row r="18" spans="1:9" s="5" customFormat="1" ht="18.75" customHeight="1">
      <c r="A18" s="149" t="s">
        <v>227</v>
      </c>
      <c r="B18" s="196"/>
      <c r="C18" s="90">
        <v>-449</v>
      </c>
      <c r="E18" s="90">
        <v>-3713</v>
      </c>
      <c r="F18" s="90"/>
      <c r="G18" s="90">
        <v>-622</v>
      </c>
      <c r="H18" s="90"/>
      <c r="I18" s="90">
        <v>-3788</v>
      </c>
    </row>
    <row r="19" spans="1:9" s="5" customFormat="1" ht="18.75" customHeight="1">
      <c r="A19" s="24" t="s">
        <v>194</v>
      </c>
      <c r="B19" s="140"/>
      <c r="C19" s="90">
        <v>-68</v>
      </c>
      <c r="E19" s="90">
        <v>10777</v>
      </c>
      <c r="F19" s="90"/>
      <c r="G19" s="90">
        <v>156</v>
      </c>
      <c r="H19" s="90"/>
      <c r="I19" s="90">
        <v>10828</v>
      </c>
    </row>
    <row r="20" spans="1:9" s="5" customFormat="1" ht="18.75" customHeight="1">
      <c r="A20" s="149" t="s">
        <v>175</v>
      </c>
      <c r="B20" s="140"/>
      <c r="C20" s="90">
        <v>-1117</v>
      </c>
      <c r="E20" s="90">
        <v>-1231</v>
      </c>
      <c r="F20" s="90"/>
      <c r="G20" s="90">
        <v>-1117</v>
      </c>
      <c r="H20" s="90"/>
      <c r="I20" s="90">
        <v>-1231</v>
      </c>
    </row>
    <row r="21" spans="1:9" s="5" customFormat="1" ht="18.75" customHeight="1">
      <c r="A21" s="149" t="s">
        <v>228</v>
      </c>
      <c r="B21" s="141"/>
      <c r="C21" s="90">
        <v>-220</v>
      </c>
      <c r="E21" s="90">
        <v>-199</v>
      </c>
      <c r="F21" s="90"/>
      <c r="G21" s="90">
        <v>-220</v>
      </c>
      <c r="H21" s="90"/>
      <c r="I21" s="90">
        <v>-199</v>
      </c>
    </row>
    <row r="22" spans="1:9" s="5" customFormat="1" ht="18.75" customHeight="1">
      <c r="A22" s="149" t="s">
        <v>151</v>
      </c>
      <c r="B22" s="141"/>
      <c r="C22" s="90">
        <v>191</v>
      </c>
      <c r="E22" s="90">
        <v>187</v>
      </c>
      <c r="F22" s="90"/>
      <c r="G22" s="90">
        <v>0</v>
      </c>
      <c r="H22" s="90"/>
      <c r="I22" s="90">
        <v>-104</v>
      </c>
    </row>
    <row r="23" spans="1:9" s="5" customFormat="1" ht="18.75" customHeight="1">
      <c r="A23" s="149" t="s">
        <v>176</v>
      </c>
      <c r="B23" s="141"/>
      <c r="C23" s="90">
        <v>0</v>
      </c>
      <c r="E23" s="90">
        <v>168</v>
      </c>
      <c r="F23" s="90"/>
      <c r="G23" s="90">
        <v>0</v>
      </c>
      <c r="H23" s="90"/>
      <c r="I23" s="90">
        <v>0</v>
      </c>
    </row>
    <row r="24" spans="1:9" s="5" customFormat="1" ht="18.75" customHeight="1">
      <c r="A24" s="149" t="s">
        <v>229</v>
      </c>
      <c r="B24" s="141"/>
      <c r="C24" s="90"/>
      <c r="E24" s="90"/>
      <c r="F24" s="90"/>
      <c r="G24" s="90"/>
      <c r="H24" s="90"/>
      <c r="I24" s="90"/>
    </row>
    <row r="25" spans="1:9" s="5" customFormat="1" ht="18.75" customHeight="1">
      <c r="A25" s="149" t="s">
        <v>177</v>
      </c>
      <c r="B25" s="141"/>
      <c r="C25" s="90">
        <v>-815</v>
      </c>
      <c r="E25" s="90">
        <v>9286</v>
      </c>
      <c r="F25" s="90"/>
      <c r="G25" s="90">
        <v>0</v>
      </c>
      <c r="H25" s="90"/>
      <c r="I25" s="90">
        <v>0</v>
      </c>
    </row>
    <row r="26" spans="1:9" s="5" customFormat="1" ht="18.75" customHeight="1">
      <c r="A26" s="149" t="s">
        <v>125</v>
      </c>
      <c r="B26" s="142"/>
      <c r="C26" s="90">
        <v>2977</v>
      </c>
      <c r="E26" s="90">
        <v>2434</v>
      </c>
      <c r="F26" s="90"/>
      <c r="G26" s="90">
        <v>2859</v>
      </c>
      <c r="H26" s="90"/>
      <c r="I26" s="90">
        <v>2294</v>
      </c>
    </row>
    <row r="27" spans="1:9" s="5" customFormat="1" ht="18.75" customHeight="1">
      <c r="A27" s="149" t="s">
        <v>106</v>
      </c>
      <c r="B27" s="185">
        <v>8</v>
      </c>
      <c r="C27" s="90">
        <v>0</v>
      </c>
      <c r="E27" s="90">
        <v>876</v>
      </c>
      <c r="F27" s="90"/>
      <c r="G27" s="90">
        <v>0</v>
      </c>
      <c r="H27" s="90"/>
      <c r="I27" s="90">
        <v>876</v>
      </c>
    </row>
    <row r="28" spans="1:9" s="5" customFormat="1" ht="18.75" customHeight="1">
      <c r="A28" s="5" t="s">
        <v>73</v>
      </c>
      <c r="B28" s="196"/>
      <c r="C28" s="230">
        <v>-528</v>
      </c>
      <c r="D28" s="36"/>
      <c r="E28" s="230">
        <v>-19</v>
      </c>
      <c r="F28" s="90"/>
      <c r="G28" s="230">
        <v>-659</v>
      </c>
      <c r="H28" s="90"/>
      <c r="I28" s="230">
        <v>-148</v>
      </c>
    </row>
    <row r="29" spans="1:9" s="5" customFormat="1" ht="18.75" hidden="1" customHeight="1">
      <c r="A29" s="149" t="s">
        <v>178</v>
      </c>
      <c r="C29" s="230">
        <v>0</v>
      </c>
      <c r="E29" s="230">
        <v>0</v>
      </c>
      <c r="F29" s="90"/>
      <c r="G29" s="230">
        <v>0</v>
      </c>
      <c r="H29" s="90"/>
      <c r="I29" s="230">
        <v>0</v>
      </c>
    </row>
    <row r="30" spans="1:9" s="5" customFormat="1" ht="18.75" customHeight="1">
      <c r="A30" s="11"/>
      <c r="B30" s="196"/>
      <c r="C30" s="90">
        <f>SUM(C11:C29)</f>
        <v>242564</v>
      </c>
      <c r="D30" s="11"/>
      <c r="E30" s="90">
        <f>SUM(E11:E29)</f>
        <v>177804</v>
      </c>
      <c r="F30" s="90"/>
      <c r="G30" s="90">
        <f>SUM(G11:G29)</f>
        <v>230725</v>
      </c>
      <c r="H30" s="90"/>
      <c r="I30" s="90">
        <f>SUM(I11:I29)</f>
        <v>172480</v>
      </c>
    </row>
    <row r="31" spans="1:9" s="5" customFormat="1" ht="18.75" customHeight="1">
      <c r="A31" s="59" t="s">
        <v>74</v>
      </c>
      <c r="B31" s="196"/>
      <c r="C31" s="90"/>
      <c r="D31" s="12"/>
      <c r="E31" s="90"/>
      <c r="F31" s="90"/>
      <c r="G31" s="90"/>
      <c r="H31" s="90"/>
      <c r="I31" s="90"/>
    </row>
    <row r="32" spans="1:9" s="5" customFormat="1" ht="18.75" customHeight="1">
      <c r="A32" s="5" t="s">
        <v>7</v>
      </c>
      <c r="B32" s="196"/>
      <c r="C32" s="90">
        <v>-4200</v>
      </c>
      <c r="E32" s="90">
        <v>44378</v>
      </c>
      <c r="F32" s="90"/>
      <c r="G32" s="90">
        <v>5652</v>
      </c>
      <c r="H32" s="90"/>
      <c r="I32" s="90">
        <v>54787</v>
      </c>
    </row>
    <row r="33" spans="1:9" s="5" customFormat="1" ht="18.75" customHeight="1">
      <c r="A33" s="36" t="s">
        <v>8</v>
      </c>
      <c r="B33" s="139"/>
      <c r="C33" s="90">
        <v>-33369</v>
      </c>
      <c r="D33" s="36"/>
      <c r="E33" s="90">
        <v>-31124</v>
      </c>
      <c r="F33" s="90"/>
      <c r="G33" s="90">
        <v>-28823</v>
      </c>
      <c r="H33" s="90"/>
      <c r="I33" s="90">
        <v>-29270</v>
      </c>
    </row>
    <row r="34" spans="1:9" s="5" customFormat="1" ht="18.75" customHeight="1">
      <c r="A34" s="5" t="s">
        <v>9</v>
      </c>
      <c r="B34" s="196"/>
      <c r="C34" s="90">
        <v>-61127</v>
      </c>
      <c r="E34" s="90">
        <v>453</v>
      </c>
      <c r="F34" s="90"/>
      <c r="G34" s="90">
        <v>-41200</v>
      </c>
      <c r="H34" s="90"/>
      <c r="I34" s="90">
        <v>643</v>
      </c>
    </row>
    <row r="35" spans="1:9" s="5" customFormat="1" ht="18.75" customHeight="1">
      <c r="A35" s="5" t="s">
        <v>10</v>
      </c>
      <c r="B35" s="196"/>
      <c r="C35" s="90">
        <v>2796</v>
      </c>
      <c r="E35" s="90">
        <v>3348</v>
      </c>
      <c r="F35" s="90"/>
      <c r="G35" s="90">
        <v>2511</v>
      </c>
      <c r="H35" s="90"/>
      <c r="I35" s="90">
        <v>-8409</v>
      </c>
    </row>
    <row r="36" spans="1:9" s="5" customFormat="1" ht="18.75" customHeight="1">
      <c r="A36" s="5" t="s">
        <v>16</v>
      </c>
      <c r="B36" s="196"/>
      <c r="C36" s="90">
        <v>120</v>
      </c>
      <c r="E36" s="90">
        <v>308</v>
      </c>
      <c r="F36" s="90"/>
      <c r="G36" s="90">
        <v>0</v>
      </c>
      <c r="H36" s="90"/>
      <c r="I36" s="90">
        <v>120</v>
      </c>
    </row>
    <row r="37" spans="1:9" s="5" customFormat="1" ht="18.75" customHeight="1">
      <c r="A37" s="5" t="s">
        <v>21</v>
      </c>
      <c r="B37" s="196"/>
      <c r="C37" s="90">
        <v>75597</v>
      </c>
      <c r="E37" s="90">
        <v>-18854</v>
      </c>
      <c r="F37" s="90"/>
      <c r="G37" s="90">
        <v>71918</v>
      </c>
      <c r="H37" s="90"/>
      <c r="I37" s="90">
        <v>-23418</v>
      </c>
    </row>
    <row r="38" spans="1:9" s="5" customFormat="1" ht="18.75" customHeight="1">
      <c r="A38" s="149" t="s">
        <v>159</v>
      </c>
      <c r="B38" s="196"/>
      <c r="C38" s="90">
        <v>-3529</v>
      </c>
      <c r="E38" s="90">
        <v>-47398</v>
      </c>
      <c r="F38" s="90"/>
      <c r="G38" s="90">
        <v>-683</v>
      </c>
      <c r="H38" s="90"/>
      <c r="I38" s="90">
        <v>-44964</v>
      </c>
    </row>
    <row r="39" spans="1:9" s="5" customFormat="1" ht="18.75" customHeight="1">
      <c r="A39" s="149" t="s">
        <v>161</v>
      </c>
      <c r="B39" s="196"/>
      <c r="C39" s="90">
        <v>-96</v>
      </c>
      <c r="E39" s="90">
        <v>-2536</v>
      </c>
      <c r="F39" s="90"/>
      <c r="G39" s="90">
        <v>0</v>
      </c>
      <c r="H39" s="90"/>
      <c r="I39" s="90">
        <v>0</v>
      </c>
    </row>
    <row r="40" spans="1:9" s="5" customFormat="1" ht="18.75" customHeight="1">
      <c r="A40" s="5" t="s">
        <v>126</v>
      </c>
      <c r="B40" s="196"/>
      <c r="C40" s="230">
        <v>261</v>
      </c>
      <c r="D40" s="81"/>
      <c r="E40" s="230">
        <v>-1134</v>
      </c>
      <c r="F40" s="90"/>
      <c r="G40" s="230">
        <v>0</v>
      </c>
      <c r="H40" s="90"/>
      <c r="I40" s="230">
        <v>0</v>
      </c>
    </row>
    <row r="41" spans="1:9" s="5" customFormat="1" ht="18.75" customHeight="1">
      <c r="A41" s="58" t="s">
        <v>127</v>
      </c>
      <c r="B41" s="196"/>
      <c r="C41" s="90">
        <f>SUM(C30:C40)</f>
        <v>219017</v>
      </c>
      <c r="D41" s="13"/>
      <c r="E41" s="90">
        <f>SUM(E30:E40)</f>
        <v>125245</v>
      </c>
      <c r="F41" s="90"/>
      <c r="G41" s="90">
        <f>SUM(G30:G40)</f>
        <v>240100</v>
      </c>
      <c r="H41" s="90"/>
      <c r="I41" s="90">
        <f>SUM(I30:I40)</f>
        <v>121969</v>
      </c>
    </row>
    <row r="42" spans="1:9" s="5" customFormat="1" ht="18.75" customHeight="1">
      <c r="A42" s="92" t="s">
        <v>107</v>
      </c>
      <c r="B42" s="142"/>
      <c r="C42" s="90">
        <v>-515</v>
      </c>
      <c r="D42" s="13"/>
      <c r="E42" s="90">
        <v>-595</v>
      </c>
      <c r="F42" s="90"/>
      <c r="G42" s="90">
        <v>-515</v>
      </c>
      <c r="H42" s="90"/>
      <c r="I42" s="90">
        <v>-595</v>
      </c>
    </row>
    <row r="43" spans="1:9" s="5" customFormat="1" ht="18.75" customHeight="1">
      <c r="A43" s="58" t="s">
        <v>98</v>
      </c>
      <c r="B43" s="196"/>
      <c r="C43" s="90">
        <v>-180</v>
      </c>
      <c r="D43" s="81"/>
      <c r="E43" s="90">
        <v>-108</v>
      </c>
      <c r="F43" s="90"/>
      <c r="G43" s="90">
        <v>-158</v>
      </c>
      <c r="H43" s="90"/>
      <c r="I43" s="90">
        <v>-90</v>
      </c>
    </row>
    <row r="44" spans="1:9" s="5" customFormat="1" ht="18.75" customHeight="1">
      <c r="A44" s="81" t="s">
        <v>108</v>
      </c>
      <c r="B44" s="196"/>
      <c r="C44" s="14">
        <f>SUM(C41:C43)</f>
        <v>218322</v>
      </c>
      <c r="D44" s="81"/>
      <c r="E44" s="14">
        <f>SUM(E41:E43)</f>
        <v>124542</v>
      </c>
      <c r="F44" s="16"/>
      <c r="G44" s="14">
        <f>SUM(G41:G43)</f>
        <v>239427</v>
      </c>
      <c r="H44" s="11"/>
      <c r="I44" s="14">
        <f>SUM(I41:I43)</f>
        <v>121284</v>
      </c>
    </row>
    <row r="45" spans="1:9" ht="20.25" customHeight="1">
      <c r="A45" s="1" t="s">
        <v>0</v>
      </c>
      <c r="B45" s="136"/>
      <c r="C45" s="1"/>
      <c r="D45" s="1"/>
      <c r="E45" s="1"/>
    </row>
    <row r="46" spans="1:9" ht="20.25" customHeight="1">
      <c r="A46" s="89" t="s">
        <v>70</v>
      </c>
      <c r="B46" s="137"/>
      <c r="C46" s="89"/>
      <c r="D46" s="89"/>
      <c r="E46" s="89"/>
      <c r="F46" s="4"/>
    </row>
    <row r="47" spans="1:9" ht="7" customHeight="1">
      <c r="F47" s="11"/>
      <c r="G47" s="262"/>
      <c r="H47" s="262"/>
      <c r="I47" s="262"/>
    </row>
    <row r="48" spans="1:9" ht="18.75" customHeight="1">
      <c r="A48" s="5"/>
      <c r="B48" s="196"/>
      <c r="C48" s="262" t="s">
        <v>84</v>
      </c>
      <c r="D48" s="262"/>
      <c r="E48" s="262"/>
      <c r="F48" s="28"/>
      <c r="G48" s="262" t="s">
        <v>86</v>
      </c>
      <c r="H48" s="262"/>
      <c r="I48" s="262"/>
    </row>
    <row r="49" spans="1:9" ht="18.75" customHeight="1">
      <c r="A49" s="5"/>
      <c r="B49" s="196"/>
      <c r="C49" s="262" t="s">
        <v>85</v>
      </c>
      <c r="D49" s="262"/>
      <c r="E49" s="262"/>
      <c r="F49" s="28"/>
      <c r="G49" s="262" t="s">
        <v>85</v>
      </c>
      <c r="H49" s="262"/>
      <c r="I49" s="262"/>
    </row>
    <row r="50" spans="1:9" ht="18.75" customHeight="1">
      <c r="A50" s="5"/>
      <c r="B50" s="196" t="s">
        <v>3</v>
      </c>
      <c r="C50" s="263" t="s">
        <v>34</v>
      </c>
      <c r="D50" s="263"/>
      <c r="E50" s="263"/>
      <c r="F50" s="29"/>
      <c r="G50" s="263" t="s">
        <v>34</v>
      </c>
      <c r="H50" s="263"/>
      <c r="I50" s="263"/>
    </row>
    <row r="51" spans="1:9" s="5" customFormat="1" ht="18.75" customHeight="1">
      <c r="B51" s="196"/>
      <c r="C51" s="271" t="s">
        <v>206</v>
      </c>
      <c r="D51" s="271"/>
      <c r="E51" s="271"/>
      <c r="F51" s="7"/>
      <c r="G51" s="271" t="s">
        <v>206</v>
      </c>
      <c r="H51" s="271"/>
      <c r="I51" s="271"/>
    </row>
    <row r="52" spans="1:9" s="5" customFormat="1" ht="18.75" customHeight="1">
      <c r="B52" s="196"/>
      <c r="C52" s="10">
        <v>2022</v>
      </c>
      <c r="E52" s="10">
        <v>2021</v>
      </c>
      <c r="F52" s="10"/>
      <c r="G52" s="10">
        <v>2022</v>
      </c>
      <c r="I52" s="10">
        <v>2021</v>
      </c>
    </row>
    <row r="53" spans="1:9" s="5" customFormat="1" ht="18.75" customHeight="1">
      <c r="B53" s="196"/>
      <c r="C53" s="259" t="s">
        <v>4</v>
      </c>
      <c r="D53" s="259"/>
      <c r="E53" s="259"/>
      <c r="F53" s="259"/>
      <c r="G53" s="259"/>
      <c r="H53" s="259"/>
      <c r="I53" s="259"/>
    </row>
    <row r="54" spans="1:9" s="5" customFormat="1" ht="18.75" customHeight="1">
      <c r="A54" s="93" t="s">
        <v>75</v>
      </c>
      <c r="B54" s="143"/>
      <c r="C54" s="93"/>
      <c r="D54" s="93"/>
      <c r="E54" s="259"/>
      <c r="F54" s="259"/>
      <c r="G54" s="259"/>
      <c r="H54" s="259"/>
      <c r="I54" s="259"/>
    </row>
    <row r="55" spans="1:9" s="5" customFormat="1" ht="18.75" customHeight="1">
      <c r="A55" s="5" t="s">
        <v>144</v>
      </c>
      <c r="B55" s="196">
        <v>4</v>
      </c>
      <c r="C55" s="90">
        <v>0</v>
      </c>
      <c r="D55" s="90"/>
      <c r="E55" s="90">
        <v>0</v>
      </c>
      <c r="F55" s="90"/>
      <c r="G55" s="90">
        <v>0</v>
      </c>
      <c r="H55" s="90"/>
      <c r="I55" s="90">
        <v>-30000</v>
      </c>
    </row>
    <row r="56" spans="1:9" s="5" customFormat="1" ht="18.75" customHeight="1">
      <c r="A56" s="5" t="s">
        <v>145</v>
      </c>
      <c r="B56" s="196">
        <v>4</v>
      </c>
      <c r="C56" s="90">
        <v>0</v>
      </c>
      <c r="D56" s="90"/>
      <c r="E56" s="90">
        <v>-25000</v>
      </c>
      <c r="F56" s="90"/>
      <c r="G56" s="90">
        <v>0</v>
      </c>
      <c r="H56" s="90"/>
      <c r="I56" s="90">
        <v>0</v>
      </c>
    </row>
    <row r="57" spans="1:9" s="5" customFormat="1" ht="18.75" hidden="1" customHeight="1">
      <c r="A57" s="5" t="s">
        <v>205</v>
      </c>
      <c r="B57" s="140"/>
      <c r="C57" s="90">
        <v>0</v>
      </c>
      <c r="D57" s="90"/>
      <c r="E57" s="90">
        <v>0</v>
      </c>
      <c r="F57" s="90"/>
      <c r="G57" s="90">
        <v>0</v>
      </c>
      <c r="H57" s="90"/>
      <c r="I57" s="90">
        <v>0</v>
      </c>
    </row>
    <row r="58" spans="1:9" s="5" customFormat="1" ht="18.75" customHeight="1">
      <c r="A58" s="5" t="s">
        <v>230</v>
      </c>
      <c r="B58" s="140"/>
      <c r="C58" s="90">
        <v>-1352733</v>
      </c>
      <c r="D58" s="90"/>
      <c r="E58" s="90">
        <v>-350000</v>
      </c>
      <c r="F58" s="90"/>
      <c r="G58" s="90">
        <v>-1352733</v>
      </c>
      <c r="H58" s="90"/>
      <c r="I58" s="90">
        <v>-350000</v>
      </c>
    </row>
    <row r="59" spans="1:9" s="5" customFormat="1" ht="18.75" customHeight="1">
      <c r="A59" s="5" t="s">
        <v>231</v>
      </c>
      <c r="B59" s="140"/>
      <c r="C59" s="90">
        <v>1102633</v>
      </c>
      <c r="D59" s="90"/>
      <c r="E59" s="90">
        <v>350000</v>
      </c>
      <c r="F59" s="90"/>
      <c r="G59" s="90">
        <v>1102633</v>
      </c>
      <c r="H59" s="90"/>
      <c r="I59" s="90">
        <v>350000</v>
      </c>
    </row>
    <row r="60" spans="1:9" s="5" customFormat="1" ht="18.75" customHeight="1">
      <c r="A60" s="5" t="s">
        <v>146</v>
      </c>
      <c r="B60" s="225"/>
      <c r="C60" s="90">
        <v>0</v>
      </c>
      <c r="D60" s="90"/>
      <c r="E60" s="90">
        <v>1</v>
      </c>
      <c r="F60" s="90"/>
      <c r="G60" s="90">
        <v>0</v>
      </c>
      <c r="H60" s="90"/>
      <c r="I60" s="90">
        <v>1</v>
      </c>
    </row>
    <row r="61" spans="1:9" s="5" customFormat="1" ht="18.75" hidden="1" customHeight="1">
      <c r="A61" s="149" t="s">
        <v>179</v>
      </c>
      <c r="B61" s="225"/>
      <c r="C61" s="90">
        <v>0</v>
      </c>
      <c r="D61" s="90"/>
      <c r="E61" s="90">
        <v>0</v>
      </c>
      <c r="F61" s="90"/>
      <c r="G61" s="90">
        <v>0</v>
      </c>
      <c r="H61" s="90"/>
      <c r="I61" s="90">
        <v>0</v>
      </c>
    </row>
    <row r="62" spans="1:9" s="5" customFormat="1" ht="18.75" customHeight="1">
      <c r="A62" s="5" t="s">
        <v>152</v>
      </c>
      <c r="B62" s="196"/>
      <c r="C62" s="90">
        <v>-10275</v>
      </c>
      <c r="D62" s="90"/>
      <c r="E62" s="90">
        <v>-34048</v>
      </c>
      <c r="F62" s="90"/>
      <c r="G62" s="90">
        <v>-9147</v>
      </c>
      <c r="H62" s="90"/>
      <c r="I62" s="90">
        <v>-33304</v>
      </c>
    </row>
    <row r="63" spans="1:9" s="5" customFormat="1" ht="18.75" customHeight="1">
      <c r="A63" s="5" t="s">
        <v>153</v>
      </c>
      <c r="B63" s="196"/>
      <c r="C63" s="90">
        <v>3</v>
      </c>
      <c r="D63" s="90"/>
      <c r="E63" s="90">
        <v>23</v>
      </c>
      <c r="F63" s="90"/>
      <c r="G63" s="90">
        <v>0</v>
      </c>
      <c r="H63" s="90"/>
      <c r="I63" s="90">
        <v>23</v>
      </c>
    </row>
    <row r="64" spans="1:9" s="5" customFormat="1" ht="18.75" customHeight="1">
      <c r="A64" s="24" t="s">
        <v>180</v>
      </c>
      <c r="B64" s="140"/>
      <c r="C64" s="90">
        <v>-129</v>
      </c>
      <c r="D64" s="90"/>
      <c r="E64" s="90">
        <v>-582</v>
      </c>
      <c r="F64" s="90"/>
      <c r="G64" s="90">
        <v>-129</v>
      </c>
      <c r="H64" s="90"/>
      <c r="I64" s="90">
        <v>-582</v>
      </c>
    </row>
    <row r="65" spans="1:9" s="5" customFormat="1" ht="18.75" hidden="1" customHeight="1">
      <c r="A65" s="5" t="s">
        <v>149</v>
      </c>
      <c r="B65" s="140">
        <v>3</v>
      </c>
      <c r="C65" s="90">
        <v>0</v>
      </c>
      <c r="D65" s="90"/>
      <c r="E65" s="90">
        <v>0</v>
      </c>
      <c r="F65" s="90"/>
      <c r="G65" s="90">
        <v>0</v>
      </c>
      <c r="H65" s="90"/>
      <c r="I65" s="90">
        <v>0</v>
      </c>
    </row>
    <row r="66" spans="1:9" s="5" customFormat="1" ht="18.75" hidden="1" customHeight="1">
      <c r="A66" s="149" t="s">
        <v>181</v>
      </c>
      <c r="B66" s="140"/>
      <c r="C66" s="90">
        <v>0</v>
      </c>
      <c r="D66" s="90"/>
      <c r="E66" s="90">
        <v>0</v>
      </c>
      <c r="F66" s="90"/>
      <c r="G66" s="90">
        <v>0</v>
      </c>
      <c r="H66" s="90"/>
      <c r="I66" s="90">
        <v>0</v>
      </c>
    </row>
    <row r="67" spans="1:9" s="5" customFormat="1" ht="18.75" customHeight="1">
      <c r="A67" s="5" t="s">
        <v>76</v>
      </c>
      <c r="B67" s="196"/>
      <c r="C67" s="90">
        <v>383</v>
      </c>
      <c r="D67" s="90"/>
      <c r="E67" s="90">
        <v>19</v>
      </c>
      <c r="F67" s="90"/>
      <c r="G67" s="90">
        <v>383</v>
      </c>
      <c r="H67" s="90"/>
      <c r="I67" s="90">
        <v>19</v>
      </c>
    </row>
    <row r="68" spans="1:9" s="5" customFormat="1" ht="18.75" customHeight="1">
      <c r="A68" s="37" t="s">
        <v>77</v>
      </c>
      <c r="B68" s="143"/>
      <c r="C68" s="14">
        <f>SUM(C55:C67)</f>
        <v>-260118</v>
      </c>
      <c r="D68" s="37"/>
      <c r="E68" s="14">
        <f>SUM(E55:E67)</f>
        <v>-59587</v>
      </c>
      <c r="F68" s="15"/>
      <c r="G68" s="14">
        <f>SUM(G55:G67)</f>
        <v>-258993</v>
      </c>
      <c r="I68" s="14">
        <f>SUM(I55:I67)</f>
        <v>-63843</v>
      </c>
    </row>
    <row r="69" spans="1:9" s="5" customFormat="1" ht="6.5" customHeight="1">
      <c r="A69" s="37"/>
      <c r="B69" s="143"/>
      <c r="C69" s="16"/>
      <c r="D69" s="37"/>
      <c r="E69" s="16"/>
      <c r="F69" s="15"/>
      <c r="G69" s="16"/>
      <c r="I69" s="16"/>
    </row>
    <row r="70" spans="1:9" s="5" customFormat="1" ht="18.75" customHeight="1">
      <c r="A70" s="12" t="s">
        <v>78</v>
      </c>
      <c r="B70" s="139"/>
      <c r="D70" s="94"/>
    </row>
    <row r="71" spans="1:9" s="5" customFormat="1" ht="18.75" customHeight="1">
      <c r="A71" s="92" t="s">
        <v>183</v>
      </c>
      <c r="B71" s="139"/>
      <c r="C71" s="90">
        <v>249</v>
      </c>
      <c r="D71" s="90"/>
      <c r="E71" s="90">
        <v>265</v>
      </c>
      <c r="F71" s="90"/>
      <c r="G71" s="90">
        <v>0</v>
      </c>
      <c r="H71" s="90"/>
      <c r="I71" s="90">
        <v>0</v>
      </c>
    </row>
    <row r="72" spans="1:9" s="5" customFormat="1" ht="18.75" hidden="1" customHeight="1">
      <c r="A72" s="92" t="s">
        <v>182</v>
      </c>
      <c r="B72" s="142"/>
      <c r="C72" s="90">
        <v>0</v>
      </c>
      <c r="D72" s="90"/>
      <c r="E72" s="90">
        <v>0</v>
      </c>
      <c r="F72" s="90"/>
      <c r="G72" s="90">
        <v>0</v>
      </c>
      <c r="H72" s="90"/>
      <c r="I72" s="90">
        <v>0</v>
      </c>
    </row>
    <row r="73" spans="1:9" s="5" customFormat="1" ht="18.5" customHeight="1">
      <c r="A73" s="92" t="s">
        <v>217</v>
      </c>
      <c r="B73" s="142"/>
      <c r="C73" s="90">
        <v>25476</v>
      </c>
      <c r="D73" s="90"/>
      <c r="E73" s="90">
        <v>0</v>
      </c>
      <c r="F73" s="90"/>
      <c r="G73" s="90">
        <v>25476</v>
      </c>
      <c r="H73" s="90"/>
      <c r="I73" s="90">
        <v>0</v>
      </c>
    </row>
    <row r="74" spans="1:9" s="5" customFormat="1" ht="14" hidden="1">
      <c r="A74" s="186" t="s">
        <v>184</v>
      </c>
      <c r="B74" s="142"/>
      <c r="C74" s="90"/>
      <c r="D74" s="90"/>
      <c r="E74" s="90">
        <v>0</v>
      </c>
      <c r="F74" s="90"/>
      <c r="G74" s="90"/>
      <c r="H74" s="90"/>
      <c r="I74" s="90">
        <v>0</v>
      </c>
    </row>
    <row r="75" spans="1:9" s="5" customFormat="1" ht="18.75" customHeight="1">
      <c r="A75" s="186" t="s">
        <v>185</v>
      </c>
      <c r="B75" s="142"/>
      <c r="C75" s="90">
        <v>0</v>
      </c>
      <c r="D75" s="90"/>
      <c r="E75" s="90">
        <v>-26</v>
      </c>
      <c r="F75" s="90"/>
      <c r="G75" s="90">
        <v>0</v>
      </c>
      <c r="H75" s="90"/>
      <c r="I75" s="90">
        <v>0</v>
      </c>
    </row>
    <row r="76" spans="1:9" s="5" customFormat="1" ht="18.75" customHeight="1">
      <c r="A76" s="149" t="s">
        <v>213</v>
      </c>
      <c r="B76" s="196"/>
      <c r="C76" s="90">
        <v>-2880</v>
      </c>
      <c r="D76" s="90"/>
      <c r="E76" s="90">
        <v>-15530</v>
      </c>
      <c r="F76" s="90"/>
      <c r="G76" s="90">
        <v>-2545</v>
      </c>
      <c r="H76" s="90"/>
      <c r="I76" s="90">
        <v>-2855</v>
      </c>
    </row>
    <row r="77" spans="1:9" s="5" customFormat="1" ht="18.75" customHeight="1">
      <c r="A77" s="5" t="s">
        <v>79</v>
      </c>
      <c r="B77" s="196"/>
      <c r="C77" s="90">
        <v>-531</v>
      </c>
      <c r="D77" s="90"/>
      <c r="E77" s="90">
        <v>-601</v>
      </c>
      <c r="F77" s="90"/>
      <c r="G77" s="90">
        <v>-399</v>
      </c>
      <c r="H77" s="90"/>
      <c r="I77" s="90">
        <v>-485</v>
      </c>
    </row>
    <row r="78" spans="1:9" s="5" customFormat="1" ht="18.75" customHeight="1">
      <c r="A78" s="11" t="s">
        <v>109</v>
      </c>
      <c r="B78" s="196"/>
      <c r="C78" s="14">
        <f>SUM(C71:C77)</f>
        <v>22314</v>
      </c>
      <c r="D78" s="15"/>
      <c r="E78" s="14">
        <f>SUM(E71:E77)</f>
        <v>-15892</v>
      </c>
      <c r="F78" s="15"/>
      <c r="G78" s="14">
        <f>SUM(G71:G77)</f>
        <v>22532</v>
      </c>
      <c r="H78" s="15"/>
      <c r="I78" s="14">
        <f>SUM(I71:I77)</f>
        <v>-3340</v>
      </c>
    </row>
    <row r="79" spans="1:9" s="5" customFormat="1" ht="6.5" customHeight="1">
      <c r="A79" s="11"/>
      <c r="B79" s="196"/>
      <c r="C79" s="16"/>
      <c r="D79" s="15"/>
      <c r="E79" s="16"/>
      <c r="F79" s="15"/>
      <c r="G79" s="16"/>
      <c r="H79" s="15"/>
      <c r="I79" s="16"/>
    </row>
    <row r="80" spans="1:9" s="5" customFormat="1" ht="18.75" customHeight="1">
      <c r="A80" s="58" t="s">
        <v>186</v>
      </c>
      <c r="B80" s="196"/>
    </row>
    <row r="81" spans="1:9" s="5" customFormat="1" ht="18.75" customHeight="1">
      <c r="A81" s="58" t="s">
        <v>187</v>
      </c>
      <c r="B81" s="196"/>
      <c r="C81" s="90">
        <f>SUM(C78,C68,C44)</f>
        <v>-19482</v>
      </c>
      <c r="D81" s="90"/>
      <c r="E81" s="90">
        <f>SUM(E78,E68,E44)</f>
        <v>49063</v>
      </c>
      <c r="F81" s="90"/>
      <c r="G81" s="90">
        <f>SUM(G78,G68,G44)</f>
        <v>2966</v>
      </c>
      <c r="H81" s="90"/>
      <c r="I81" s="90">
        <f>SUM(I78,I68,I44)</f>
        <v>54101</v>
      </c>
    </row>
    <row r="82" spans="1:9" s="5" customFormat="1" ht="18.75" customHeight="1">
      <c r="A82" s="58" t="s">
        <v>188</v>
      </c>
      <c r="B82" s="196"/>
      <c r="C82" s="230">
        <v>0</v>
      </c>
      <c r="D82" s="90"/>
      <c r="E82" s="230">
        <v>3</v>
      </c>
      <c r="F82" s="90"/>
      <c r="G82" s="230">
        <v>0</v>
      </c>
      <c r="H82" s="90"/>
      <c r="I82" s="230">
        <v>3</v>
      </c>
    </row>
    <row r="83" spans="1:9" s="5" customFormat="1" ht="18.75" customHeight="1">
      <c r="A83" s="11" t="s">
        <v>147</v>
      </c>
      <c r="B83" s="196"/>
      <c r="C83" s="188">
        <f>SUM(C81:C82)</f>
        <v>-19482</v>
      </c>
      <c r="D83" s="15"/>
      <c r="E83" s="188">
        <f>SUM(E81:E82)</f>
        <v>49066</v>
      </c>
      <c r="F83" s="188"/>
      <c r="G83" s="188">
        <f>SUM(G81:G82)</f>
        <v>2966</v>
      </c>
      <c r="H83" s="189"/>
      <c r="I83" s="188">
        <f>SUM(I81:I82)</f>
        <v>54104</v>
      </c>
    </row>
    <row r="84" spans="1:9" s="5" customFormat="1" ht="18.75" customHeight="1">
      <c r="A84" s="5" t="s">
        <v>148</v>
      </c>
      <c r="B84" s="196"/>
      <c r="C84" s="90">
        <f>'BS-2-4'!E11</f>
        <v>382610</v>
      </c>
      <c r="D84" s="90"/>
      <c r="E84" s="90">
        <v>194389</v>
      </c>
      <c r="F84" s="90"/>
      <c r="G84" s="90">
        <f>'BS-2-4'!I11</f>
        <v>324545</v>
      </c>
      <c r="H84" s="90"/>
      <c r="I84" s="90">
        <v>151917</v>
      </c>
    </row>
    <row r="85" spans="1:9" s="5" customFormat="1" ht="18.75" customHeight="1" thickBot="1">
      <c r="A85" s="11" t="s">
        <v>212</v>
      </c>
      <c r="B85" s="196"/>
      <c r="C85" s="146">
        <f>SUM(C83:C84)</f>
        <v>363128</v>
      </c>
      <c r="D85" s="15"/>
      <c r="E85" s="146">
        <f>SUM(E83:E84)</f>
        <v>243455</v>
      </c>
      <c r="F85" s="17"/>
      <c r="G85" s="146">
        <f>SUM(G83:G84)</f>
        <v>327511</v>
      </c>
      <c r="H85" s="17"/>
      <c r="I85" s="146">
        <f>SUM(I83:I84)</f>
        <v>206021</v>
      </c>
    </row>
    <row r="86" spans="1:9" s="5" customFormat="1" ht="7" customHeight="1" thickTop="1">
      <c r="B86" s="196"/>
      <c r="C86" s="95"/>
      <c r="E86" s="95"/>
      <c r="F86" s="96"/>
      <c r="G86" s="95"/>
      <c r="H86" s="97"/>
      <c r="I86" s="95"/>
    </row>
    <row r="87" spans="1:9" s="5" customFormat="1" ht="18.75" customHeight="1">
      <c r="A87" s="12" t="s">
        <v>80</v>
      </c>
      <c r="B87" s="196"/>
      <c r="D87" s="12"/>
      <c r="G87" s="19"/>
      <c r="H87" s="51"/>
      <c r="I87" s="19"/>
    </row>
    <row r="88" spans="1:9" s="5" customFormat="1" ht="18.75" customHeight="1">
      <c r="A88" s="40" t="s">
        <v>195</v>
      </c>
      <c r="B88" s="138"/>
      <c r="C88" s="90">
        <f>G88+575</f>
        <v>14547</v>
      </c>
      <c r="D88" s="90"/>
      <c r="E88" s="90">
        <v>7618</v>
      </c>
      <c r="F88" s="90"/>
      <c r="G88" s="90">
        <v>13972</v>
      </c>
      <c r="H88" s="90"/>
      <c r="I88" s="90">
        <v>4866</v>
      </c>
    </row>
    <row r="89" spans="1:9" s="5" customFormat="1" ht="18.75" customHeight="1">
      <c r="A89" s="40" t="s">
        <v>232</v>
      </c>
      <c r="B89" s="138"/>
      <c r="C89" s="90">
        <v>223</v>
      </c>
      <c r="D89" s="90"/>
      <c r="E89" s="90">
        <v>191</v>
      </c>
      <c r="F89" s="90"/>
      <c r="G89" s="90">
        <v>223</v>
      </c>
      <c r="H89" s="90"/>
      <c r="I89" s="90">
        <v>191</v>
      </c>
    </row>
    <row r="90" spans="1:9" s="5" customFormat="1" ht="20.25" customHeight="1">
      <c r="A90" s="40"/>
      <c r="B90" s="138"/>
      <c r="C90" s="144"/>
      <c r="D90" s="144"/>
      <c r="E90" s="144"/>
      <c r="F90" s="144"/>
      <c r="G90" s="144"/>
      <c r="H90" s="98"/>
      <c r="I90" s="144"/>
    </row>
    <row r="91" spans="1:9" s="5" customFormat="1" ht="20.25" customHeight="1">
      <c r="B91" s="196"/>
      <c r="C91" s="17">
        <f>C85-'BS-2-4'!C11</f>
        <v>0</v>
      </c>
      <c r="E91" s="17"/>
      <c r="G91" s="17">
        <f>G85-'BS-2-4'!G11</f>
        <v>0</v>
      </c>
      <c r="I91" s="17"/>
    </row>
    <row r="92" spans="1:9" s="5" customFormat="1" ht="20.25" customHeight="1">
      <c r="A92" s="40"/>
      <c r="B92" s="138"/>
      <c r="C92" s="144"/>
      <c r="D92" s="245"/>
      <c r="E92" s="144"/>
      <c r="G92" s="144"/>
      <c r="H92" s="245"/>
      <c r="I92" s="144"/>
    </row>
    <row r="94" spans="1:9" s="5" customFormat="1" ht="20.25" customHeight="1">
      <c r="A94" s="245"/>
      <c r="B94" s="254"/>
      <c r="C94" s="255"/>
      <c r="D94" s="245"/>
      <c r="E94" s="255"/>
      <c r="G94" s="255"/>
      <c r="H94" s="245"/>
      <c r="I94" s="255"/>
    </row>
  </sheetData>
  <mergeCells count="21">
    <mergeCell ref="C53:I53"/>
    <mergeCell ref="E54:I54"/>
    <mergeCell ref="C49:E49"/>
    <mergeCell ref="G49:I49"/>
    <mergeCell ref="C50:E50"/>
    <mergeCell ref="G50:I50"/>
    <mergeCell ref="C51:E51"/>
    <mergeCell ref="G51:I51"/>
    <mergeCell ref="C7:E7"/>
    <mergeCell ref="G7:I7"/>
    <mergeCell ref="C9:I9"/>
    <mergeCell ref="G47:I47"/>
    <mergeCell ref="C48:E48"/>
    <mergeCell ref="G48:I48"/>
    <mergeCell ref="C6:E6"/>
    <mergeCell ref="G6:I6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4" firstPageNumber="11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SH7-8</vt:lpstr>
      <vt:lpstr>SH9-10</vt:lpstr>
      <vt:lpstr>CF 11-12</vt:lpstr>
      <vt:lpstr>'BS-2-4'!Print_Area</vt:lpstr>
      <vt:lpstr>'CF 11-12'!Print_Area</vt:lpstr>
      <vt:lpstr>'PL-5-6'!Print_Area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Nitinath, Kajohntridach</cp:lastModifiedBy>
  <cp:lastPrinted>2022-05-01T08:44:05Z</cp:lastPrinted>
  <dcterms:created xsi:type="dcterms:W3CDTF">2016-04-05T08:20:34Z</dcterms:created>
  <dcterms:modified xsi:type="dcterms:W3CDTF">2022-05-11T09:07:43Z</dcterms:modified>
</cp:coreProperties>
</file>