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8_{D4B43EAE-0FFA-495B-8C75-3D0C054F5CA3}" xr6:coauthVersionLast="47" xr6:coauthVersionMax="47" xr10:uidLastSave="{00000000-0000-0000-0000-000000000000}"/>
  <bookViews>
    <workbookView xWindow="-110" yWindow="-110" windowWidth="19420" windowHeight="10420" tabRatio="823" activeTab="4" xr2:uid="{00000000-000D-0000-FFFF-FFFF00000000}"/>
  </bookViews>
  <sheets>
    <sheet name="BS 3-4" sheetId="1" r:id="rId1"/>
    <sheet name="PL_5" sheetId="9" r:id="rId2"/>
    <sheet name="CH-Consol FS 6-7" sheetId="5" r:id="rId3"/>
    <sheet name="CH-Separate FS 8-9" sheetId="14" r:id="rId4"/>
    <sheet name="CF 10-12" sheetId="6" r:id="rId5"/>
  </sheets>
  <definedNames>
    <definedName name="_Hlk120336604" localSheetId="4">'CF 10-12'!#REF!</definedName>
    <definedName name="_xlnm.Print_Area" localSheetId="0">'BS 3-4'!$A$1:$J$74</definedName>
    <definedName name="_xlnm.Print_Area" localSheetId="4">'CF 10-12'!$A$1:$J$87</definedName>
    <definedName name="_xlnm.Print_Area" localSheetId="2">'CH-Consol FS 6-7'!$A$1:$T$61</definedName>
    <definedName name="_xlnm.Print_Area" localSheetId="3">'CH-Separate FS 8-9'!$A$1:$AZ$58</definedName>
    <definedName name="_xlnm.Print_Area" localSheetId="1">PL_5!$A$1:$J$50</definedName>
    <definedName name="Z_A3B3E038_AAE0_4F24_B01A_BCF5B017EAC3_.wvu.PrintArea" localSheetId="0" hidden="1">'BS 3-4'!$A$1:$L$70</definedName>
    <definedName name="Z_A3B3E038_AAE0_4F24_B01A_BCF5B017EAC3_.wvu.PrintArea" localSheetId="4" hidden="1">'CF 10-12'!$A$1:$J$87</definedName>
    <definedName name="Z_A3B3E038_AAE0_4F24_B01A_BCF5B017EAC3_.wvu.PrintArea" localSheetId="2" hidden="1">'CH-Consol FS 6-7'!$A$1:$T$64</definedName>
    <definedName name="Z_A3B3E038_AAE0_4F24_B01A_BCF5B017EAC3_.wvu.PrintArea" localSheetId="3" hidden="1">'CH-Separate FS 8-9'!$A$1:$T$57</definedName>
    <definedName name="Z_A3B3E038_AAE0_4F24_B01A_BCF5B017EAC3_.wvu.PrintArea" localSheetId="1" hidden="1">PL_5!$A$1:$J$48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6" l="1"/>
  <c r="H67" i="1" l="1"/>
  <c r="H68" i="1"/>
  <c r="D67" i="1"/>
  <c r="D68" i="1"/>
  <c r="H44" i="9" l="1"/>
  <c r="D44" i="9"/>
  <c r="L56" i="5"/>
  <c r="R62" i="5"/>
  <c r="F67" i="1" l="1"/>
  <c r="F49" i="1"/>
  <c r="L56" i="14" l="1"/>
  <c r="D12" i="6"/>
  <c r="D26" i="6"/>
  <c r="D32" i="6" l="1"/>
  <c r="N56" i="14" l="1"/>
  <c r="H57" i="14"/>
  <c r="H59" i="14" s="1"/>
  <c r="H48" i="1"/>
  <c r="D48" i="1"/>
  <c r="J60" i="5"/>
  <c r="J62" i="5" l="1"/>
  <c r="R60" i="5"/>
  <c r="N59" i="5"/>
  <c r="P59" i="5" l="1"/>
  <c r="P45" i="5"/>
  <c r="N45" i="5"/>
  <c r="T59" i="5" l="1"/>
  <c r="P60" i="5"/>
  <c r="R55" i="5"/>
  <c r="D45" i="9"/>
  <c r="D40" i="9"/>
  <c r="J55" i="5"/>
  <c r="J57" i="5" s="1"/>
  <c r="D69" i="1"/>
  <c r="R57" i="5" l="1"/>
  <c r="H23" i="9" l="1"/>
  <c r="T45" i="5"/>
  <c r="F48" i="9"/>
  <c r="D41" i="9"/>
  <c r="D49" i="1" l="1"/>
  <c r="J24" i="6"/>
  <c r="J45" i="6" s="1"/>
  <c r="F18" i="1" l="1"/>
  <c r="D19" i="9"/>
  <c r="H64" i="6" l="1"/>
  <c r="D76" i="6" l="1"/>
  <c r="D64" i="6"/>
  <c r="F26" i="14" l="1"/>
  <c r="D26" i="14"/>
  <c r="B26" i="14"/>
  <c r="L25" i="14"/>
  <c r="N25" i="14" s="1"/>
  <c r="J26" i="14"/>
  <c r="L26" i="14" s="1"/>
  <c r="L24" i="14"/>
  <c r="N24" i="14" s="1"/>
  <c r="J21" i="14"/>
  <c r="H21" i="14"/>
  <c r="F21" i="14"/>
  <c r="F27" i="14" s="1"/>
  <c r="D21" i="14"/>
  <c r="D27" i="14" s="1"/>
  <c r="B21" i="14"/>
  <c r="B27" i="14" s="1"/>
  <c r="L20" i="14"/>
  <c r="N20" i="14" s="1"/>
  <c r="L16" i="14"/>
  <c r="N16" i="14" s="1"/>
  <c r="N27" i="5"/>
  <c r="P27" i="5" s="1"/>
  <c r="T27" i="5" s="1"/>
  <c r="N26" i="5"/>
  <c r="P26" i="5" s="1"/>
  <c r="T26" i="5" s="1"/>
  <c r="R28" i="5"/>
  <c r="H28" i="5"/>
  <c r="F28" i="5"/>
  <c r="D28" i="5"/>
  <c r="B28" i="5"/>
  <c r="L28" i="5"/>
  <c r="R21" i="5"/>
  <c r="R23" i="5" s="1"/>
  <c r="L21" i="5"/>
  <c r="L23" i="5" s="1"/>
  <c r="J21" i="5"/>
  <c r="J23" i="5" s="1"/>
  <c r="H21" i="5"/>
  <c r="H23" i="5" s="1"/>
  <c r="F21" i="5"/>
  <c r="F23" i="5" s="1"/>
  <c r="D21" i="5"/>
  <c r="D23" i="5" s="1"/>
  <c r="B21" i="5"/>
  <c r="B23" i="5" s="1"/>
  <c r="N20" i="5"/>
  <c r="N21" i="5" s="1"/>
  <c r="N23" i="5" s="1"/>
  <c r="N16" i="5"/>
  <c r="P16" i="5" s="1"/>
  <c r="T16" i="5" s="1"/>
  <c r="J76" i="6"/>
  <c r="F76" i="6"/>
  <c r="J64" i="6"/>
  <c r="J48" i="6"/>
  <c r="F64" i="6"/>
  <c r="F24" i="6"/>
  <c r="F45" i="6" s="1"/>
  <c r="J46" i="9"/>
  <c r="J41" i="9"/>
  <c r="J34" i="9"/>
  <c r="J35" i="9" s="1"/>
  <c r="J17" i="9"/>
  <c r="J19" i="9" s="1"/>
  <c r="J23" i="9" s="1"/>
  <c r="J25" i="9" s="1"/>
  <c r="J36" i="9" s="1"/>
  <c r="J12" i="9"/>
  <c r="F46" i="9"/>
  <c r="F41" i="9"/>
  <c r="F34" i="9"/>
  <c r="F35" i="9" s="1"/>
  <c r="F16" i="9"/>
  <c r="F17" i="9" s="1"/>
  <c r="F12" i="9"/>
  <c r="F48" i="6" l="1"/>
  <c r="F78" i="6" s="1"/>
  <c r="F80" i="6" s="1"/>
  <c r="D29" i="5"/>
  <c r="J78" i="6"/>
  <c r="J80" i="6" s="1"/>
  <c r="P20" i="5"/>
  <c r="P21" i="5" s="1"/>
  <c r="P23" i="5" s="1"/>
  <c r="J27" i="14"/>
  <c r="L27" i="14" s="1"/>
  <c r="L21" i="14"/>
  <c r="N21" i="14" s="1"/>
  <c r="H26" i="14"/>
  <c r="N26" i="14" s="1"/>
  <c r="L29" i="5"/>
  <c r="B29" i="5"/>
  <c r="F29" i="5"/>
  <c r="T28" i="5"/>
  <c r="P28" i="5"/>
  <c r="H29" i="5"/>
  <c r="R29" i="5"/>
  <c r="J28" i="5"/>
  <c r="J29" i="5" s="1"/>
  <c r="F19" i="9"/>
  <c r="F23" i="9" s="1"/>
  <c r="F25" i="9" s="1"/>
  <c r="F36" i="9" s="1"/>
  <c r="T20" i="5" l="1"/>
  <c r="T21" i="5" s="1"/>
  <c r="T23" i="5" s="1"/>
  <c r="T29" i="5" s="1"/>
  <c r="P29" i="5"/>
  <c r="H27" i="14"/>
  <c r="N27" i="14" s="1"/>
  <c r="N28" i="5"/>
  <c r="N29" i="5" s="1"/>
  <c r="J69" i="1" l="1"/>
  <c r="J71" i="1" s="1"/>
  <c r="J55" i="1"/>
  <c r="J49" i="1"/>
  <c r="F69" i="1"/>
  <c r="F71" i="1" s="1"/>
  <c r="F55" i="1"/>
  <c r="J30" i="1"/>
  <c r="J18" i="1"/>
  <c r="F30" i="1"/>
  <c r="J56" i="1" l="1"/>
  <c r="J73" i="1" s="1"/>
  <c r="F56" i="1"/>
  <c r="F73" i="1" s="1"/>
  <c r="J32" i="1"/>
  <c r="F32" i="1"/>
  <c r="H69" i="1"/>
  <c r="H71" i="1" s="1"/>
  <c r="D71" i="1"/>
  <c r="H55" i="1"/>
  <c r="D55" i="1"/>
  <c r="H49" i="1"/>
  <c r="H30" i="1"/>
  <c r="D30" i="1"/>
  <c r="H18" i="1"/>
  <c r="D18" i="1"/>
  <c r="H32" i="1" l="1"/>
  <c r="F77" i="1"/>
  <c r="D32" i="1"/>
  <c r="H56" i="1"/>
  <c r="H73" i="1" s="1"/>
  <c r="H77" i="1" s="1"/>
  <c r="D56" i="1"/>
  <c r="D73" i="1" s="1"/>
  <c r="D77" i="1" s="1"/>
  <c r="J77" i="1"/>
  <c r="J53" i="14" l="1"/>
  <c r="H34" i="9" l="1"/>
  <c r="D34" i="9"/>
  <c r="H46" i="9" l="1"/>
  <c r="H17" i="9" l="1"/>
  <c r="D17" i="9"/>
  <c r="L57" i="5" l="1"/>
  <c r="H57" i="5"/>
  <c r="F57" i="5"/>
  <c r="D57" i="5"/>
  <c r="B57" i="5"/>
  <c r="N56" i="5"/>
  <c r="P56" i="5" s="1"/>
  <c r="N55" i="5"/>
  <c r="P55" i="5" s="1"/>
  <c r="R50" i="5"/>
  <c r="R52" i="5" s="1"/>
  <c r="N49" i="5"/>
  <c r="P49" i="5" s="1"/>
  <c r="T49" i="5" s="1"/>
  <c r="T50" i="5" s="1"/>
  <c r="T52" i="5" s="1"/>
  <c r="L50" i="5"/>
  <c r="L52" i="5" s="1"/>
  <c r="J50" i="5"/>
  <c r="J52" i="5" s="1"/>
  <c r="H50" i="5"/>
  <c r="H52" i="5" s="1"/>
  <c r="F50" i="5"/>
  <c r="F52" i="5" s="1"/>
  <c r="D50" i="5"/>
  <c r="D52" i="5" s="1"/>
  <c r="B50" i="5"/>
  <c r="B52" i="5" s="1"/>
  <c r="L60" i="5" l="1"/>
  <c r="L62" i="5" s="1"/>
  <c r="P57" i="5"/>
  <c r="V57" i="5" s="1"/>
  <c r="T56" i="5"/>
  <c r="N57" i="5"/>
  <c r="N60" i="5" s="1"/>
  <c r="D60" i="5"/>
  <c r="H60" i="5"/>
  <c r="B60" i="5"/>
  <c r="F60" i="5"/>
  <c r="N50" i="5"/>
  <c r="N52" i="5" s="1"/>
  <c r="P50" i="5"/>
  <c r="P52" i="5" s="1"/>
  <c r="P62" i="5" l="1"/>
  <c r="D46" i="9"/>
  <c r="H35" i="9"/>
  <c r="H36" i="9" s="1"/>
  <c r="M46" i="9" s="1"/>
  <c r="D35" i="9"/>
  <c r="D12" i="9" l="1"/>
  <c r="H12" i="9"/>
  <c r="H19" i="9" s="1"/>
  <c r="H25" i="9" s="1"/>
  <c r="H48" i="9" s="1"/>
  <c r="D23" i="9" l="1"/>
  <c r="J54" i="14"/>
  <c r="F54" i="14"/>
  <c r="D54" i="14"/>
  <c r="B54" i="14"/>
  <c r="L53" i="14"/>
  <c r="N53" i="14" s="1"/>
  <c r="L52" i="14"/>
  <c r="L48" i="14"/>
  <c r="N48" i="14" s="1"/>
  <c r="J49" i="14"/>
  <c r="L49" i="14" s="1"/>
  <c r="H49" i="14"/>
  <c r="F49" i="14"/>
  <c r="F57" i="14" s="1"/>
  <c r="D49" i="14"/>
  <c r="B49" i="14"/>
  <c r="L44" i="14"/>
  <c r="N44" i="14" s="1"/>
  <c r="L54" i="14" l="1"/>
  <c r="J57" i="14"/>
  <c r="D57" i="14"/>
  <c r="D25" i="9"/>
  <c r="H52" i="14"/>
  <c r="N52" i="14" s="1"/>
  <c r="N49" i="14"/>
  <c r="B57" i="14"/>
  <c r="H76" i="6"/>
  <c r="H24" i="6"/>
  <c r="H45" i="6" s="1"/>
  <c r="D24" i="6"/>
  <c r="D45" i="6" s="1"/>
  <c r="D48" i="6" l="1"/>
  <c r="D78" i="6" s="1"/>
  <c r="D80" i="6" s="1"/>
  <c r="L80" i="6" s="1"/>
  <c r="L57" i="14"/>
  <c r="N57" i="14" s="1"/>
  <c r="J59" i="14"/>
  <c r="D36" i="9"/>
  <c r="L46" i="9" s="1"/>
  <c r="H48" i="6"/>
  <c r="H78" i="6" s="1"/>
  <c r="H80" i="6" s="1"/>
  <c r="M80" i="6" s="1"/>
  <c r="H54" i="14"/>
  <c r="N54" i="14" l="1"/>
  <c r="BA57" i="14"/>
  <c r="T55" i="5"/>
  <c r="T57" i="5" l="1"/>
  <c r="T60" i="5" l="1"/>
  <c r="U60" i="5" s="1"/>
  <c r="U57" i="5"/>
  <c r="A2" i="14"/>
  <c r="T62" i="5" l="1"/>
  <c r="A32" i="5"/>
  <c r="H41" i="9"/>
</calcChain>
</file>

<file path=xl/sharedStrings.xml><?xml version="1.0" encoding="utf-8"?>
<sst xmlns="http://schemas.openxmlformats.org/spreadsheetml/2006/main" count="414" uniqueCount="205">
  <si>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</si>
  <si>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</si>
  <si>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</si>
  <si>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</si>
  <si>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</si>
  <si>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</si>
  <si>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</si>
  <si>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</si>
  <si>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</si>
  <si>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</si>
  <si>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</si>
  <si>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</si>
  <si>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</si>
  <si>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</si>
  <si>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</si>
  <si>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</si>
  <si>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</si>
  <si>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</si>
  <si>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</si>
  <si>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</si>
  <si>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</si>
  <si>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</si>
  <si>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</si>
  <si>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</si>
  <si>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</si>
  <si>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</si>
  <si>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</si>
  <si>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</si>
  <si>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</si>
  <si>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</si>
  <si>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</si>
  <si>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</si>
  <si>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</si>
  <si>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</si>
  <si>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</si>
  <si>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</si>
  <si>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</si>
  <si>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</si>
  <si>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</si>
  <si>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</si>
  <si>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</si>
  <si>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</si>
  <si>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</si>
  <si>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</si>
  <si>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</si>
  <si>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</si>
  <si>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</si>
  <si>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</si>
  <si>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</si>
  <si>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</si>
  <si>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</si>
  <si>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</si>
  <si>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</si>
  <si>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</si>
  <si>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</si>
  <si>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</si>
  <si>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</si>
  <si>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</si>
  <si>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</si>
  <si>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</si>
  <si>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</si>
  <si>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</si>
  <si>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</si>
  <si>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</si>
  <si>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</si>
  <si>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</si>
  <si>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</si>
  <si>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</si>
  <si>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</si>
  <si>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</si>
  <si>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</si>
  <si>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</si>
  <si>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</si>
  <si>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</si>
  <si>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</si>
  <si>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</si>
  <si>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</si>
  <si>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</si>
  <si>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</si>
  <si>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</si>
  <si>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</si>
  <si>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</si>
  <si>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</si>
  <si>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</si>
  <si>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</si>
  <si>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</si>
  <si>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</si>
  <si>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</si>
  <si>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</si>
  <si>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</si>
  <si>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</si>
  <si>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</si>
  <si>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</si>
  <si>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</si>
  <si>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</si>
  <si>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</si>
  <si>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</si>
  <si>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</si>
  <si>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</si>
  <si>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</si>
  <si>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</si>
  <si>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</si>
  <si>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</si>
  <si>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</si>
  <si>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</si>
  <si>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</si>
  <si>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</si>
  <si>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</si>
  <si>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</si>
  <si>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</si>
  <si>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</si>
  <si>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</si>
  <si>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</si>
  <si>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</si>
  <si>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</si>
  <si>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</si>
  <si>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</si>
  <si>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</si>
  <si>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</si>
  <si>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</si>
  <si>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ค่าใช้จ่ายภาษีเงินได้</t>
  </si>
  <si>
    <t>31 มีนาคม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</si>
  <si>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</si>
  <si>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</si>
  <si>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</si>
  <si>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</si>
  <si>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</si>
  <si>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</si>
  <si>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</si>
  <si>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</si>
  <si>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</si>
  <si>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</si>
  <si>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</si>
  <si>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</si>
  <si>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</si>
  <si>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</si>
  <si>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ยอดคงเหลือ ณ วันที่ 31 มีนาคม 2564</t>
  </si>
  <si>
    <t>ส่วนเกินทุนจาก</t>
  </si>
  <si>
    <t>การรวมธุรกิจภายใต้</t>
  </si>
  <si>
    <t>การควบคุมเดียวกัน</t>
  </si>
  <si>
    <t>สำหรับงวดสามเดือนสิ้นสุดวันที่ 31 มีนาคม 2564</t>
  </si>
  <si>
    <t>ส่วนเกินทุนจากการรวมธุรกิจภายใต้การควบคุมเดียวกัน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</si>
  <si>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</si>
  <si>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</si>
  <si>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</si>
  <si>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เงินลงทุนใน</t>
  </si>
  <si>
    <t xml:space="preserve">     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</si>
  <si>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</si>
  <si>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</si>
  <si>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</si>
  <si>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</si>
  <si>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</si>
  <si>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</si>
  <si>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</si>
  <si>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</si>
  <si>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</si>
  <si>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</si>
  <si>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31 มีนาคม 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</si>
  <si>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</si>
  <si>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</si>
  <si>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</si>
  <si>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</si>
  <si>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</si>
  <si>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</si>
  <si>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เงินสดและรายการเทียบเท่าเงินสดเพิ่มขึ้นสุทธิ</t>
  </si>
  <si>
    <t>กลับรายการประมาณการหนี้สิน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</si>
  <si>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</si>
  <si>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</si>
  <si>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</si>
  <si>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</si>
  <si>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</si>
  <si>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วันที่ 31 มีนาคม</t>
  </si>
  <si>
    <t>เงินให้สินเชื่อส่วนบุคคล</t>
  </si>
  <si>
    <t>เงินให้กู้ยืมระยะสั้นแก่กิจการที่เกี่ยวข้องกัน</t>
  </si>
  <si>
    <t>ค่าเบี้ยประกันรับล่วงหน้า</t>
  </si>
  <si>
    <t>หนี้สินภาษีเงินได้รอการตัดบัญชี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</si>
  <si>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</si>
  <si>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</si>
  <si>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</si>
  <si>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เงินกู้ยืมระยะสั้น</t>
  </si>
  <si>
    <t>ขาดทุนจากการปรับปรุงสัญญาเช่าใหม่</t>
  </si>
  <si>
    <t>ผลกำไร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</si>
  <si>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</si>
  <si>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</si>
  <si>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</si>
  <si>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</si>
  <si>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</si>
  <si>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</si>
  <si>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6, 18</t>
  </si>
  <si>
    <t>8, 18</t>
  </si>
  <si>
    <t>เงินสดรับจากการขายสินทรัพย์ทางการเงินไม่หมุนเวียนอื่น</t>
  </si>
  <si>
    <t>ส่วนแบ่งกำไรของบริษัทร่วมที่ใช้วิธีส่วนได้เสีย (สุทธิจากภาษี)</t>
  </si>
  <si>
    <t>โอนไปกำไรสะสม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</si>
  <si>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</si>
  <si>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</si>
  <si>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</si>
  <si>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</si>
  <si>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ผลกำไรจาก</t>
  </si>
  <si>
    <t>กำไรจากการปรับมูลค่ายุติธรรมของเงินลงทุนใน</t>
  </si>
  <si>
    <t xml:space="preserve">   ตราสารหนี้ที่วัดมูลค่าผ่านกำไรหรือขาดทุน</t>
  </si>
  <si>
    <t>กระแสเงินสดสุทธิได้มาจากกิจกรรมลงทุน</t>
  </si>
  <si>
    <t>กระแสเงินสดสุทธิได้มาจาก(ใช้ไป)ในกิจกรรมจัดหาเงิน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</si>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</sst>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</cellStyleXfs>
  <cellXfs count="201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13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/>
    <xf numFmtId="164" fontId="3" fillId="0" borderId="0" xfId="1" applyNumberFormat="1" applyFont="1" applyFill="1" applyAlignment="1"/>
    <xf numFmtId="164" fontId="0" fillId="0" borderId="0" xfId="1" applyNumberFormat="1" applyFont="1" applyFill="1" applyAlignment="1"/>
    <xf numFmtId="164" fontId="9" fillId="0" borderId="0" xfId="1" applyNumberFormat="1" applyFont="1" applyFill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43" fontId="0" fillId="0" borderId="0" xfId="1" applyFont="1" applyFill="1" applyAlignment="1">
      <alignment horizontal="right"/>
    </xf>
    <xf numFmtId="164" fontId="9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Alignment="1"/>
    <xf numFmtId="164" fontId="8" fillId="0" borderId="0" xfId="1" applyNumberFormat="1" applyFont="1" applyFill="1" applyBorder="1" applyAlignment="1"/>
    <xf numFmtId="43" fontId="9" fillId="0" borderId="0" xfId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4" fontId="8" fillId="0" borderId="0" xfId="1" applyNumberFormat="1" applyFont="1" applyFill="1" applyAlignment="1">
      <alignment wrapText="1"/>
    </xf>
    <xf numFmtId="0" fontId="22" fillId="0" borderId="0" xfId="0" applyFont="1" applyFill="1" applyAlignment="1">
      <alignment horizontal="left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5" xfId="1" applyNumberFormat="1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43" fontId="3" fillId="0" borderId="0" xfId="1" applyFont="1" applyFill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64" fontId="3" fillId="0" borderId="0" xfId="0" applyNumberFormat="1" applyFont="1"/>
    <xf numFmtId="37" fontId="8" fillId="0" borderId="3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37" fontId="8" fillId="2" borderId="0" xfId="0" applyNumberFormat="1" applyFont="1" applyFill="1" applyBorder="1" applyAlignment="1">
      <alignment horizontal="right"/>
    </xf>
    <xf numFmtId="164" fontId="8" fillId="2" borderId="2" xfId="1" applyNumberFormat="1" applyFont="1" applyFill="1" applyBorder="1" applyAlignment="1">
      <alignment horizontal="right"/>
    </xf>
    <xf numFmtId="164" fontId="9" fillId="2" borderId="0" xfId="1" applyNumberFormat="1" applyFont="1" applyFill="1" applyAlignment="1">
      <alignment horizontal="right"/>
    </xf>
    <xf numFmtId="43" fontId="18" fillId="0" borderId="0" xfId="0" applyNumberFormat="1" applyFont="1" applyFill="1" applyAlignment="1">
      <alignment horizontal="right"/>
    </xf>
    <xf numFmtId="43" fontId="9" fillId="0" borderId="0" xfId="0" applyNumberFormat="1" applyFont="1" applyFill="1" applyAlignment="1"/>
    <xf numFmtId="37" fontId="9" fillId="0" borderId="0" xfId="0" applyNumberFormat="1" applyFont="1" applyFill="1" applyAlignment="1"/>
    <xf numFmtId="0" fontId="8" fillId="2" borderId="0" xfId="0" applyFont="1" applyFill="1" applyAlignment="1">
      <alignment horizontal="left"/>
    </xf>
    <xf numFmtId="164" fontId="8" fillId="2" borderId="0" xfId="1" applyNumberFormat="1" applyFont="1" applyFill="1" applyBorder="1" applyAlignment="1">
      <alignment horizontal="right"/>
    </xf>
    <xf numFmtId="43" fontId="9" fillId="2" borderId="0" xfId="1" applyFont="1" applyFill="1" applyAlignment="1">
      <alignment horizontal="right"/>
    </xf>
    <xf numFmtId="43" fontId="9" fillId="2" borderId="2" xfId="1" applyFont="1" applyFill="1" applyBorder="1" applyAlignment="1">
      <alignment horizontal="right"/>
    </xf>
    <xf numFmtId="37" fontId="9" fillId="2" borderId="0" xfId="0" applyNumberFormat="1" applyFont="1" applyFill="1" applyAlignment="1">
      <alignment horizontal="right"/>
    </xf>
    <xf numFmtId="37" fontId="9" fillId="2" borderId="0" xfId="0" applyNumberFormat="1" applyFont="1" applyFill="1" applyBorder="1" applyAlignment="1">
      <alignment horizontal="right"/>
    </xf>
    <xf numFmtId="43" fontId="9" fillId="2" borderId="0" xfId="1" applyFont="1" applyFill="1" applyBorder="1" applyAlignment="1">
      <alignment horizontal="right"/>
    </xf>
    <xf numFmtId="0" fontId="12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43" fontId="1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164" fontId="0" fillId="0" borderId="4" xfId="1" applyNumberFormat="1" applyFont="1" applyFill="1" applyBorder="1" applyAlignment="1"/>
    <xf numFmtId="43" fontId="0" fillId="0" borderId="0" xfId="1" applyFont="1" applyFill="1" applyAlignment="1"/>
    <xf numFmtId="164" fontId="9" fillId="0" borderId="0" xfId="0" applyNumberFormat="1" applyFont="1"/>
    <xf numFmtId="0" fontId="5" fillId="0" borderId="0" xfId="0" applyFont="1" applyFill="1" applyAlignment="1">
      <alignment horizontal="center"/>
    </xf>
    <xf numFmtId="37" fontId="10" fillId="0" borderId="0" xfId="0" applyNumberFormat="1" applyFont="1" applyFill="1" applyAlignment="1">
      <alignment horizontal="center"/>
    </xf>
    <xf numFmtId="37" fontId="9" fillId="0" borderId="0" xfId="0" applyNumberFormat="1" applyFont="1" applyFill="1"/>
    <xf numFmtId="37" fontId="8" fillId="0" borderId="3" xfId="0" applyNumberFormat="1" applyFont="1" applyFill="1" applyBorder="1" applyAlignment="1">
      <alignment horizontal="right"/>
    </xf>
    <xf numFmtId="0" fontId="9" fillId="0" borderId="0" xfId="0" applyFont="1" applyFill="1"/>
    <xf numFmtId="0" fontId="21" fillId="0" borderId="0" xfId="0" applyFont="1" applyFill="1" applyAlignment="1">
      <alignment horizontal="left"/>
    </xf>
    <xf numFmtId="37" fontId="8" fillId="0" borderId="0" xfId="0" applyNumberFormat="1" applyFont="1" applyFill="1"/>
    <xf numFmtId="164" fontId="8" fillId="0" borderId="1" xfId="1" applyNumberFormat="1" applyFont="1" applyFill="1" applyBorder="1" applyAlignment="1"/>
    <xf numFmtId="37" fontId="4" fillId="0" borderId="0" xfId="0" applyNumberFormat="1" applyFont="1" applyFill="1"/>
    <xf numFmtId="37" fontId="3" fillId="0" borderId="0" xfId="0" applyNumberFormat="1" applyFont="1" applyFill="1"/>
    <xf numFmtId="0" fontId="10" fillId="0" borderId="0" xfId="0" quotePrefix="1" applyFont="1" applyFill="1" applyAlignment="1">
      <alignment horizontal="center"/>
    </xf>
    <xf numFmtId="37" fontId="0" fillId="0" borderId="0" xfId="0" applyNumberFormat="1" applyFill="1"/>
    <xf numFmtId="37" fontId="9" fillId="0" borderId="1" xfId="0" applyNumberFormat="1" applyFont="1" applyFill="1" applyBorder="1"/>
    <xf numFmtId="164" fontId="9" fillId="0" borderId="4" xfId="1" applyNumberFormat="1" applyFont="1" applyFill="1" applyBorder="1" applyAlignment="1"/>
    <xf numFmtId="37" fontId="8" fillId="0" borderId="2" xfId="0" applyNumberFormat="1" applyFont="1" applyFill="1" applyBorder="1"/>
    <xf numFmtId="37" fontId="8" fillId="0" borderId="1" xfId="0" applyNumberFormat="1" applyFont="1" applyFill="1" applyBorder="1"/>
    <xf numFmtId="43" fontId="9" fillId="0" borderId="1" xfId="1" applyFont="1" applyFill="1" applyBorder="1" applyAlignment="1"/>
    <xf numFmtId="164" fontId="9" fillId="0" borderId="0" xfId="1" applyNumberFormat="1" applyFont="1" applyFill="1" applyAlignment="1">
      <alignment wrapText="1"/>
    </xf>
    <xf numFmtId="164" fontId="8" fillId="0" borderId="3" xfId="1" applyNumberFormat="1" applyFont="1" applyFill="1" applyBorder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8" fillId="0" borderId="1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37" fontId="8" fillId="0" borderId="5" xfId="0" applyNumberFormat="1" applyFont="1" applyFill="1" applyBorder="1" applyAlignment="1">
      <alignment horizontal="right"/>
    </xf>
    <xf numFmtId="37" fontId="8" fillId="0" borderId="5" xfId="0" applyNumberFormat="1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4" fontId="24" fillId="0" borderId="0" xfId="0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/>
    <xf numFmtId="37" fontId="8" fillId="0" borderId="0" xfId="0" applyNumberFormat="1" applyFont="1" applyFill="1" applyAlignment="1"/>
    <xf numFmtId="164" fontId="8" fillId="0" borderId="0" xfId="0" applyNumberFormat="1" applyFont="1" applyFill="1" applyAlignment="1"/>
    <xf numFmtId="164" fontId="1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9" fillId="0" borderId="5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23" fillId="0" borderId="0" xfId="1" applyNumberFormat="1" applyFont="1" applyFill="1" applyAlignment="1"/>
    <xf numFmtId="164" fontId="0" fillId="0" borderId="0" xfId="0" applyNumberFormat="1" applyFont="1" applyFill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7"/>
  <sheetViews>
    <sheetView zoomScale="80" zoomScaleNormal="80" zoomScaleSheetLayoutView="80" workbookViewId="0">
      <selection activeCell="A6" sqref="A6"/>
    </sheetView>
  </sheetViews>
  <sheetFormatPr defaultColWidth="9.09765625" defaultRowHeight="21.5" customHeight="1" x14ac:dyDescent="0.65"/>
  <cols>
    <col min="1" max="1" width="49" style="107" customWidth="1"/>
    <col min="2" max="2" width="8.3984375" style="108" customWidth="1"/>
    <col min="3" max="3" width="1.3984375" style="108" customWidth="1"/>
    <col min="4" max="4" width="14.19921875" style="108" customWidth="1"/>
    <col min="5" max="5" width="1.3984375" style="108" customWidth="1"/>
    <col min="6" max="6" width="14.19921875" style="108" customWidth="1"/>
    <col min="7" max="7" width="1.3984375" style="108" customWidth="1"/>
    <col min="8" max="8" width="14.3984375" style="108" customWidth="1"/>
    <col min="9" max="9" width="1.3984375" style="108" customWidth="1"/>
    <col min="10" max="10" width="14" style="108" customWidth="1"/>
    <col min="11" max="11" width="12.3984375" style="108" bestFit="1" customWidth="1"/>
    <col min="12" max="14" width="9.09765625" style="108"/>
    <col min="15" max="15" width="13.09765625" style="108" bestFit="1" customWidth="1"/>
    <col min="16" max="16384" width="9.09765625" style="108"/>
  </cols>
  <sheetData>
    <row r="1" spans="1:12" customFormat="1" ht="21.5" customHeight="1" x14ac:dyDescent="0.7">
      <c r="A1" s="106" t="s">
        <v>100</v>
      </c>
    </row>
    <row r="2" spans="1:12" customFormat="1" ht="21.5" customHeight="1" x14ac:dyDescent="0.7">
      <c r="A2" s="106" t="s">
        <v>35</v>
      </c>
    </row>
    <row r="3" spans="1:12" ht="21.5" customHeight="1" x14ac:dyDescent="0.7">
      <c r="A3" s="11"/>
      <c r="B3" s="2"/>
      <c r="C3" s="2"/>
      <c r="D3" s="191" t="s">
        <v>101</v>
      </c>
      <c r="E3" s="191"/>
      <c r="F3" s="191"/>
      <c r="G3" s="93"/>
      <c r="H3" s="191" t="s">
        <v>102</v>
      </c>
      <c r="I3" s="191"/>
      <c r="J3" s="191"/>
    </row>
    <row r="4" spans="1:12" s="109" customFormat="1" ht="19.25" customHeight="1" x14ac:dyDescent="0.65">
      <c r="A4" s="6"/>
      <c r="B4" s="104"/>
      <c r="C4" s="104"/>
      <c r="D4" s="104" t="s">
        <v>157</v>
      </c>
      <c r="E4" s="104"/>
      <c r="F4" s="104" t="s">
        <v>61</v>
      </c>
      <c r="G4" s="103"/>
      <c r="H4" s="104" t="s">
        <v>157</v>
      </c>
      <c r="I4" s="104"/>
      <c r="J4" s="104" t="s">
        <v>61</v>
      </c>
    </row>
    <row r="5" spans="1:12" s="109" customFormat="1" ht="19.25" customHeight="1" x14ac:dyDescent="0.65">
      <c r="A5" s="138" t="s">
        <v>0</v>
      </c>
      <c r="B5" s="136" t="s">
        <v>1</v>
      </c>
      <c r="C5" s="136"/>
      <c r="D5" s="104">
        <v>2565</v>
      </c>
      <c r="E5" s="104"/>
      <c r="F5" s="104">
        <v>2564</v>
      </c>
      <c r="G5" s="104"/>
      <c r="H5" s="104">
        <v>2565</v>
      </c>
      <c r="I5" s="104"/>
      <c r="J5" s="104">
        <v>2564</v>
      </c>
    </row>
    <row r="6" spans="1:12" s="109" customFormat="1" ht="19.25" customHeight="1" x14ac:dyDescent="0.65">
      <c r="A6" s="138"/>
      <c r="B6" s="136"/>
      <c r="C6" s="136"/>
      <c r="D6" s="104" t="s">
        <v>63</v>
      </c>
      <c r="E6" s="148"/>
      <c r="F6" s="104"/>
      <c r="G6" s="104"/>
      <c r="H6" s="104" t="s">
        <v>63</v>
      </c>
      <c r="I6" s="148"/>
      <c r="J6" s="104"/>
    </row>
    <row r="7" spans="1:12" s="109" customFormat="1" ht="21.5" customHeight="1" x14ac:dyDescent="0.6">
      <c r="A7" s="149"/>
      <c r="B7" s="104"/>
      <c r="C7" s="104"/>
      <c r="D7" s="190" t="s">
        <v>57</v>
      </c>
      <c r="E7" s="190"/>
      <c r="F7" s="190"/>
      <c r="G7" s="190"/>
      <c r="H7" s="190"/>
      <c r="I7" s="190"/>
      <c r="J7" s="190"/>
    </row>
    <row r="8" spans="1:12" s="109" customFormat="1" ht="21.5" customHeight="1" x14ac:dyDescent="0.65">
      <c r="A8" s="39" t="s">
        <v>2</v>
      </c>
      <c r="B8" s="136"/>
      <c r="C8" s="136"/>
      <c r="D8" s="148"/>
      <c r="E8" s="148"/>
      <c r="F8" s="148"/>
      <c r="G8" s="148"/>
      <c r="H8" s="148"/>
      <c r="I8" s="148"/>
      <c r="J8" s="148"/>
    </row>
    <row r="9" spans="1:12" s="109" customFormat="1" ht="21.5" customHeight="1" x14ac:dyDescent="0.6">
      <c r="A9" s="6" t="s">
        <v>3</v>
      </c>
      <c r="B9" s="136"/>
      <c r="C9" s="136"/>
      <c r="D9" s="70">
        <v>1637852</v>
      </c>
      <c r="E9" s="70"/>
      <c r="F9" s="70">
        <v>804039</v>
      </c>
      <c r="G9" s="70"/>
      <c r="H9" s="70">
        <v>836491</v>
      </c>
      <c r="I9" s="146"/>
      <c r="J9" s="70">
        <v>58851</v>
      </c>
    </row>
    <row r="10" spans="1:12" s="109" customFormat="1" ht="21.5" customHeight="1" x14ac:dyDescent="0.6">
      <c r="A10" s="6" t="s">
        <v>172</v>
      </c>
      <c r="B10" s="136">
        <v>4</v>
      </c>
      <c r="C10" s="136"/>
      <c r="D10" s="70">
        <v>171041</v>
      </c>
      <c r="E10" s="70"/>
      <c r="F10" s="70">
        <v>118346</v>
      </c>
      <c r="G10" s="70"/>
      <c r="H10" s="70">
        <v>0</v>
      </c>
      <c r="I10" s="146"/>
      <c r="J10" s="70">
        <v>0</v>
      </c>
      <c r="K10" s="143"/>
      <c r="L10" s="143"/>
    </row>
    <row r="11" spans="1:12" s="109" customFormat="1" ht="21.5" customHeight="1" x14ac:dyDescent="0.6">
      <c r="A11" s="81" t="s">
        <v>156</v>
      </c>
      <c r="B11" s="145">
        <v>5</v>
      </c>
      <c r="C11" s="136"/>
      <c r="D11" s="70">
        <v>327849</v>
      </c>
      <c r="E11" s="70"/>
      <c r="F11" s="70">
        <v>514026</v>
      </c>
      <c r="G11" s="70"/>
      <c r="H11" s="70">
        <v>1374</v>
      </c>
      <c r="I11" s="146"/>
      <c r="J11" s="70">
        <v>4375</v>
      </c>
      <c r="L11" s="143"/>
    </row>
    <row r="12" spans="1:12" s="109" customFormat="1" ht="21.5" customHeight="1" x14ac:dyDescent="0.6">
      <c r="A12" s="6" t="s">
        <v>173</v>
      </c>
      <c r="B12" s="145">
        <v>3</v>
      </c>
      <c r="C12" s="136"/>
      <c r="D12" s="70">
        <v>0</v>
      </c>
      <c r="E12" s="70"/>
      <c r="F12" s="70">
        <v>0</v>
      </c>
      <c r="G12" s="70"/>
      <c r="H12" s="70">
        <v>0</v>
      </c>
      <c r="I12" s="146"/>
      <c r="J12" s="70">
        <v>40000</v>
      </c>
    </row>
    <row r="13" spans="1:12" s="109" customFormat="1" ht="21.5" customHeight="1" x14ac:dyDescent="0.6">
      <c r="A13" s="6" t="s">
        <v>186</v>
      </c>
      <c r="B13" s="145"/>
      <c r="C13" s="136"/>
      <c r="D13" s="70"/>
      <c r="E13" s="70"/>
      <c r="F13" s="70"/>
      <c r="G13" s="70"/>
      <c r="H13" s="70"/>
      <c r="I13" s="146"/>
      <c r="J13" s="70"/>
    </row>
    <row r="14" spans="1:12" s="109" customFormat="1" ht="21.5" customHeight="1" x14ac:dyDescent="0.6">
      <c r="A14" s="6" t="s">
        <v>103</v>
      </c>
      <c r="B14" s="145">
        <v>3</v>
      </c>
      <c r="C14" s="136"/>
      <c r="D14" s="70">
        <v>1600</v>
      </c>
      <c r="E14" s="70"/>
      <c r="F14" s="70">
        <v>3199</v>
      </c>
      <c r="G14" s="70"/>
      <c r="H14" s="70">
        <v>0</v>
      </c>
      <c r="I14" s="146"/>
      <c r="J14" s="70">
        <v>0</v>
      </c>
    </row>
    <row r="15" spans="1:12" s="109" customFormat="1" ht="21.5" customHeight="1" x14ac:dyDescent="0.6">
      <c r="A15" s="6" t="s">
        <v>104</v>
      </c>
      <c r="B15" s="145"/>
      <c r="C15" s="136"/>
      <c r="D15" s="70">
        <v>0</v>
      </c>
      <c r="E15" s="70"/>
      <c r="F15" s="70">
        <v>0</v>
      </c>
      <c r="G15" s="70"/>
      <c r="H15" s="70">
        <v>0</v>
      </c>
      <c r="I15" s="146"/>
      <c r="J15" s="70">
        <v>304000</v>
      </c>
    </row>
    <row r="16" spans="1:12" s="109" customFormat="1" ht="21.5" customHeight="1" x14ac:dyDescent="0.6">
      <c r="A16" s="6" t="s">
        <v>67</v>
      </c>
      <c r="B16" s="145" t="s">
        <v>188</v>
      </c>
      <c r="C16" s="136"/>
      <c r="D16" s="70">
        <v>99538</v>
      </c>
      <c r="E16" s="70"/>
      <c r="F16" s="70">
        <v>499465</v>
      </c>
      <c r="G16" s="70"/>
      <c r="H16" s="70">
        <v>80396</v>
      </c>
      <c r="I16" s="146"/>
      <c r="J16" s="70">
        <v>480324</v>
      </c>
    </row>
    <row r="17" spans="1:12" s="109" customFormat="1" ht="21.5" customHeight="1" x14ac:dyDescent="0.6">
      <c r="A17" s="6" t="s">
        <v>4</v>
      </c>
      <c r="B17" s="136"/>
      <c r="C17" s="136"/>
      <c r="D17" s="70">
        <v>58173</v>
      </c>
      <c r="E17" s="70"/>
      <c r="F17" s="70">
        <v>49525</v>
      </c>
      <c r="G17" s="70"/>
      <c r="H17" s="70">
        <v>2144</v>
      </c>
      <c r="I17" s="146"/>
      <c r="J17" s="70">
        <v>217</v>
      </c>
      <c r="L17" s="143"/>
    </row>
    <row r="18" spans="1:12" s="109" customFormat="1" ht="21.5" customHeight="1" x14ac:dyDescent="0.65">
      <c r="A18" s="138" t="s">
        <v>5</v>
      </c>
      <c r="B18" s="136"/>
      <c r="C18" s="136"/>
      <c r="D18" s="71">
        <f>SUM(D9:D17)</f>
        <v>2296053</v>
      </c>
      <c r="E18" s="150"/>
      <c r="F18" s="71">
        <f>SUM(F9:F17)</f>
        <v>1988600</v>
      </c>
      <c r="G18" s="150"/>
      <c r="H18" s="71">
        <f>SUM(H9:H17)</f>
        <v>920405</v>
      </c>
      <c r="I18" s="150"/>
      <c r="J18" s="71">
        <f>SUM(J9:J17)</f>
        <v>887767</v>
      </c>
    </row>
    <row r="19" spans="1:12" s="109" customFormat="1" ht="12" customHeight="1" x14ac:dyDescent="0.6">
      <c r="A19" s="6"/>
      <c r="B19" s="136"/>
      <c r="C19" s="136"/>
      <c r="D19" s="70"/>
      <c r="E19" s="146"/>
      <c r="F19" s="70"/>
      <c r="G19" s="146"/>
      <c r="H19" s="70"/>
      <c r="I19" s="146"/>
      <c r="J19" s="70"/>
    </row>
    <row r="20" spans="1:12" s="109" customFormat="1" ht="21.5" customHeight="1" x14ac:dyDescent="0.65">
      <c r="A20" s="39" t="s">
        <v>6</v>
      </c>
      <c r="B20" s="145"/>
      <c r="C20" s="136"/>
      <c r="D20" s="70"/>
      <c r="E20" s="146"/>
      <c r="F20" s="70"/>
      <c r="G20" s="146"/>
      <c r="H20" s="70"/>
      <c r="I20" s="146"/>
      <c r="J20" s="70"/>
    </row>
    <row r="21" spans="1:12" s="109" customFormat="1" ht="21.5" customHeight="1" x14ac:dyDescent="0.6">
      <c r="A21" s="148" t="s">
        <v>105</v>
      </c>
      <c r="B21" s="145">
        <v>7</v>
      </c>
      <c r="C21" s="136"/>
      <c r="D21" s="70">
        <v>3208</v>
      </c>
      <c r="E21" s="146"/>
      <c r="F21" s="70">
        <v>4289</v>
      </c>
      <c r="G21" s="146"/>
      <c r="H21" s="70">
        <v>0</v>
      </c>
      <c r="I21" s="146"/>
      <c r="J21" s="70">
        <v>0</v>
      </c>
    </row>
    <row r="22" spans="1:12" s="109" customFormat="1" ht="21.5" customHeight="1" x14ac:dyDescent="0.6">
      <c r="A22" s="148" t="s">
        <v>68</v>
      </c>
      <c r="B22" s="145" t="s">
        <v>189</v>
      </c>
      <c r="C22" s="136"/>
      <c r="D22" s="70">
        <v>986853</v>
      </c>
      <c r="E22" s="146"/>
      <c r="F22" s="70">
        <v>1095837</v>
      </c>
      <c r="G22" s="146"/>
      <c r="H22" s="70">
        <v>665034</v>
      </c>
      <c r="I22" s="146"/>
      <c r="J22" s="70">
        <v>773950</v>
      </c>
      <c r="L22" s="143"/>
    </row>
    <row r="23" spans="1:12" s="109" customFormat="1" ht="21.5" customHeight="1" x14ac:dyDescent="0.6">
      <c r="A23" s="148" t="s">
        <v>28</v>
      </c>
      <c r="B23" s="145">
        <v>10</v>
      </c>
      <c r="C23" s="136"/>
      <c r="D23" s="70">
        <v>0</v>
      </c>
      <c r="E23" s="74"/>
      <c r="F23" s="70">
        <v>0</v>
      </c>
      <c r="G23" s="146"/>
      <c r="H23" s="70">
        <v>799451</v>
      </c>
      <c r="I23" s="146"/>
      <c r="J23" s="70">
        <v>799451</v>
      </c>
    </row>
    <row r="24" spans="1:12" s="109" customFormat="1" ht="21.5" customHeight="1" x14ac:dyDescent="0.6">
      <c r="A24" s="40" t="s">
        <v>86</v>
      </c>
      <c r="B24" s="145">
        <v>9</v>
      </c>
      <c r="C24" s="136"/>
      <c r="D24" s="70">
        <v>142</v>
      </c>
      <c r="E24" s="146"/>
      <c r="F24" s="70">
        <v>0</v>
      </c>
      <c r="G24" s="146"/>
      <c r="H24" s="70">
        <v>142</v>
      </c>
      <c r="I24" s="146"/>
      <c r="J24" s="70">
        <v>0</v>
      </c>
    </row>
    <row r="25" spans="1:12" customFormat="1" ht="21.5" customHeight="1" x14ac:dyDescent="0.65">
      <c r="A25" s="6" t="s">
        <v>151</v>
      </c>
      <c r="B25" s="145">
        <v>11</v>
      </c>
      <c r="C25" s="139"/>
      <c r="D25" s="70">
        <v>77062</v>
      </c>
      <c r="E25" s="146"/>
      <c r="F25" s="70">
        <v>79143</v>
      </c>
      <c r="G25" s="146"/>
      <c r="H25" s="70">
        <v>20</v>
      </c>
      <c r="I25" s="146"/>
      <c r="J25" s="70">
        <v>23</v>
      </c>
    </row>
    <row r="26" spans="1:12" customFormat="1" ht="21.5" customHeight="1" x14ac:dyDescent="0.65">
      <c r="A26" s="6" t="s">
        <v>107</v>
      </c>
      <c r="B26" s="145">
        <v>11</v>
      </c>
      <c r="C26" s="139"/>
      <c r="D26" s="70">
        <v>459831</v>
      </c>
      <c r="E26" s="146"/>
      <c r="F26" s="70">
        <v>483719</v>
      </c>
      <c r="G26" s="146"/>
      <c r="H26" s="70">
        <v>0</v>
      </c>
      <c r="I26" s="146"/>
      <c r="J26" s="70">
        <v>0</v>
      </c>
    </row>
    <row r="27" spans="1:12" ht="21.5" customHeight="1" x14ac:dyDescent="0.65">
      <c r="A27" s="6" t="s">
        <v>106</v>
      </c>
      <c r="B27" s="145"/>
      <c r="C27" s="139"/>
      <c r="D27" s="70">
        <v>741440</v>
      </c>
      <c r="E27" s="146"/>
      <c r="F27" s="70">
        <v>755677</v>
      </c>
      <c r="G27" s="146"/>
      <c r="H27" s="70">
        <v>0</v>
      </c>
      <c r="I27" s="146"/>
      <c r="J27" s="70">
        <v>0</v>
      </c>
    </row>
    <row r="28" spans="1:12" s="109" customFormat="1" ht="21.5" customHeight="1" x14ac:dyDescent="0.6">
      <c r="A28" s="6" t="s">
        <v>7</v>
      </c>
      <c r="B28" s="145"/>
      <c r="C28" s="136"/>
      <c r="D28" s="70">
        <v>26622</v>
      </c>
      <c r="E28" s="146"/>
      <c r="F28" s="70">
        <v>27210</v>
      </c>
      <c r="G28" s="146"/>
      <c r="H28" s="70">
        <v>0</v>
      </c>
      <c r="I28" s="146"/>
      <c r="J28" s="70">
        <v>0</v>
      </c>
    </row>
    <row r="29" spans="1:12" s="109" customFormat="1" ht="21.5" customHeight="1" x14ac:dyDescent="0.6">
      <c r="A29" s="6" t="s">
        <v>8</v>
      </c>
      <c r="B29" s="145"/>
      <c r="C29" s="136"/>
      <c r="D29" s="70">
        <v>1838</v>
      </c>
      <c r="E29" s="146"/>
      <c r="F29" s="70">
        <v>1921</v>
      </c>
      <c r="G29" s="146"/>
      <c r="H29" s="70">
        <v>0</v>
      </c>
      <c r="I29" s="146"/>
      <c r="J29" s="70">
        <v>0</v>
      </c>
      <c r="L29" s="143"/>
    </row>
    <row r="30" spans="1:12" s="109" customFormat="1" ht="21.5" customHeight="1" x14ac:dyDescent="0.65">
      <c r="A30" s="138" t="s">
        <v>9</v>
      </c>
      <c r="B30" s="145"/>
      <c r="C30" s="136"/>
      <c r="D30" s="71">
        <f>SUM(D21:D29)</f>
        <v>2296996</v>
      </c>
      <c r="E30" s="150"/>
      <c r="F30" s="71">
        <f>SUM(F21:F29)</f>
        <v>2447796</v>
      </c>
      <c r="G30" s="150"/>
      <c r="H30" s="71">
        <f>SUM(H21:H29)</f>
        <v>1464647</v>
      </c>
      <c r="I30" s="150"/>
      <c r="J30" s="71">
        <f>SUM(J21:J29)</f>
        <v>1573424</v>
      </c>
    </row>
    <row r="31" spans="1:12" s="109" customFormat="1" ht="10.5" customHeight="1" x14ac:dyDescent="0.65">
      <c r="A31" s="138"/>
      <c r="B31" s="145"/>
      <c r="C31" s="136"/>
      <c r="D31" s="150"/>
      <c r="E31" s="150"/>
      <c r="F31" s="150"/>
      <c r="G31" s="150"/>
      <c r="H31" s="150"/>
      <c r="I31" s="150"/>
      <c r="J31" s="150"/>
    </row>
    <row r="32" spans="1:12" s="109" customFormat="1" ht="21.5" customHeight="1" thickBot="1" x14ac:dyDescent="0.7">
      <c r="A32" s="138" t="s">
        <v>10</v>
      </c>
      <c r="B32" s="145"/>
      <c r="C32" s="136"/>
      <c r="D32" s="151">
        <f>D30+D18</f>
        <v>4593049</v>
      </c>
      <c r="E32" s="150"/>
      <c r="F32" s="151">
        <f>F30+F18</f>
        <v>4436396</v>
      </c>
      <c r="G32" s="150"/>
      <c r="H32" s="151">
        <f>H30+H18</f>
        <v>2385052</v>
      </c>
      <c r="I32" s="150"/>
      <c r="J32" s="151">
        <f>J30+J18</f>
        <v>2461191</v>
      </c>
    </row>
    <row r="33" spans="1:12" s="109" customFormat="1" ht="24.65" customHeight="1" thickTop="1" x14ac:dyDescent="0.6">
      <c r="A33" s="6"/>
      <c r="B33" s="148"/>
      <c r="C33" s="148"/>
      <c r="D33" s="148"/>
      <c r="E33" s="148"/>
      <c r="F33" s="148"/>
      <c r="G33" s="148"/>
      <c r="H33" s="148"/>
      <c r="I33" s="148"/>
      <c r="J33" s="148"/>
    </row>
    <row r="34" spans="1:12" s="109" customFormat="1" ht="20.5" x14ac:dyDescent="0.65">
      <c r="A34" s="138" t="s">
        <v>100</v>
      </c>
      <c r="B34" s="148"/>
      <c r="C34" s="148"/>
      <c r="D34" s="148"/>
      <c r="E34" s="148"/>
      <c r="F34" s="148"/>
      <c r="G34" s="148"/>
      <c r="H34" s="148"/>
      <c r="I34" s="148"/>
      <c r="J34" s="148"/>
    </row>
    <row r="35" spans="1:12" s="109" customFormat="1" ht="20.5" x14ac:dyDescent="0.65">
      <c r="A35" s="138" t="s">
        <v>35</v>
      </c>
      <c r="B35" s="148"/>
      <c r="C35" s="148"/>
      <c r="D35" s="148"/>
      <c r="E35" s="148"/>
      <c r="F35" s="148"/>
      <c r="G35" s="148"/>
      <c r="H35" s="148"/>
      <c r="I35" s="148"/>
      <c r="J35" s="148"/>
    </row>
    <row r="36" spans="1:12" s="109" customFormat="1" ht="20.75" customHeight="1" x14ac:dyDescent="0.65">
      <c r="A36" s="149"/>
      <c r="B36" s="104"/>
      <c r="C36" s="104"/>
      <c r="D36" s="192" t="s">
        <v>101</v>
      </c>
      <c r="E36" s="192"/>
      <c r="F36" s="192"/>
      <c r="G36" s="103"/>
      <c r="H36" s="192" t="s">
        <v>148</v>
      </c>
      <c r="I36" s="192"/>
      <c r="J36" s="192"/>
    </row>
    <row r="37" spans="1:12" s="109" customFormat="1" ht="20.149999999999999" customHeight="1" x14ac:dyDescent="0.65">
      <c r="A37" s="6"/>
      <c r="B37" s="104"/>
      <c r="C37" s="104"/>
      <c r="D37" s="104" t="s">
        <v>157</v>
      </c>
      <c r="E37" s="104"/>
      <c r="F37" s="104" t="s">
        <v>61</v>
      </c>
      <c r="G37" s="103"/>
      <c r="H37" s="104" t="s">
        <v>157</v>
      </c>
      <c r="I37" s="104"/>
      <c r="J37" s="104" t="s">
        <v>61</v>
      </c>
    </row>
    <row r="38" spans="1:12" s="109" customFormat="1" ht="20.149999999999999" customHeight="1" x14ac:dyDescent="0.65">
      <c r="A38" s="138" t="s">
        <v>50</v>
      </c>
      <c r="B38" s="136" t="s">
        <v>1</v>
      </c>
      <c r="C38" s="136"/>
      <c r="D38" s="104">
        <v>2565</v>
      </c>
      <c r="E38" s="104"/>
      <c r="F38" s="104">
        <v>2564</v>
      </c>
      <c r="G38" s="104"/>
      <c r="H38" s="104">
        <v>2565</v>
      </c>
      <c r="I38" s="104"/>
      <c r="J38" s="104">
        <v>2564</v>
      </c>
    </row>
    <row r="39" spans="1:12" s="109" customFormat="1" ht="20.5" x14ac:dyDescent="0.65">
      <c r="A39" s="138"/>
      <c r="B39" s="136"/>
      <c r="C39" s="136"/>
      <c r="D39" s="104" t="s">
        <v>63</v>
      </c>
      <c r="E39" s="148"/>
      <c r="F39" s="104"/>
      <c r="G39" s="104"/>
      <c r="H39" s="104" t="s">
        <v>63</v>
      </c>
      <c r="I39" s="148"/>
      <c r="J39" s="104"/>
    </row>
    <row r="40" spans="1:12" s="109" customFormat="1" ht="20" x14ac:dyDescent="0.6">
      <c r="A40" s="6"/>
      <c r="B40" s="136"/>
      <c r="C40" s="136"/>
      <c r="D40" s="190" t="s">
        <v>57</v>
      </c>
      <c r="E40" s="190"/>
      <c r="F40" s="190"/>
      <c r="G40" s="190"/>
      <c r="H40" s="190"/>
      <c r="I40" s="190"/>
      <c r="J40" s="190"/>
    </row>
    <row r="41" spans="1:12" s="109" customFormat="1" ht="21.5" customHeight="1" x14ac:dyDescent="0.65">
      <c r="A41" s="39" t="s">
        <v>11</v>
      </c>
      <c r="B41" s="104"/>
      <c r="C41" s="104"/>
      <c r="D41" s="146"/>
      <c r="E41" s="146"/>
      <c r="F41" s="146"/>
      <c r="G41" s="146"/>
      <c r="H41" s="146"/>
      <c r="I41" s="146"/>
      <c r="J41" s="146"/>
    </row>
    <row r="42" spans="1:12" s="109" customFormat="1" ht="21.5" customHeight="1" x14ac:dyDescent="0.6">
      <c r="A42" s="81" t="s">
        <v>108</v>
      </c>
      <c r="B42" s="136">
        <v>12</v>
      </c>
      <c r="C42" s="136"/>
      <c r="D42" s="70">
        <v>301785</v>
      </c>
      <c r="E42" s="146"/>
      <c r="F42" s="70">
        <v>422585</v>
      </c>
      <c r="G42" s="146"/>
      <c r="H42" s="70">
        <v>2474</v>
      </c>
      <c r="I42" s="146"/>
      <c r="J42" s="70">
        <v>954</v>
      </c>
      <c r="L42" s="143"/>
    </row>
    <row r="43" spans="1:12" s="109" customFormat="1" ht="21.5" customHeight="1" x14ac:dyDescent="0.6">
      <c r="A43" s="81" t="s">
        <v>174</v>
      </c>
      <c r="B43" s="136"/>
      <c r="C43" s="136"/>
      <c r="D43" s="70">
        <v>92911</v>
      </c>
      <c r="E43" s="146"/>
      <c r="F43" s="70">
        <v>81238</v>
      </c>
      <c r="G43" s="146"/>
      <c r="H43" s="70">
        <v>0</v>
      </c>
      <c r="I43" s="146"/>
      <c r="J43" s="70">
        <v>0</v>
      </c>
    </row>
    <row r="44" spans="1:12" s="109" customFormat="1" ht="21.5" customHeight="1" x14ac:dyDescent="0.6">
      <c r="A44" s="6" t="s">
        <v>109</v>
      </c>
      <c r="B44" s="136">
        <v>13</v>
      </c>
      <c r="C44" s="136"/>
      <c r="D44" s="70">
        <v>99523</v>
      </c>
      <c r="E44" s="146"/>
      <c r="F44" s="70">
        <v>99077</v>
      </c>
      <c r="G44" s="146"/>
      <c r="H44" s="70">
        <v>0</v>
      </c>
      <c r="I44" s="146"/>
      <c r="J44" s="70">
        <v>0</v>
      </c>
      <c r="L44" s="143"/>
    </row>
    <row r="45" spans="1:12" s="109" customFormat="1" ht="21.5" customHeight="1" x14ac:dyDescent="0.6">
      <c r="A45" s="6" t="s">
        <v>187</v>
      </c>
      <c r="B45" s="136">
        <v>13</v>
      </c>
      <c r="C45" s="136"/>
      <c r="D45" s="70">
        <v>100000</v>
      </c>
      <c r="E45" s="146"/>
      <c r="F45" s="70">
        <v>0</v>
      </c>
      <c r="G45" s="146"/>
      <c r="H45" s="70">
        <v>0</v>
      </c>
      <c r="I45" s="146"/>
      <c r="J45" s="70">
        <v>0</v>
      </c>
    </row>
    <row r="46" spans="1:12" s="109" customFormat="1" ht="21.5" customHeight="1" x14ac:dyDescent="0.6">
      <c r="A46" s="6" t="s">
        <v>110</v>
      </c>
      <c r="B46" s="136"/>
      <c r="C46" s="136"/>
      <c r="D46" s="70">
        <v>115757</v>
      </c>
      <c r="E46" s="146"/>
      <c r="F46" s="70">
        <v>83242</v>
      </c>
      <c r="G46" s="146"/>
      <c r="H46" s="70">
        <v>32</v>
      </c>
      <c r="I46" s="146"/>
      <c r="J46" s="70">
        <v>32</v>
      </c>
    </row>
    <row r="47" spans="1:12" s="109" customFormat="1" ht="21.5" customHeight="1" x14ac:dyDescent="0.6">
      <c r="A47" s="6" t="s">
        <v>69</v>
      </c>
      <c r="B47" s="136"/>
      <c r="C47" s="136"/>
      <c r="D47" s="70">
        <v>12230</v>
      </c>
      <c r="E47" s="146"/>
      <c r="F47" s="70">
        <v>14626</v>
      </c>
      <c r="G47" s="146"/>
      <c r="H47" s="70">
        <v>0</v>
      </c>
      <c r="I47" s="146"/>
      <c r="J47" s="70">
        <v>0</v>
      </c>
    </row>
    <row r="48" spans="1:12" s="109" customFormat="1" ht="21.5" customHeight="1" x14ac:dyDescent="0.6">
      <c r="A48" s="6" t="s">
        <v>12</v>
      </c>
      <c r="B48" s="136">
        <v>3</v>
      </c>
      <c r="C48" s="136"/>
      <c r="D48" s="70">
        <f>52083-45</f>
        <v>52038</v>
      </c>
      <c r="E48" s="146"/>
      <c r="F48" s="70">
        <v>28215</v>
      </c>
      <c r="G48" s="146"/>
      <c r="H48" s="70">
        <f>96-45</f>
        <v>51</v>
      </c>
      <c r="I48" s="146"/>
      <c r="J48" s="70">
        <v>51</v>
      </c>
    </row>
    <row r="49" spans="1:12" s="109" customFormat="1" ht="21.5" customHeight="1" x14ac:dyDescent="0.65">
      <c r="A49" s="138" t="s">
        <v>13</v>
      </c>
      <c r="B49" s="136"/>
      <c r="C49" s="136"/>
      <c r="D49" s="71">
        <f>SUM(D42:D48)</f>
        <v>774244</v>
      </c>
      <c r="E49" s="150"/>
      <c r="F49" s="71">
        <f>SUM(F42:F48)</f>
        <v>728983</v>
      </c>
      <c r="G49" s="150"/>
      <c r="H49" s="71">
        <f>SUM(H42:H48)</f>
        <v>2557</v>
      </c>
      <c r="I49" s="150"/>
      <c r="J49" s="71">
        <f>SUM(J42:J48)</f>
        <v>1037</v>
      </c>
    </row>
    <row r="50" spans="1:12" s="109" customFormat="1" ht="12" customHeight="1" x14ac:dyDescent="0.6">
      <c r="A50" s="6"/>
      <c r="B50" s="136"/>
      <c r="C50" s="136"/>
      <c r="D50" s="70"/>
      <c r="E50" s="146"/>
      <c r="F50" s="70"/>
      <c r="G50" s="146"/>
      <c r="H50" s="70"/>
      <c r="I50" s="146"/>
      <c r="J50" s="70"/>
    </row>
    <row r="51" spans="1:12" s="109" customFormat="1" ht="21.5" customHeight="1" x14ac:dyDescent="0.65">
      <c r="A51" s="39" t="s">
        <v>14</v>
      </c>
      <c r="B51" s="136"/>
      <c r="C51" s="136"/>
      <c r="D51" s="70"/>
      <c r="E51" s="146"/>
      <c r="F51" s="70"/>
      <c r="G51" s="146"/>
      <c r="H51" s="70"/>
      <c r="I51" s="146"/>
      <c r="J51" s="70"/>
    </row>
    <row r="52" spans="1:12" s="109" customFormat="1" ht="21.5" customHeight="1" x14ac:dyDescent="0.6">
      <c r="A52" s="6" t="s">
        <v>111</v>
      </c>
      <c r="B52" s="136">
        <v>13</v>
      </c>
      <c r="C52" s="136"/>
      <c r="D52" s="70">
        <v>377380</v>
      </c>
      <c r="E52" s="146"/>
      <c r="F52" s="70">
        <v>400711</v>
      </c>
      <c r="G52" s="146"/>
      <c r="H52" s="70">
        <v>0</v>
      </c>
      <c r="I52" s="146"/>
      <c r="J52" s="70">
        <v>0</v>
      </c>
      <c r="L52" s="143"/>
    </row>
    <row r="53" spans="1:12" s="109" customFormat="1" ht="21.5" customHeight="1" x14ac:dyDescent="0.6">
      <c r="A53" s="6" t="s">
        <v>175</v>
      </c>
      <c r="B53" s="136"/>
      <c r="C53" s="136"/>
      <c r="D53" s="70">
        <v>157372</v>
      </c>
      <c r="E53" s="146"/>
      <c r="F53" s="70">
        <v>181024</v>
      </c>
      <c r="G53" s="146"/>
      <c r="H53" s="70">
        <v>15583</v>
      </c>
      <c r="I53" s="146"/>
      <c r="J53" s="70">
        <v>35523</v>
      </c>
    </row>
    <row r="54" spans="1:12" s="109" customFormat="1" ht="21.5" customHeight="1" x14ac:dyDescent="0.6">
      <c r="A54" s="6" t="s">
        <v>89</v>
      </c>
      <c r="B54" s="136"/>
      <c r="C54" s="136"/>
      <c r="D54" s="70">
        <v>121009</v>
      </c>
      <c r="E54" s="146"/>
      <c r="F54" s="70">
        <v>115092</v>
      </c>
      <c r="G54" s="146"/>
      <c r="H54" s="70">
        <v>0</v>
      </c>
      <c r="I54" s="146"/>
      <c r="J54" s="70">
        <v>0</v>
      </c>
    </row>
    <row r="55" spans="1:12" s="109" customFormat="1" ht="21" customHeight="1" x14ac:dyDescent="0.65">
      <c r="A55" s="138" t="s">
        <v>15</v>
      </c>
      <c r="B55" s="136"/>
      <c r="C55" s="136"/>
      <c r="D55" s="71">
        <f>SUM(D52:D54)</f>
        <v>655761</v>
      </c>
      <c r="E55" s="150"/>
      <c r="F55" s="71">
        <f>SUM(F52:F54)</f>
        <v>696827</v>
      </c>
      <c r="G55" s="150"/>
      <c r="H55" s="71">
        <f>SUM(H52:H54)</f>
        <v>15583</v>
      </c>
      <c r="I55" s="150"/>
      <c r="J55" s="71">
        <f>SUM(J52:J54)</f>
        <v>35523</v>
      </c>
    </row>
    <row r="56" spans="1:12" ht="21.5" customHeight="1" x14ac:dyDescent="0.7">
      <c r="A56" s="13" t="s">
        <v>16</v>
      </c>
      <c r="B56" s="139"/>
      <c r="C56" s="139"/>
      <c r="D56" s="71">
        <f>D55+D49</f>
        <v>1430005</v>
      </c>
      <c r="E56" s="150"/>
      <c r="F56" s="71">
        <f>F55+F49</f>
        <v>1425810</v>
      </c>
      <c r="G56" s="150"/>
      <c r="H56" s="71">
        <f>H55+H49</f>
        <v>18140</v>
      </c>
      <c r="I56" s="150"/>
      <c r="J56" s="71">
        <f>J55+J49</f>
        <v>36560</v>
      </c>
    </row>
    <row r="57" spans="1:12" ht="7.5" customHeight="1" x14ac:dyDescent="0.7">
      <c r="A57" s="13"/>
      <c r="B57" s="139"/>
      <c r="C57" s="139"/>
      <c r="D57" s="152"/>
      <c r="E57" s="152"/>
      <c r="F57" s="152"/>
      <c r="G57" s="152"/>
      <c r="H57" s="152"/>
      <c r="I57" s="152"/>
      <c r="J57" s="152"/>
    </row>
    <row r="58" spans="1:12" ht="21.5" customHeight="1" x14ac:dyDescent="0.65">
      <c r="A58" s="39" t="s">
        <v>41</v>
      </c>
      <c r="B58" s="139"/>
      <c r="C58" s="139"/>
      <c r="D58" s="153"/>
      <c r="E58" s="153"/>
      <c r="F58" s="153"/>
      <c r="G58" s="153"/>
      <c r="H58" s="153"/>
      <c r="I58" s="153"/>
      <c r="J58" s="153"/>
    </row>
    <row r="59" spans="1:12" ht="21.5" customHeight="1" x14ac:dyDescent="0.65">
      <c r="A59" s="6" t="s">
        <v>17</v>
      </c>
      <c r="B59" s="154">
        <v>14</v>
      </c>
      <c r="C59" s="139"/>
      <c r="D59" s="155"/>
      <c r="E59" s="155"/>
      <c r="F59" s="155"/>
      <c r="G59" s="155"/>
      <c r="H59" s="155"/>
      <c r="I59" s="155"/>
      <c r="J59" s="155"/>
    </row>
    <row r="60" spans="1:12" ht="21.5" customHeight="1" thickBot="1" x14ac:dyDescent="0.7">
      <c r="A60" s="6" t="s">
        <v>43</v>
      </c>
      <c r="B60" s="136"/>
      <c r="C60" s="136"/>
      <c r="D60" s="156">
        <v>300000</v>
      </c>
      <c r="E60" s="146"/>
      <c r="F60" s="156">
        <v>300000</v>
      </c>
      <c r="G60" s="146"/>
      <c r="H60" s="156">
        <v>300000</v>
      </c>
      <c r="I60" s="146"/>
      <c r="J60" s="156">
        <v>300000</v>
      </c>
    </row>
    <row r="61" spans="1:12" ht="21.5" customHeight="1" thickTop="1" x14ac:dyDescent="0.65">
      <c r="A61" s="6" t="s">
        <v>44</v>
      </c>
      <c r="B61" s="136"/>
      <c r="C61" s="136"/>
      <c r="D61" s="146">
        <v>300000</v>
      </c>
      <c r="E61" s="146"/>
      <c r="F61" s="146">
        <v>300000</v>
      </c>
      <c r="G61" s="146"/>
      <c r="H61" s="146">
        <v>300000</v>
      </c>
      <c r="I61" s="146"/>
      <c r="J61" s="146">
        <v>300000</v>
      </c>
    </row>
    <row r="62" spans="1:12" ht="21" customHeight="1" x14ac:dyDescent="0.65">
      <c r="A62" s="6" t="s">
        <v>112</v>
      </c>
      <c r="B62" s="188"/>
      <c r="C62" s="188"/>
      <c r="D62" s="146">
        <v>1606754</v>
      </c>
      <c r="E62" s="146"/>
      <c r="F62" s="146">
        <v>1606754</v>
      </c>
      <c r="G62" s="146"/>
      <c r="H62" s="146">
        <v>1606754</v>
      </c>
      <c r="I62" s="146"/>
      <c r="J62" s="146">
        <v>1606754</v>
      </c>
    </row>
    <row r="63" spans="1:12" ht="21" customHeight="1" x14ac:dyDescent="0.65">
      <c r="A63" s="6" t="s">
        <v>141</v>
      </c>
      <c r="B63" s="188"/>
      <c r="C63" s="188"/>
      <c r="D63" s="146">
        <v>67932</v>
      </c>
      <c r="E63" s="146"/>
      <c r="F63" s="146">
        <v>67932</v>
      </c>
      <c r="G63" s="146"/>
      <c r="H63" s="70">
        <v>0</v>
      </c>
      <c r="I63" s="146"/>
      <c r="J63" s="70">
        <v>0</v>
      </c>
    </row>
    <row r="64" spans="1:12" ht="21.5" customHeight="1" x14ac:dyDescent="0.65">
      <c r="A64" s="6" t="s">
        <v>113</v>
      </c>
      <c r="B64" s="136"/>
      <c r="C64" s="136"/>
      <c r="D64" s="146"/>
      <c r="E64" s="146"/>
      <c r="F64" s="146"/>
      <c r="G64" s="146"/>
      <c r="H64" s="146"/>
      <c r="I64" s="146"/>
      <c r="J64" s="146"/>
    </row>
    <row r="65" spans="1:16" ht="21.5" customHeight="1" x14ac:dyDescent="0.65">
      <c r="A65" s="6" t="s">
        <v>46</v>
      </c>
      <c r="B65" s="136"/>
      <c r="C65" s="136"/>
      <c r="D65" s="146"/>
      <c r="E65" s="146"/>
      <c r="F65" s="146"/>
      <c r="G65" s="146"/>
      <c r="H65" s="146"/>
      <c r="I65" s="146"/>
      <c r="J65" s="146"/>
    </row>
    <row r="66" spans="1:16" ht="21.5" customHeight="1" x14ac:dyDescent="0.65">
      <c r="A66" s="6" t="s">
        <v>47</v>
      </c>
      <c r="B66" s="136"/>
      <c r="C66" s="136"/>
      <c r="D66" s="146">
        <v>30000</v>
      </c>
      <c r="E66" s="146"/>
      <c r="F66" s="146">
        <v>30000</v>
      </c>
      <c r="G66" s="146"/>
      <c r="H66" s="146">
        <v>30000</v>
      </c>
      <c r="I66" s="146"/>
      <c r="J66" s="146">
        <v>30000</v>
      </c>
    </row>
    <row r="67" spans="1:16" ht="21.5" customHeight="1" x14ac:dyDescent="0.65">
      <c r="A67" s="6" t="s">
        <v>114</v>
      </c>
      <c r="B67" s="136"/>
      <c r="C67" s="136"/>
      <c r="D67" s="70">
        <f>741673+23277+45-4664</f>
        <v>760331</v>
      </c>
      <c r="E67" s="146"/>
      <c r="F67" s="70">
        <f>529181-1</f>
        <v>529180</v>
      </c>
      <c r="G67" s="146"/>
      <c r="H67" s="70">
        <f>344092+23322-4664</f>
        <v>362750</v>
      </c>
      <c r="I67" s="146"/>
      <c r="J67" s="70">
        <v>345372</v>
      </c>
      <c r="L67" s="112"/>
    </row>
    <row r="68" spans="1:16" ht="21.5" customHeight="1" x14ac:dyDescent="0.65">
      <c r="A68" s="6" t="s">
        <v>40</v>
      </c>
      <c r="B68" s="136"/>
      <c r="C68" s="136"/>
      <c r="D68" s="157">
        <f>62744+4664</f>
        <v>67408</v>
      </c>
      <c r="E68" s="146"/>
      <c r="F68" s="157">
        <v>142505</v>
      </c>
      <c r="G68" s="146"/>
      <c r="H68" s="157">
        <f>62744+4664</f>
        <v>67408</v>
      </c>
      <c r="I68" s="146"/>
      <c r="J68" s="157">
        <v>142505</v>
      </c>
      <c r="K68" s="112"/>
    </row>
    <row r="69" spans="1:16" ht="21.5" customHeight="1" x14ac:dyDescent="0.65">
      <c r="A69" s="138" t="s">
        <v>58</v>
      </c>
      <c r="B69" s="136"/>
      <c r="C69" s="136"/>
      <c r="D69" s="150">
        <f>SUM(D61:D68)</f>
        <v>2832425</v>
      </c>
      <c r="E69" s="150"/>
      <c r="F69" s="150">
        <f>SUM(F61:F68)</f>
        <v>2676371</v>
      </c>
      <c r="G69" s="150"/>
      <c r="H69" s="150">
        <f>SUM(H61:H68)</f>
        <v>2366912</v>
      </c>
      <c r="I69" s="150"/>
      <c r="J69" s="150">
        <f>SUM(J61:J68)</f>
        <v>2424631</v>
      </c>
    </row>
    <row r="70" spans="1:16" ht="21.5" customHeight="1" x14ac:dyDescent="0.65">
      <c r="A70" s="6" t="s">
        <v>36</v>
      </c>
      <c r="B70" s="136"/>
      <c r="C70" s="136"/>
      <c r="D70" s="70">
        <v>330619</v>
      </c>
      <c r="E70" s="146"/>
      <c r="F70" s="70">
        <v>334215</v>
      </c>
      <c r="G70" s="146"/>
      <c r="H70" s="70">
        <v>0</v>
      </c>
      <c r="I70" s="146"/>
      <c r="J70" s="70">
        <v>0</v>
      </c>
    </row>
    <row r="71" spans="1:16" ht="21.5" customHeight="1" x14ac:dyDescent="0.65">
      <c r="A71" s="138" t="s">
        <v>51</v>
      </c>
      <c r="B71" s="136"/>
      <c r="C71" s="136"/>
      <c r="D71" s="158">
        <f>SUM(D69:D70)</f>
        <v>3163044</v>
      </c>
      <c r="E71" s="150"/>
      <c r="F71" s="158">
        <f>SUM(F69:F70)</f>
        <v>3010586</v>
      </c>
      <c r="G71" s="150"/>
      <c r="H71" s="158">
        <f>SUM(H69:H70)</f>
        <v>2366912</v>
      </c>
      <c r="I71" s="150"/>
      <c r="J71" s="158">
        <f>SUM(J69:J70)</f>
        <v>2424631</v>
      </c>
    </row>
    <row r="72" spans="1:16" ht="12" customHeight="1" x14ac:dyDescent="0.65">
      <c r="A72" s="138"/>
      <c r="B72" s="136"/>
      <c r="C72" s="136"/>
      <c r="D72" s="150"/>
      <c r="E72" s="150"/>
      <c r="F72" s="150"/>
      <c r="G72" s="150"/>
      <c r="H72" s="150"/>
      <c r="I72" s="150"/>
      <c r="J72" s="150"/>
    </row>
    <row r="73" spans="1:16" ht="24" customHeight="1" thickBot="1" x14ac:dyDescent="0.7">
      <c r="A73" s="138" t="s">
        <v>52</v>
      </c>
      <c r="B73" s="136"/>
      <c r="C73" s="136"/>
      <c r="D73" s="159">
        <f>D71+D56</f>
        <v>4593049</v>
      </c>
      <c r="E73" s="150"/>
      <c r="F73" s="159">
        <f>F71+F56</f>
        <v>4436396</v>
      </c>
      <c r="G73" s="150"/>
      <c r="H73" s="159">
        <f>H71+H56</f>
        <v>2385052</v>
      </c>
      <c r="I73" s="150"/>
      <c r="J73" s="159">
        <f>J71+J56</f>
        <v>2461191</v>
      </c>
      <c r="K73" s="101"/>
      <c r="L73" s="101"/>
      <c r="M73" s="101"/>
      <c r="N73" s="101"/>
      <c r="O73" s="101"/>
      <c r="P73" s="101"/>
    </row>
    <row r="74" spans="1:16" ht="21" customHeight="1" thickTop="1" x14ac:dyDescent="0.65">
      <c r="A74" s="111"/>
      <c r="B74" s="110"/>
      <c r="C74" s="110"/>
      <c r="D74" s="112"/>
      <c r="F74" s="112"/>
      <c r="H74" s="112"/>
      <c r="J74" s="112"/>
    </row>
    <row r="75" spans="1:16" ht="21.5" customHeight="1" x14ac:dyDescent="0.65">
      <c r="B75"/>
      <c r="D75" s="101"/>
      <c r="F75" s="101"/>
      <c r="H75" s="101"/>
      <c r="J75" s="101"/>
    </row>
    <row r="77" spans="1:16" ht="21.5" customHeight="1" x14ac:dyDescent="0.65">
      <c r="D77" s="101">
        <f>D73-D32</f>
        <v>0</v>
      </c>
      <c r="E77" s="101"/>
      <c r="F77" s="101">
        <f>F73-F32</f>
        <v>0</v>
      </c>
      <c r="G77" s="101"/>
      <c r="H77" s="101">
        <f>H73-H32</f>
        <v>0</v>
      </c>
      <c r="I77" s="101"/>
      <c r="J77" s="101">
        <f>J73-J32</f>
        <v>0</v>
      </c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40:J40"/>
    <mergeCell ref="D3:F3"/>
    <mergeCell ref="H3:J3"/>
    <mergeCell ref="D7:J7"/>
    <mergeCell ref="D36:F36"/>
    <mergeCell ref="H36:J36"/>
  </mergeCells>
  <phoneticPr fontId="0" type="noConversion"/>
  <pageMargins left="0.6" right="0.5" top="0.48" bottom="0.3" header="0.5" footer="0.3"/>
  <pageSetup paperSize="9" scale="85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3" max="16383" man="1"/>
  </rowBreaks>
  <colBreaks count="1" manualBreakCount="1">
    <brk id="12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2"/>
  <sheetViews>
    <sheetView topLeftCell="A47" zoomScale="85" zoomScaleNormal="85" zoomScaleSheetLayoutView="100" workbookViewId="0">
      <selection activeCell="A7" sqref="A7"/>
    </sheetView>
  </sheetViews>
  <sheetFormatPr defaultColWidth="9.09765625" defaultRowHeight="23.25" customHeight="1" x14ac:dyDescent="0.65"/>
  <cols>
    <col min="1" max="1" width="61.09765625" style="11" customWidth="1"/>
    <col min="2" max="2" width="9.09765625" style="3"/>
    <col min="3" max="3" width="1.3984375" style="3" customWidth="1"/>
    <col min="4" max="4" width="13.59765625" style="3" customWidth="1"/>
    <col min="5" max="5" width="1.3984375" style="3" customWidth="1"/>
    <col min="6" max="6" width="13.59765625" style="3" customWidth="1"/>
    <col min="7" max="7" width="1.3984375" style="3" customWidth="1"/>
    <col min="8" max="8" width="13.59765625" style="3" customWidth="1"/>
    <col min="9" max="9" width="1.3984375" style="3" customWidth="1"/>
    <col min="10" max="10" width="13.59765625" style="3" customWidth="1"/>
    <col min="11" max="11" width="5.8984375" style="3" customWidth="1"/>
    <col min="12" max="16384" width="9.09765625" style="3"/>
  </cols>
  <sheetData>
    <row r="1" spans="1:10" s="35" customFormat="1" ht="23.25" customHeight="1" x14ac:dyDescent="0.7">
      <c r="A1" s="13" t="s">
        <v>100</v>
      </c>
      <c r="B1" s="139"/>
      <c r="C1" s="139"/>
      <c r="D1" s="1"/>
      <c r="E1" s="4"/>
      <c r="F1" s="1"/>
      <c r="G1" s="4"/>
      <c r="H1" s="1"/>
      <c r="I1" s="4"/>
      <c r="J1" s="1"/>
    </row>
    <row r="2" spans="1:10" s="35" customFormat="1" ht="23.25" customHeight="1" x14ac:dyDescent="0.7">
      <c r="A2" s="13" t="s">
        <v>115</v>
      </c>
      <c r="B2" s="114"/>
      <c r="C2" s="114"/>
      <c r="D2" s="93"/>
      <c r="E2" s="93"/>
      <c r="F2" s="93"/>
      <c r="G2" s="93"/>
      <c r="H2" s="93"/>
      <c r="I2" s="93"/>
      <c r="J2" s="36"/>
    </row>
    <row r="3" spans="1:10" ht="23.25" customHeight="1" x14ac:dyDescent="0.7">
      <c r="B3" s="2"/>
      <c r="C3" s="2"/>
      <c r="D3" s="191" t="s">
        <v>101</v>
      </c>
      <c r="E3" s="191"/>
      <c r="F3" s="191"/>
      <c r="G3" s="93"/>
      <c r="H3" s="191" t="s">
        <v>102</v>
      </c>
      <c r="I3" s="191"/>
      <c r="J3" s="191"/>
    </row>
    <row r="4" spans="1:10" s="8" customFormat="1" ht="21.75" customHeight="1" x14ac:dyDescent="0.65">
      <c r="A4" s="6"/>
      <c r="B4" s="104"/>
      <c r="C4" s="104"/>
      <c r="D4" s="193" t="s">
        <v>66</v>
      </c>
      <c r="E4" s="194"/>
      <c r="F4" s="194"/>
      <c r="G4" s="103"/>
      <c r="H4" s="193" t="s">
        <v>66</v>
      </c>
      <c r="I4" s="194"/>
      <c r="J4" s="194"/>
    </row>
    <row r="5" spans="1:10" s="8" customFormat="1" ht="20.5" x14ac:dyDescent="0.65">
      <c r="A5" s="6"/>
      <c r="B5" s="104"/>
      <c r="C5" s="104"/>
      <c r="D5" s="193" t="s">
        <v>121</v>
      </c>
      <c r="E5" s="193"/>
      <c r="F5" s="193"/>
      <c r="G5" s="103"/>
      <c r="H5" s="193" t="s">
        <v>121</v>
      </c>
      <c r="I5" s="193"/>
      <c r="J5" s="193"/>
    </row>
    <row r="6" spans="1:10" s="8" customFormat="1" ht="23.25" customHeight="1" x14ac:dyDescent="0.6">
      <c r="A6" s="6"/>
      <c r="B6" s="136" t="s">
        <v>1</v>
      </c>
      <c r="C6" s="136"/>
      <c r="D6" s="104">
        <v>2565</v>
      </c>
      <c r="E6" s="104"/>
      <c r="F6" s="104">
        <v>2564</v>
      </c>
      <c r="G6" s="104"/>
      <c r="H6" s="104">
        <v>2565</v>
      </c>
      <c r="I6" s="104"/>
      <c r="J6" s="104">
        <v>2564</v>
      </c>
    </row>
    <row r="7" spans="1:10" s="8" customFormat="1" ht="23.25" customHeight="1" x14ac:dyDescent="0.65">
      <c r="A7" s="39"/>
      <c r="B7" s="136"/>
      <c r="C7" s="136"/>
      <c r="D7" s="190" t="s">
        <v>57</v>
      </c>
      <c r="E7" s="190"/>
      <c r="F7" s="190"/>
      <c r="G7" s="190"/>
      <c r="H7" s="190"/>
      <c r="I7" s="190"/>
      <c r="J7" s="190"/>
    </row>
    <row r="8" spans="1:10" s="8" customFormat="1" ht="18.5" customHeight="1" x14ac:dyDescent="0.65">
      <c r="A8" s="39" t="s">
        <v>150</v>
      </c>
      <c r="B8" s="136"/>
      <c r="C8" s="136"/>
      <c r="D8" s="62"/>
      <c r="E8" s="136"/>
      <c r="F8" s="136"/>
      <c r="G8" s="136"/>
      <c r="H8" s="62"/>
      <c r="I8" s="136"/>
      <c r="J8" s="136"/>
    </row>
    <row r="9" spans="1:10" s="8" customFormat="1" ht="23.25" customHeight="1" x14ac:dyDescent="0.6">
      <c r="A9" s="6" t="s">
        <v>116</v>
      </c>
      <c r="B9" s="136"/>
      <c r="C9" s="136"/>
      <c r="D9" s="70">
        <v>875878</v>
      </c>
      <c r="F9" s="70">
        <v>828779</v>
      </c>
      <c r="H9" s="70">
        <v>0</v>
      </c>
      <c r="J9" s="70">
        <v>0</v>
      </c>
    </row>
    <row r="10" spans="1:10" s="8" customFormat="1" ht="21.75" customHeight="1" x14ac:dyDescent="0.6">
      <c r="A10" s="6" t="s">
        <v>159</v>
      </c>
      <c r="B10" s="136"/>
      <c r="C10" s="136"/>
      <c r="D10" s="70">
        <v>0</v>
      </c>
      <c r="F10" s="70">
        <v>2160</v>
      </c>
      <c r="H10" s="70">
        <v>0</v>
      </c>
      <c r="J10" s="70">
        <v>2160</v>
      </c>
    </row>
    <row r="11" spans="1:10" s="8" customFormat="1" ht="21.75" customHeight="1" x14ac:dyDescent="0.6">
      <c r="A11" s="8" t="s">
        <v>90</v>
      </c>
      <c r="B11" s="136"/>
      <c r="C11" s="136"/>
      <c r="D11" s="70">
        <v>11663</v>
      </c>
      <c r="F11" s="70">
        <v>8763</v>
      </c>
      <c r="H11" s="70">
        <v>215</v>
      </c>
      <c r="J11" s="70">
        <v>112</v>
      </c>
    </row>
    <row r="12" spans="1:10" s="8" customFormat="1" ht="21.75" customHeight="1" x14ac:dyDescent="0.65">
      <c r="A12" s="138" t="s">
        <v>18</v>
      </c>
      <c r="B12" s="136">
        <v>15</v>
      </c>
      <c r="C12" s="136"/>
      <c r="D12" s="71">
        <f>SUM(D9:D11)</f>
        <v>887541</v>
      </c>
      <c r="E12" s="20"/>
      <c r="F12" s="71">
        <f>SUM(F9:F11)</f>
        <v>839702</v>
      </c>
      <c r="G12" s="20"/>
      <c r="H12" s="71">
        <f>SUM(H9:H11)</f>
        <v>215</v>
      </c>
      <c r="I12" s="20"/>
      <c r="J12" s="71">
        <f>SUM(J9:J11)</f>
        <v>2272</v>
      </c>
    </row>
    <row r="13" spans="1:10" s="8" customFormat="1" ht="11.75" customHeight="1" x14ac:dyDescent="0.65">
      <c r="A13" s="138"/>
      <c r="B13" s="136"/>
      <c r="C13" s="136"/>
      <c r="D13" s="72"/>
      <c r="E13" s="20"/>
      <c r="F13" s="72"/>
      <c r="G13" s="20"/>
      <c r="H13" s="72"/>
      <c r="I13" s="20"/>
      <c r="J13" s="72"/>
    </row>
    <row r="14" spans="1:10" s="8" customFormat="1" ht="19.25" customHeight="1" x14ac:dyDescent="0.65">
      <c r="A14" s="39" t="s">
        <v>42</v>
      </c>
      <c r="B14" s="136"/>
      <c r="C14" s="136"/>
      <c r="D14" s="72"/>
      <c r="E14" s="20"/>
      <c r="F14" s="72"/>
      <c r="G14" s="20"/>
      <c r="H14" s="72"/>
      <c r="I14" s="20"/>
      <c r="J14" s="72"/>
    </row>
    <row r="15" spans="1:10" s="8" customFormat="1" ht="21.75" customHeight="1" x14ac:dyDescent="0.6">
      <c r="A15" s="6" t="s">
        <v>29</v>
      </c>
      <c r="B15" s="136"/>
      <c r="C15" s="136"/>
      <c r="D15" s="70">
        <v>402978</v>
      </c>
      <c r="F15" s="70">
        <v>401823</v>
      </c>
      <c r="H15" s="70">
        <v>0</v>
      </c>
      <c r="J15" s="70">
        <v>0</v>
      </c>
    </row>
    <row r="16" spans="1:10" s="8" customFormat="1" ht="21.75" customHeight="1" x14ac:dyDescent="0.6">
      <c r="A16" s="6" t="s">
        <v>30</v>
      </c>
      <c r="B16" s="136"/>
      <c r="C16" s="136"/>
      <c r="D16" s="70">
        <v>224696</v>
      </c>
      <c r="F16" s="70">
        <f>189650</f>
        <v>189650</v>
      </c>
      <c r="H16" s="70">
        <v>4128</v>
      </c>
      <c r="J16" s="70">
        <v>2602</v>
      </c>
    </row>
    <row r="17" spans="1:11" s="8" customFormat="1" ht="21.75" customHeight="1" x14ac:dyDescent="0.65">
      <c r="A17" s="138" t="s">
        <v>19</v>
      </c>
      <c r="B17" s="136"/>
      <c r="C17" s="136"/>
      <c r="D17" s="71">
        <f>SUM(D15:D16)</f>
        <v>627674</v>
      </c>
      <c r="E17" s="73"/>
      <c r="F17" s="71">
        <f>SUM(F15:F16)</f>
        <v>591473</v>
      </c>
      <c r="G17" s="73"/>
      <c r="H17" s="71">
        <f>SUM(H15:H16)</f>
        <v>4128</v>
      </c>
      <c r="I17" s="73"/>
      <c r="J17" s="71">
        <f>SUM(J15:J16)</f>
        <v>2602</v>
      </c>
    </row>
    <row r="18" spans="1:11" s="8" customFormat="1" ht="10.5" customHeight="1" x14ac:dyDescent="0.6">
      <c r="A18" s="6"/>
      <c r="B18" s="136"/>
      <c r="C18" s="136"/>
      <c r="D18" s="70"/>
      <c r="F18" s="70"/>
      <c r="H18" s="70"/>
      <c r="J18" s="70"/>
    </row>
    <row r="19" spans="1:11" s="8" customFormat="1" ht="21.75" customHeight="1" x14ac:dyDescent="0.65">
      <c r="A19" s="138" t="s">
        <v>118</v>
      </c>
      <c r="B19" s="136"/>
      <c r="C19" s="136"/>
      <c r="D19" s="72">
        <f>D12-D17</f>
        <v>259867</v>
      </c>
      <c r="E19" s="27"/>
      <c r="F19" s="72">
        <f>F12-F17</f>
        <v>248229</v>
      </c>
      <c r="G19" s="27"/>
      <c r="H19" s="72">
        <f>H12-H17</f>
        <v>-3913</v>
      </c>
      <c r="I19" s="27"/>
      <c r="J19" s="72">
        <f>J12-J17</f>
        <v>-330</v>
      </c>
    </row>
    <row r="20" spans="1:11" s="8" customFormat="1" ht="21.75" customHeight="1" x14ac:dyDescent="0.6">
      <c r="A20" s="6" t="s">
        <v>166</v>
      </c>
      <c r="B20" s="136">
        <v>15</v>
      </c>
      <c r="C20" s="136"/>
      <c r="D20" s="70">
        <v>5269</v>
      </c>
      <c r="F20" s="70">
        <v>5876</v>
      </c>
      <c r="H20" s="70">
        <v>2633</v>
      </c>
      <c r="J20" s="70">
        <v>3436</v>
      </c>
    </row>
    <row r="21" spans="1:11" s="8" customFormat="1" ht="21.75" customHeight="1" x14ac:dyDescent="0.6">
      <c r="A21" s="6" t="s">
        <v>31</v>
      </c>
      <c r="B21" s="136"/>
      <c r="C21" s="136"/>
      <c r="D21" s="63">
        <v>-383</v>
      </c>
      <c r="F21" s="63">
        <v>-460</v>
      </c>
      <c r="H21" s="63">
        <v>0</v>
      </c>
      <c r="J21" s="63">
        <v>0</v>
      </c>
    </row>
    <row r="22" spans="1:11" ht="21.75" hidden="1" customHeight="1" x14ac:dyDescent="0.65">
      <c r="A22" s="81" t="s">
        <v>119</v>
      </c>
      <c r="B22" s="139"/>
      <c r="C22" s="139"/>
      <c r="D22" s="70">
        <v>0</v>
      </c>
      <c r="E22" s="8"/>
      <c r="F22" s="70">
        <v>0</v>
      </c>
      <c r="H22" s="53">
        <v>0</v>
      </c>
      <c r="J22" s="53">
        <v>0</v>
      </c>
    </row>
    <row r="23" spans="1:11" s="35" customFormat="1" ht="21.75" customHeight="1" x14ac:dyDescent="0.65">
      <c r="A23" s="138" t="s">
        <v>193</v>
      </c>
      <c r="B23" s="139"/>
      <c r="C23" s="139"/>
      <c r="D23" s="168">
        <f>SUM(D19:D22)</f>
        <v>264753</v>
      </c>
      <c r="E23" s="20"/>
      <c r="F23" s="168">
        <f>SUM(F19:F22)</f>
        <v>253645</v>
      </c>
      <c r="G23" s="20"/>
      <c r="H23" s="169">
        <f>SUM(H19:H22)</f>
        <v>-1280</v>
      </c>
      <c r="I23" s="115"/>
      <c r="J23" s="169">
        <f>SUM(J19:J22)</f>
        <v>3106</v>
      </c>
    </row>
    <row r="24" spans="1:11" s="35" customFormat="1" ht="21.75" customHeight="1" x14ac:dyDescent="0.65">
      <c r="A24" s="6" t="s">
        <v>120</v>
      </c>
      <c r="B24" s="139">
        <v>16</v>
      </c>
      <c r="C24" s="139"/>
      <c r="D24" s="170">
        <v>-53606</v>
      </c>
      <c r="E24" s="21"/>
      <c r="F24" s="170">
        <v>-51980</v>
      </c>
      <c r="G24" s="21"/>
      <c r="H24" s="170">
        <v>0</v>
      </c>
      <c r="I24" s="21"/>
      <c r="J24" s="170">
        <v>-189</v>
      </c>
    </row>
    <row r="25" spans="1:11" ht="23.25" customHeight="1" thickBot="1" x14ac:dyDescent="0.7">
      <c r="A25" s="138" t="s">
        <v>194</v>
      </c>
      <c r="B25" s="139"/>
      <c r="C25" s="139"/>
      <c r="D25" s="113">
        <f>SUM(D23:D24)</f>
        <v>211147</v>
      </c>
      <c r="E25" s="115"/>
      <c r="F25" s="113">
        <f>SUM(F23:F24)</f>
        <v>201665</v>
      </c>
      <c r="G25" s="115"/>
      <c r="H25" s="113">
        <f>SUM(H23:H24)</f>
        <v>-1280</v>
      </c>
      <c r="I25" s="115"/>
      <c r="J25" s="113">
        <f>SUM(J23:J24)</f>
        <v>2917</v>
      </c>
      <c r="K25" s="18"/>
    </row>
    <row r="26" spans="1:11" s="8" customFormat="1" ht="9" customHeight="1" thickTop="1" x14ac:dyDescent="0.65">
      <c r="A26" s="100"/>
      <c r="B26" s="92"/>
      <c r="C26" s="92"/>
      <c r="D26" s="73"/>
      <c r="E26" s="20"/>
      <c r="F26" s="73"/>
      <c r="G26" s="20"/>
      <c r="H26" s="73"/>
      <c r="I26" s="20"/>
      <c r="J26" s="73"/>
    </row>
    <row r="27" spans="1:11" s="8" customFormat="1" ht="20.5" x14ac:dyDescent="0.65">
      <c r="A27" s="100" t="s">
        <v>142</v>
      </c>
      <c r="B27" s="132"/>
      <c r="C27" s="92"/>
      <c r="D27" s="73"/>
      <c r="E27" s="27"/>
      <c r="F27" s="73"/>
      <c r="G27" s="27"/>
      <c r="H27" s="73"/>
      <c r="I27" s="27"/>
      <c r="J27" s="73"/>
    </row>
    <row r="28" spans="1:11" s="8" customFormat="1" ht="8.75" customHeight="1" x14ac:dyDescent="0.65">
      <c r="A28" s="100"/>
      <c r="B28" s="92"/>
      <c r="C28" s="92"/>
      <c r="D28" s="73"/>
      <c r="E28" s="27"/>
      <c r="F28" s="73"/>
      <c r="G28" s="27"/>
      <c r="H28" s="73"/>
      <c r="I28" s="27"/>
      <c r="J28" s="73"/>
    </row>
    <row r="29" spans="1:11" s="8" customFormat="1" ht="19.5" customHeight="1" x14ac:dyDescent="0.65">
      <c r="A29" s="39" t="s">
        <v>71</v>
      </c>
      <c r="B29" s="92"/>
      <c r="C29" s="92"/>
      <c r="D29" s="73"/>
      <c r="E29" s="27"/>
      <c r="F29" s="73"/>
      <c r="G29" s="27"/>
      <c r="H29" s="73"/>
      <c r="I29" s="27"/>
      <c r="J29" s="73"/>
    </row>
    <row r="30" spans="1:11" s="8" customFormat="1" ht="25.25" customHeight="1" x14ac:dyDescent="0.65">
      <c r="A30" s="166" t="s">
        <v>167</v>
      </c>
      <c r="B30" s="92"/>
      <c r="C30" s="92"/>
      <c r="D30" s="73"/>
      <c r="E30" s="27"/>
      <c r="F30" s="73"/>
      <c r="G30" s="27"/>
      <c r="H30" s="73"/>
      <c r="I30" s="27"/>
      <c r="J30" s="73"/>
    </row>
    <row r="31" spans="1:11" s="8" customFormat="1" ht="20" x14ac:dyDescent="0.6">
      <c r="A31" s="167" t="s">
        <v>160</v>
      </c>
      <c r="B31" s="92"/>
      <c r="C31" s="92"/>
      <c r="D31" s="70">
        <v>-56439</v>
      </c>
      <c r="F31" s="70">
        <v>6512</v>
      </c>
      <c r="H31" s="70">
        <v>-56439</v>
      </c>
      <c r="J31" s="70">
        <v>6512</v>
      </c>
    </row>
    <row r="32" spans="1:11" s="8" customFormat="1" ht="20.5" x14ac:dyDescent="0.65">
      <c r="A32" s="6" t="s">
        <v>152</v>
      </c>
      <c r="B32" s="92"/>
      <c r="C32" s="92"/>
      <c r="D32" s="73"/>
      <c r="E32" s="27"/>
      <c r="F32" s="73"/>
      <c r="G32" s="27"/>
      <c r="H32" s="73"/>
      <c r="I32" s="27"/>
      <c r="J32" s="73"/>
    </row>
    <row r="33" spans="1:13" s="8" customFormat="1" ht="20.5" x14ac:dyDescent="0.65">
      <c r="A33" s="167" t="s">
        <v>158</v>
      </c>
      <c r="B33" s="92"/>
      <c r="C33" s="92"/>
      <c r="D33" s="75">
        <v>-2251</v>
      </c>
      <c r="E33" s="27"/>
      <c r="F33" s="75">
        <v>0</v>
      </c>
      <c r="G33" s="27"/>
      <c r="H33" s="75">
        <v>0</v>
      </c>
      <c r="I33" s="27"/>
      <c r="J33" s="75">
        <v>0</v>
      </c>
    </row>
    <row r="34" spans="1:13" s="8" customFormat="1" ht="21" customHeight="1" x14ac:dyDescent="0.65">
      <c r="A34" s="100" t="s">
        <v>70</v>
      </c>
      <c r="B34" s="92"/>
      <c r="C34" s="92"/>
      <c r="D34" s="71">
        <f>SUM(D31:D33)</f>
        <v>-58690</v>
      </c>
      <c r="E34" s="72"/>
      <c r="F34" s="71">
        <f>SUM(F31:F33)</f>
        <v>6512</v>
      </c>
      <c r="G34" s="72"/>
      <c r="H34" s="71">
        <f>SUM(H31:H33)</f>
        <v>-56439</v>
      </c>
      <c r="I34" s="72"/>
      <c r="J34" s="71">
        <f>SUM(J31:J33)</f>
        <v>6512</v>
      </c>
    </row>
    <row r="35" spans="1:13" s="27" customFormat="1" ht="21" customHeight="1" x14ac:dyDescent="0.65">
      <c r="A35" s="100" t="s">
        <v>72</v>
      </c>
      <c r="B35" s="30"/>
      <c r="C35" s="30"/>
      <c r="D35" s="71">
        <f>D34</f>
        <v>-58690</v>
      </c>
      <c r="F35" s="71">
        <f>F34</f>
        <v>6512</v>
      </c>
      <c r="H35" s="71">
        <f>H34</f>
        <v>-56439</v>
      </c>
      <c r="J35" s="71">
        <f>J34</f>
        <v>6512</v>
      </c>
    </row>
    <row r="36" spans="1:13" s="8" customFormat="1" ht="21" customHeight="1" thickBot="1" x14ac:dyDescent="0.7">
      <c r="A36" s="100" t="s">
        <v>143</v>
      </c>
      <c r="B36" s="92"/>
      <c r="C36" s="92"/>
      <c r="D36" s="113">
        <f>D25+D35</f>
        <v>152457</v>
      </c>
      <c r="E36" s="27"/>
      <c r="F36" s="113">
        <f>F25+F35</f>
        <v>208177</v>
      </c>
      <c r="G36" s="27"/>
      <c r="H36" s="76">
        <f>H25+H35</f>
        <v>-57719</v>
      </c>
      <c r="I36" s="27"/>
      <c r="J36" s="76">
        <f>J25+J35</f>
        <v>9429</v>
      </c>
    </row>
    <row r="37" spans="1:13" s="8" customFormat="1" ht="6.5" customHeight="1" thickTop="1" x14ac:dyDescent="0.65">
      <c r="A37" s="100"/>
      <c r="B37" s="92"/>
      <c r="C37" s="92"/>
      <c r="D37" s="77"/>
      <c r="E37" s="78"/>
      <c r="F37" s="77"/>
      <c r="G37" s="78"/>
      <c r="H37" s="77"/>
      <c r="I37" s="78"/>
      <c r="J37" s="77"/>
    </row>
    <row r="38" spans="1:13" s="8" customFormat="1" ht="19.5" customHeight="1" x14ac:dyDescent="0.65">
      <c r="A38" s="100" t="s">
        <v>195</v>
      </c>
      <c r="B38" s="92"/>
      <c r="C38" s="92"/>
      <c r="D38" s="75"/>
      <c r="F38" s="75"/>
      <c r="H38" s="75"/>
      <c r="J38" s="75"/>
    </row>
    <row r="39" spans="1:13" s="8" customFormat="1" ht="21" customHeight="1" x14ac:dyDescent="0.6">
      <c r="A39" s="6" t="s">
        <v>48</v>
      </c>
      <c r="B39" s="92"/>
      <c r="C39" s="92"/>
      <c r="D39" s="163">
        <v>213641</v>
      </c>
      <c r="E39" s="40"/>
      <c r="F39" s="163">
        <v>201665</v>
      </c>
      <c r="G39" s="40"/>
      <c r="H39" s="161">
        <v>-1280</v>
      </c>
      <c r="I39" s="40"/>
      <c r="J39" s="161">
        <v>2917</v>
      </c>
    </row>
    <row r="40" spans="1:13" s="8" customFormat="1" ht="21" customHeight="1" x14ac:dyDescent="0.6">
      <c r="A40" s="6" t="s">
        <v>49</v>
      </c>
      <c r="B40" s="92"/>
      <c r="C40" s="92"/>
      <c r="D40" s="164">
        <f>-2494</f>
        <v>-2494</v>
      </c>
      <c r="E40" s="40"/>
      <c r="F40" s="164">
        <v>0</v>
      </c>
      <c r="G40" s="79"/>
      <c r="H40" s="161">
        <v>0</v>
      </c>
      <c r="J40" s="161">
        <v>0</v>
      </c>
    </row>
    <row r="41" spans="1:13" s="8" customFormat="1" ht="20.25" customHeight="1" thickBot="1" x14ac:dyDescent="0.7">
      <c r="A41" s="100"/>
      <c r="B41" s="92"/>
      <c r="C41" s="92"/>
      <c r="D41" s="165">
        <f>SUM(D39:D40)</f>
        <v>211147</v>
      </c>
      <c r="E41" s="38"/>
      <c r="F41" s="165">
        <f>SUM(F39:F40)</f>
        <v>201665</v>
      </c>
      <c r="G41" s="38"/>
      <c r="H41" s="162">
        <f>SUM(H39:H40)</f>
        <v>-1280</v>
      </c>
      <c r="I41" s="38"/>
      <c r="J41" s="162">
        <f>SUM(J39:J40)</f>
        <v>2917</v>
      </c>
    </row>
    <row r="42" spans="1:13" s="8" customFormat="1" ht="9" customHeight="1" thickTop="1" x14ac:dyDescent="0.65">
      <c r="A42" s="100"/>
      <c r="B42" s="92"/>
      <c r="C42" s="92"/>
      <c r="D42" s="77"/>
      <c r="E42" s="78"/>
      <c r="F42" s="77"/>
      <c r="G42" s="78"/>
      <c r="H42" s="77"/>
      <c r="I42" s="78"/>
      <c r="J42" s="77"/>
    </row>
    <row r="43" spans="1:13" s="8" customFormat="1" ht="19.5" customHeight="1" x14ac:dyDescent="0.65">
      <c r="A43" s="100" t="s">
        <v>144</v>
      </c>
      <c r="B43" s="92"/>
      <c r="C43" s="92"/>
      <c r="D43" s="77"/>
      <c r="E43" s="78"/>
      <c r="F43" s="77"/>
      <c r="G43" s="78"/>
      <c r="H43" s="77"/>
      <c r="I43" s="78"/>
      <c r="J43" s="77"/>
    </row>
    <row r="44" spans="1:13" s="8" customFormat="1" ht="21" customHeight="1" x14ac:dyDescent="0.6">
      <c r="A44" s="6" t="s">
        <v>48</v>
      </c>
      <c r="B44" s="92"/>
      <c r="C44" s="92"/>
      <c r="D44" s="163">
        <f>156053</f>
        <v>156053</v>
      </c>
      <c r="E44" s="40"/>
      <c r="F44" s="163">
        <v>208177</v>
      </c>
      <c r="G44" s="40"/>
      <c r="H44" s="161">
        <f>-57719</f>
        <v>-57719</v>
      </c>
      <c r="I44" s="40"/>
      <c r="J44" s="161">
        <v>9429</v>
      </c>
    </row>
    <row r="45" spans="1:13" s="8" customFormat="1" ht="21" customHeight="1" x14ac:dyDescent="0.6">
      <c r="A45" s="6" t="s">
        <v>49</v>
      </c>
      <c r="B45" s="92"/>
      <c r="C45" s="92"/>
      <c r="D45" s="164">
        <f>D40-1102</f>
        <v>-3596</v>
      </c>
      <c r="E45" s="40"/>
      <c r="F45" s="164">
        <v>0</v>
      </c>
      <c r="G45" s="79"/>
      <c r="H45" s="161">
        <v>0</v>
      </c>
      <c r="J45" s="161">
        <v>0</v>
      </c>
    </row>
    <row r="46" spans="1:13" s="8" customFormat="1" ht="21" customHeight="1" thickBot="1" x14ac:dyDescent="0.7">
      <c r="A46" s="100"/>
      <c r="B46" s="92"/>
      <c r="C46" s="92"/>
      <c r="D46" s="165">
        <f>SUM(D44:D45)</f>
        <v>152457</v>
      </c>
      <c r="E46" s="80"/>
      <c r="F46" s="165">
        <f>SUM(F44:F45)</f>
        <v>208177</v>
      </c>
      <c r="G46" s="80"/>
      <c r="H46" s="162">
        <f>SUM(H44:H45)</f>
        <v>-57719</v>
      </c>
      <c r="I46" s="80"/>
      <c r="J46" s="162">
        <f>SUM(J44:J45)</f>
        <v>9429</v>
      </c>
      <c r="L46" s="180">
        <f>D36-D46</f>
        <v>0</v>
      </c>
      <c r="M46" s="180">
        <f>H36-H44</f>
        <v>0</v>
      </c>
    </row>
    <row r="47" spans="1:13" s="8" customFormat="1" ht="5.75" customHeight="1" thickTop="1" x14ac:dyDescent="0.65">
      <c r="A47" s="6"/>
      <c r="B47" s="92"/>
      <c r="C47" s="92"/>
      <c r="D47" s="77"/>
      <c r="E47" s="78"/>
      <c r="F47" s="77"/>
      <c r="G47" s="78"/>
      <c r="H47" s="77"/>
      <c r="I47" s="78"/>
      <c r="J47" s="77"/>
    </row>
    <row r="48" spans="1:13" s="8" customFormat="1" ht="25.25" customHeight="1" thickBot="1" x14ac:dyDescent="0.7">
      <c r="A48" s="138" t="s">
        <v>196</v>
      </c>
      <c r="B48" s="136">
        <v>17</v>
      </c>
      <c r="C48" s="136"/>
      <c r="D48" s="160">
        <v>0.36</v>
      </c>
      <c r="E48" s="74"/>
      <c r="F48" s="160">
        <f>F25/600000</f>
        <v>0.33610833333333334</v>
      </c>
      <c r="G48" s="74"/>
      <c r="H48" s="160">
        <f>H25/600000</f>
        <v>-2.1333333333333334E-3</v>
      </c>
      <c r="I48" s="74"/>
      <c r="J48" s="160">
        <v>0.01</v>
      </c>
    </row>
    <row r="49" spans="1:10" s="8" customFormat="1" ht="23.25" hidden="1" customHeight="1" x14ac:dyDescent="0.6">
      <c r="A49" s="6"/>
    </row>
    <row r="50" spans="1:10" s="8" customFormat="1" ht="23.25" customHeight="1" thickTop="1" x14ac:dyDescent="0.6">
      <c r="A50" s="6"/>
    </row>
    <row r="51" spans="1:10" s="8" customFormat="1" ht="23.25" customHeight="1" x14ac:dyDescent="0.6">
      <c r="A51" s="6"/>
      <c r="D51" s="121"/>
      <c r="F51" s="121"/>
      <c r="H51" s="121"/>
      <c r="I51" s="121"/>
      <c r="J51" s="121"/>
    </row>
    <row r="52" spans="1:10" s="8" customFormat="1" ht="23.25" customHeight="1" x14ac:dyDescent="0.6">
      <c r="A52" s="6"/>
      <c r="F52" s="121"/>
    </row>
  </sheetData>
  <mergeCells count="7">
    <mergeCell ref="D3:F3"/>
    <mergeCell ref="H3:J3"/>
    <mergeCell ref="D7:J7"/>
    <mergeCell ref="D4:F4"/>
    <mergeCell ref="H4:J4"/>
    <mergeCell ref="D5:F5"/>
    <mergeCell ref="H5:J5"/>
  </mergeCells>
  <phoneticPr fontId="15" type="noConversion"/>
  <pageMargins left="0.6" right="0.5" top="0.48" bottom="0.3" header="0.5" footer="0.3"/>
  <pageSetup paperSize="9" scale="78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67"/>
  <sheetViews>
    <sheetView topLeftCell="A31" zoomScale="85" zoomScaleNormal="85" zoomScaleSheetLayoutView="85" workbookViewId="0">
      <selection activeCell="A56" sqref="A56"/>
    </sheetView>
  </sheetViews>
  <sheetFormatPr defaultColWidth="9.09765625" defaultRowHeight="23.25" customHeight="1" x14ac:dyDescent="0.6"/>
  <cols>
    <col min="1" max="1" width="51.69921875" style="6" customWidth="1"/>
    <col min="2" max="2" width="11.3984375" style="8" bestFit="1" customWidth="1"/>
    <col min="3" max="3" width="1" style="21" customWidth="1"/>
    <col min="4" max="4" width="12.8984375" style="8" bestFit="1" customWidth="1"/>
    <col min="5" max="5" width="1" style="21" customWidth="1"/>
    <col min="6" max="6" width="17.59765625" style="8" customWidth="1"/>
    <col min="7" max="7" width="1" style="21" customWidth="1"/>
    <col min="8" max="8" width="10.3984375" style="8" bestFit="1" customWidth="1"/>
    <col min="9" max="9" width="1" style="21" customWidth="1"/>
    <col min="10" max="10" width="11.3984375" style="8" bestFit="1" customWidth="1"/>
    <col min="11" max="11" width="1" style="21" customWidth="1"/>
    <col min="12" max="12" width="19.09765625" style="8" customWidth="1"/>
    <col min="13" max="13" width="1" style="21" customWidth="1"/>
    <col min="14" max="14" width="11.3984375" style="8" bestFit="1" customWidth="1"/>
    <col min="15" max="15" width="1" style="21" customWidth="1"/>
    <col min="16" max="16" width="13.09765625" style="8" bestFit="1" customWidth="1"/>
    <col min="17" max="17" width="1" style="21" customWidth="1"/>
    <col min="18" max="18" width="11.3984375" style="8" bestFit="1" customWidth="1"/>
    <col min="19" max="19" width="1" style="21" customWidth="1"/>
    <col min="20" max="20" width="13.09765625" style="8" bestFit="1" customWidth="1"/>
    <col min="21" max="16384" width="9.09765625" style="8"/>
  </cols>
  <sheetData>
    <row r="1" spans="1:20" s="35" customFormat="1" ht="22" x14ac:dyDescent="0.7">
      <c r="A1" s="13" t="s">
        <v>100</v>
      </c>
      <c r="C1" s="68"/>
      <c r="E1" s="68"/>
      <c r="G1" s="68"/>
      <c r="I1" s="68"/>
      <c r="K1" s="68"/>
      <c r="M1" s="68"/>
      <c r="O1" s="68"/>
      <c r="Q1" s="68"/>
      <c r="S1" s="68"/>
    </row>
    <row r="2" spans="1:20" s="35" customFormat="1" ht="22" x14ac:dyDescent="0.7">
      <c r="A2" s="13" t="s">
        <v>64</v>
      </c>
      <c r="C2" s="68"/>
      <c r="E2" s="68"/>
      <c r="G2" s="68"/>
      <c r="I2" s="68"/>
      <c r="K2" s="68"/>
      <c r="M2" s="68"/>
      <c r="O2" s="68"/>
      <c r="Q2" s="68"/>
      <c r="S2" s="68"/>
    </row>
    <row r="3" spans="1:20" ht="12" customHeight="1" x14ac:dyDescent="0.65">
      <c r="A3" s="197"/>
      <c r="B3" s="197"/>
      <c r="C3" s="197"/>
      <c r="D3" s="197"/>
      <c r="F3" s="21"/>
    </row>
    <row r="4" spans="1:20" ht="19.25" customHeight="1" x14ac:dyDescent="0.65">
      <c r="B4" s="196" t="s">
        <v>101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</row>
    <row r="5" spans="1:20" ht="19.25" customHeight="1" x14ac:dyDescent="0.65">
      <c r="C5" s="96"/>
      <c r="D5" s="22"/>
      <c r="E5" s="22"/>
      <c r="G5" s="22"/>
      <c r="H5" s="195" t="s">
        <v>113</v>
      </c>
      <c r="I5" s="195"/>
      <c r="J5" s="195"/>
      <c r="L5" s="195" t="s">
        <v>40</v>
      </c>
      <c r="M5" s="195"/>
      <c r="N5" s="195"/>
      <c r="O5" s="23"/>
      <c r="P5" s="23"/>
      <c r="Q5" s="96"/>
      <c r="R5" s="94"/>
      <c r="T5" s="94"/>
    </row>
    <row r="6" spans="1:20" ht="19.25" customHeight="1" x14ac:dyDescent="0.65">
      <c r="C6" s="96"/>
      <c r="D6" s="22"/>
      <c r="E6" s="22"/>
      <c r="G6" s="22"/>
      <c r="H6" s="22"/>
      <c r="I6" s="22"/>
      <c r="J6" s="22"/>
      <c r="L6" s="22" t="s">
        <v>147</v>
      </c>
      <c r="M6" s="22"/>
      <c r="N6" s="22"/>
      <c r="O6" s="23"/>
      <c r="P6" s="23"/>
      <c r="Q6" s="96"/>
      <c r="R6" s="94"/>
      <c r="T6" s="94"/>
    </row>
    <row r="7" spans="1:20" ht="19.25" customHeight="1" x14ac:dyDescent="0.65">
      <c r="C7" s="96"/>
      <c r="D7" s="22"/>
      <c r="E7" s="22"/>
      <c r="G7" s="22"/>
      <c r="H7" s="22"/>
      <c r="I7" s="22"/>
      <c r="J7" s="22"/>
      <c r="L7" s="22" t="s">
        <v>99</v>
      </c>
      <c r="M7" s="22"/>
      <c r="N7" s="22"/>
      <c r="O7" s="23"/>
      <c r="P7" s="23"/>
      <c r="Q7" s="96"/>
      <c r="R7" s="94"/>
      <c r="T7" s="94"/>
    </row>
    <row r="8" spans="1:20" ht="19.25" customHeight="1" x14ac:dyDescent="0.65">
      <c r="C8" s="96"/>
      <c r="D8" s="22"/>
      <c r="E8" s="22"/>
      <c r="G8" s="22"/>
      <c r="H8" s="22"/>
      <c r="I8" s="22"/>
      <c r="J8" s="22"/>
      <c r="L8" s="95" t="s">
        <v>92</v>
      </c>
      <c r="M8" s="22"/>
      <c r="N8" s="22"/>
      <c r="O8" s="23"/>
      <c r="P8" s="23"/>
      <c r="Q8" s="96"/>
      <c r="R8" s="94"/>
      <c r="T8" s="94"/>
    </row>
    <row r="9" spans="1:20" ht="19.25" customHeight="1" x14ac:dyDescent="0.65">
      <c r="C9" s="96"/>
      <c r="D9" s="22"/>
      <c r="E9" s="22"/>
      <c r="G9" s="22"/>
      <c r="H9" s="22"/>
      <c r="I9" s="22"/>
      <c r="J9" s="22"/>
      <c r="L9" s="22" t="s">
        <v>93</v>
      </c>
      <c r="M9" s="22"/>
      <c r="N9" s="22" t="s">
        <v>81</v>
      </c>
      <c r="O9" s="23"/>
      <c r="P9" s="22" t="s">
        <v>39</v>
      </c>
      <c r="Q9" s="96"/>
      <c r="R9" s="95"/>
      <c r="T9" s="94"/>
    </row>
    <row r="10" spans="1:20" ht="19.25" customHeight="1" x14ac:dyDescent="0.65">
      <c r="C10" s="96"/>
      <c r="D10" s="22"/>
      <c r="E10" s="22"/>
      <c r="F10" s="95"/>
      <c r="G10" s="22"/>
      <c r="H10" s="95" t="s">
        <v>74</v>
      </c>
      <c r="I10" s="22"/>
      <c r="J10" s="95"/>
      <c r="L10" s="95" t="s">
        <v>94</v>
      </c>
      <c r="M10" s="22"/>
      <c r="N10" s="22" t="s">
        <v>82</v>
      </c>
      <c r="P10" s="95" t="s">
        <v>21</v>
      </c>
      <c r="Q10" s="22"/>
      <c r="R10" s="95" t="s">
        <v>38</v>
      </c>
      <c r="S10" s="22"/>
    </row>
    <row r="11" spans="1:20" ht="19.25" customHeight="1" x14ac:dyDescent="0.6">
      <c r="B11" s="95" t="s">
        <v>17</v>
      </c>
      <c r="D11" s="95" t="s">
        <v>73</v>
      </c>
      <c r="E11" s="22"/>
      <c r="F11" s="95" t="s">
        <v>137</v>
      </c>
      <c r="G11" s="22"/>
      <c r="H11" s="95" t="s">
        <v>75</v>
      </c>
      <c r="J11" s="95"/>
      <c r="K11" s="22"/>
      <c r="L11" s="95" t="s">
        <v>95</v>
      </c>
      <c r="M11" s="22"/>
      <c r="N11" s="95" t="s">
        <v>80</v>
      </c>
      <c r="P11" s="95" t="s">
        <v>22</v>
      </c>
      <c r="Q11" s="22"/>
      <c r="R11" s="95" t="s">
        <v>78</v>
      </c>
      <c r="S11" s="22"/>
      <c r="T11" s="95" t="s">
        <v>39</v>
      </c>
    </row>
    <row r="12" spans="1:20" ht="19.25" customHeight="1" x14ac:dyDescent="0.6">
      <c r="B12" s="95" t="s">
        <v>33</v>
      </c>
      <c r="D12" s="95" t="s">
        <v>59</v>
      </c>
      <c r="E12" s="22"/>
      <c r="F12" s="95" t="s">
        <v>138</v>
      </c>
      <c r="G12" s="22"/>
      <c r="H12" s="95" t="s">
        <v>76</v>
      </c>
      <c r="I12" s="22"/>
      <c r="J12" s="95" t="s">
        <v>26</v>
      </c>
      <c r="K12" s="22"/>
      <c r="L12" s="95" t="s">
        <v>96</v>
      </c>
      <c r="M12" s="22"/>
      <c r="N12" s="95" t="s">
        <v>21</v>
      </c>
      <c r="P12" s="95" t="s">
        <v>98</v>
      </c>
      <c r="Q12" s="22"/>
      <c r="R12" s="95" t="s">
        <v>79</v>
      </c>
      <c r="S12" s="22"/>
      <c r="T12" s="95" t="s">
        <v>21</v>
      </c>
    </row>
    <row r="13" spans="1:20" ht="20" x14ac:dyDescent="0.6">
      <c r="B13" s="95" t="s">
        <v>32</v>
      </c>
      <c r="D13" s="37" t="s">
        <v>134</v>
      </c>
      <c r="E13" s="22"/>
      <c r="F13" s="37" t="s">
        <v>139</v>
      </c>
      <c r="G13" s="22"/>
      <c r="H13" s="95" t="s">
        <v>77</v>
      </c>
      <c r="I13" s="22"/>
      <c r="J13" s="95" t="s">
        <v>34</v>
      </c>
      <c r="K13" s="22"/>
      <c r="L13" s="95" t="s">
        <v>97</v>
      </c>
      <c r="M13" s="22"/>
      <c r="N13" s="95" t="s">
        <v>22</v>
      </c>
      <c r="P13" s="95" t="s">
        <v>88</v>
      </c>
      <c r="Q13" s="22"/>
      <c r="R13" s="95" t="s">
        <v>37</v>
      </c>
      <c r="S13" s="22"/>
      <c r="T13" s="95" t="s">
        <v>22</v>
      </c>
    </row>
    <row r="14" spans="1:20" ht="20" x14ac:dyDescent="0.6">
      <c r="A14" s="8"/>
      <c r="B14" s="190" t="s">
        <v>57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</row>
    <row r="15" spans="1:20" ht="20.5" x14ac:dyDescent="0.65">
      <c r="A15" s="105" t="s">
        <v>140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s="27" customFormat="1" ht="19.25" customHeight="1" x14ac:dyDescent="0.65">
      <c r="A16" s="105" t="s">
        <v>135</v>
      </c>
      <c r="B16" s="28">
        <v>300000</v>
      </c>
      <c r="C16" s="28"/>
      <c r="D16" s="28">
        <v>1606753</v>
      </c>
      <c r="E16" s="28"/>
      <c r="F16" s="28">
        <v>67932</v>
      </c>
      <c r="G16" s="28"/>
      <c r="H16" s="28">
        <v>30000</v>
      </c>
      <c r="I16" s="28"/>
      <c r="J16" s="28">
        <v>423222</v>
      </c>
      <c r="K16" s="28"/>
      <c r="L16" s="28">
        <v>-28260</v>
      </c>
      <c r="M16" s="26"/>
      <c r="N16" s="28">
        <f t="shared" ref="N16" si="0">SUM(L16)</f>
        <v>-28260</v>
      </c>
      <c r="O16" s="171"/>
      <c r="P16" s="28">
        <f t="shared" ref="P16" si="1">SUM(B16:J16,N16)</f>
        <v>2399647</v>
      </c>
      <c r="Q16" s="28"/>
      <c r="R16" s="28">
        <v>1</v>
      </c>
      <c r="S16" s="28"/>
      <c r="T16" s="28">
        <f t="shared" ref="T16" si="2">SUM(P16:R16)</f>
        <v>2399648</v>
      </c>
    </row>
    <row r="17" spans="1:20" s="27" customFormat="1" ht="12" customHeight="1" x14ac:dyDescent="0.65">
      <c r="A17" s="105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8" spans="1:20" ht="19.25" hidden="1" customHeight="1" x14ac:dyDescent="0.65">
      <c r="A18" s="116" t="s">
        <v>53</v>
      </c>
      <c r="B18" s="55"/>
      <c r="C18" s="63"/>
      <c r="D18" s="55"/>
      <c r="E18" s="63"/>
      <c r="F18" s="55"/>
      <c r="G18" s="63"/>
      <c r="H18" s="55"/>
      <c r="I18" s="63"/>
      <c r="J18" s="55"/>
      <c r="K18" s="63"/>
      <c r="L18" s="55"/>
      <c r="M18" s="63"/>
      <c r="N18" s="55"/>
      <c r="O18" s="63"/>
      <c r="P18" s="55"/>
      <c r="Q18" s="63"/>
      <c r="R18" s="55"/>
      <c r="S18" s="63"/>
      <c r="T18" s="55"/>
    </row>
    <row r="19" spans="1:20" ht="19.25" hidden="1" customHeight="1" x14ac:dyDescent="0.65">
      <c r="A19" s="39" t="s">
        <v>55</v>
      </c>
      <c r="B19" s="55"/>
      <c r="C19" s="59"/>
      <c r="D19" s="55"/>
      <c r="E19" s="59"/>
      <c r="F19" s="55"/>
      <c r="G19" s="59"/>
      <c r="H19" s="55"/>
      <c r="I19" s="59"/>
      <c r="J19" s="70"/>
      <c r="K19" s="59"/>
      <c r="L19" s="55"/>
      <c r="M19" s="59"/>
      <c r="N19" s="70"/>
      <c r="O19" s="59"/>
      <c r="P19" s="70"/>
      <c r="Q19" s="59"/>
      <c r="R19" s="70"/>
      <c r="S19" s="59"/>
      <c r="T19" s="70"/>
    </row>
    <row r="20" spans="1:20" ht="19.25" hidden="1" customHeight="1" x14ac:dyDescent="0.65">
      <c r="A20" s="6" t="s">
        <v>45</v>
      </c>
      <c r="B20" s="29">
        <v>0</v>
      </c>
      <c r="C20" s="28"/>
      <c r="D20" s="29">
        <v>0</v>
      </c>
      <c r="E20" s="28"/>
      <c r="F20" s="29">
        <v>0</v>
      </c>
      <c r="G20" s="28"/>
      <c r="H20" s="29">
        <v>0</v>
      </c>
      <c r="I20" s="28"/>
      <c r="J20" s="55">
        <v>0</v>
      </c>
      <c r="K20" s="28"/>
      <c r="L20" s="29">
        <v>0</v>
      </c>
      <c r="M20" s="134"/>
      <c r="N20" s="29">
        <f t="shared" ref="N20" si="3">SUM(L20)</f>
        <v>0</v>
      </c>
      <c r="O20" s="28"/>
      <c r="P20" s="55">
        <f t="shared" ref="P20" si="4">SUM(B20:J20,N20)</f>
        <v>0</v>
      </c>
      <c r="Q20" s="28"/>
      <c r="R20" s="29">
        <v>0</v>
      </c>
      <c r="S20" s="28"/>
      <c r="T20" s="55">
        <f t="shared" ref="T20" si="5">SUM(P20:R20)</f>
        <v>0</v>
      </c>
    </row>
    <row r="21" spans="1:20" s="103" customFormat="1" ht="19.25" hidden="1" customHeight="1" x14ac:dyDescent="0.65">
      <c r="A21" s="39" t="s">
        <v>54</v>
      </c>
      <c r="B21" s="57">
        <f>B20</f>
        <v>0</v>
      </c>
      <c r="C21" s="59"/>
      <c r="D21" s="57">
        <f>D20</f>
        <v>0</v>
      </c>
      <c r="E21" s="59"/>
      <c r="F21" s="64">
        <f>F20</f>
        <v>0</v>
      </c>
      <c r="G21" s="59"/>
      <c r="H21" s="57">
        <f>H20</f>
        <v>0</v>
      </c>
      <c r="I21" s="59"/>
      <c r="J21" s="57">
        <f>J20</f>
        <v>0</v>
      </c>
      <c r="K21" s="59"/>
      <c r="L21" s="64">
        <f>L20</f>
        <v>0</v>
      </c>
      <c r="M21" s="63"/>
      <c r="N21" s="64">
        <f>N20</f>
        <v>0</v>
      </c>
      <c r="O21" s="59"/>
      <c r="P21" s="57">
        <f>P20</f>
        <v>0</v>
      </c>
      <c r="Q21" s="59"/>
      <c r="R21" s="56">
        <f>R20</f>
        <v>0</v>
      </c>
      <c r="S21" s="28"/>
      <c r="T21" s="57">
        <f>T20</f>
        <v>0</v>
      </c>
    </row>
    <row r="22" spans="1:20" s="103" customFormat="1" ht="12" hidden="1" customHeight="1" x14ac:dyDescent="0.65">
      <c r="A22" s="116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</row>
    <row r="23" spans="1:20" ht="19.25" hidden="1" customHeight="1" x14ac:dyDescent="0.65">
      <c r="A23" s="38" t="s">
        <v>56</v>
      </c>
      <c r="B23" s="135">
        <f>B21</f>
        <v>0</v>
      </c>
      <c r="C23" s="59"/>
      <c r="D23" s="135">
        <f>D21</f>
        <v>0</v>
      </c>
      <c r="E23" s="59"/>
      <c r="F23" s="135">
        <f>F21</f>
        <v>0</v>
      </c>
      <c r="G23" s="59"/>
      <c r="H23" s="135">
        <f>H21</f>
        <v>0</v>
      </c>
      <c r="I23" s="59"/>
      <c r="J23" s="135">
        <f>J21</f>
        <v>0</v>
      </c>
      <c r="K23" s="59"/>
      <c r="L23" s="135">
        <f>L21</f>
        <v>0</v>
      </c>
      <c r="M23" s="59"/>
      <c r="N23" s="135">
        <f>N21</f>
        <v>0</v>
      </c>
      <c r="O23" s="59"/>
      <c r="P23" s="135">
        <f>P21</f>
        <v>0</v>
      </c>
      <c r="Q23" s="59"/>
      <c r="R23" s="135">
        <f>R21</f>
        <v>0</v>
      </c>
      <c r="S23" s="59"/>
      <c r="T23" s="135">
        <f>T21</f>
        <v>0</v>
      </c>
    </row>
    <row r="24" spans="1:20" ht="12" hidden="1" customHeight="1" x14ac:dyDescent="0.6">
      <c r="A24" s="40"/>
      <c r="B24" s="55"/>
      <c r="C24" s="63"/>
      <c r="D24" s="55"/>
      <c r="E24" s="63"/>
      <c r="F24" s="55"/>
      <c r="G24" s="63"/>
      <c r="H24" s="55"/>
      <c r="I24" s="63"/>
      <c r="J24" s="55"/>
      <c r="K24" s="63"/>
      <c r="L24" s="55"/>
      <c r="M24" s="63"/>
      <c r="N24" s="55"/>
      <c r="O24" s="63"/>
      <c r="P24" s="55"/>
      <c r="Q24" s="63"/>
      <c r="R24" s="55"/>
      <c r="S24" s="63"/>
      <c r="T24" s="55"/>
    </row>
    <row r="25" spans="1:20" s="27" customFormat="1" ht="19.25" customHeight="1" x14ac:dyDescent="0.65">
      <c r="A25" s="105" t="s">
        <v>62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</row>
    <row r="26" spans="1:20" s="27" customFormat="1" ht="19.25" customHeight="1" x14ac:dyDescent="0.65">
      <c r="A26" s="6" t="s">
        <v>146</v>
      </c>
      <c r="B26" s="55">
        <v>0</v>
      </c>
      <c r="C26" s="63"/>
      <c r="D26" s="55">
        <v>0</v>
      </c>
      <c r="E26" s="63"/>
      <c r="F26" s="55">
        <v>0</v>
      </c>
      <c r="G26" s="59"/>
      <c r="H26" s="55">
        <v>0</v>
      </c>
      <c r="I26" s="59"/>
      <c r="J26" s="55">
        <v>201665</v>
      </c>
      <c r="K26" s="59"/>
      <c r="L26" s="55">
        <v>0</v>
      </c>
      <c r="M26" s="59"/>
      <c r="N26" s="55">
        <f t="shared" ref="N26:N27" si="6">SUM(L26)</f>
        <v>0</v>
      </c>
      <c r="O26" s="59"/>
      <c r="P26" s="55">
        <f t="shared" ref="P26:P27" si="7">SUM(B26:J26,N26)</f>
        <v>201665</v>
      </c>
      <c r="Q26" s="59"/>
      <c r="R26" s="55">
        <v>0</v>
      </c>
      <c r="S26" s="59"/>
      <c r="T26" s="55">
        <f t="shared" ref="T26:T27" si="8">SUM(P26:R26)</f>
        <v>201665</v>
      </c>
    </row>
    <row r="27" spans="1:20" s="27" customFormat="1" ht="19.25" customHeight="1" x14ac:dyDescent="0.65">
      <c r="A27" s="6" t="s">
        <v>168</v>
      </c>
      <c r="B27" s="55">
        <v>0</v>
      </c>
      <c r="C27" s="59"/>
      <c r="D27" s="55">
        <v>0</v>
      </c>
      <c r="E27" s="59"/>
      <c r="F27" s="55">
        <v>0</v>
      </c>
      <c r="G27" s="59"/>
      <c r="H27" s="55">
        <v>0</v>
      </c>
      <c r="I27" s="59"/>
      <c r="J27" s="170">
        <v>0</v>
      </c>
      <c r="K27" s="59"/>
      <c r="L27" s="170">
        <v>6512</v>
      </c>
      <c r="M27" s="63"/>
      <c r="N27" s="170">
        <f t="shared" si="6"/>
        <v>6512</v>
      </c>
      <c r="O27" s="59"/>
      <c r="P27" s="55">
        <f t="shared" si="7"/>
        <v>6512</v>
      </c>
      <c r="Q27" s="59"/>
      <c r="R27" s="55">
        <v>0</v>
      </c>
      <c r="S27" s="59"/>
      <c r="T27" s="55">
        <f t="shared" si="8"/>
        <v>6512</v>
      </c>
    </row>
    <row r="28" spans="1:20" s="27" customFormat="1" ht="19.25" customHeight="1" x14ac:dyDescent="0.65">
      <c r="A28" s="105" t="s">
        <v>91</v>
      </c>
      <c r="B28" s="64">
        <f>SUM(B26:B27)</f>
        <v>0</v>
      </c>
      <c r="C28" s="59"/>
      <c r="D28" s="64">
        <f>SUM(D26:D27)</f>
        <v>0</v>
      </c>
      <c r="E28" s="59"/>
      <c r="F28" s="64">
        <f>SUM(F26:F27)</f>
        <v>0</v>
      </c>
      <c r="G28" s="59"/>
      <c r="H28" s="64">
        <f>SUM(H26:H27)</f>
        <v>0</v>
      </c>
      <c r="I28" s="59"/>
      <c r="J28" s="135">
        <f>SUM(J26:J27)</f>
        <v>201665</v>
      </c>
      <c r="K28" s="59"/>
      <c r="L28" s="135">
        <f>SUM(L26:L27)</f>
        <v>6512</v>
      </c>
      <c r="M28" s="59"/>
      <c r="N28" s="135">
        <f>SUM(N26:N27)</f>
        <v>6512</v>
      </c>
      <c r="O28" s="59"/>
      <c r="P28" s="57">
        <f>SUM(P26:P27)</f>
        <v>208177</v>
      </c>
      <c r="Q28" s="59"/>
      <c r="R28" s="57">
        <f>SUM(R26:R27)</f>
        <v>0</v>
      </c>
      <c r="S28" s="59"/>
      <c r="T28" s="57">
        <f>SUM(T26:T27)</f>
        <v>208177</v>
      </c>
    </row>
    <row r="29" spans="1:20" ht="21" thickBot="1" x14ac:dyDescent="0.7">
      <c r="A29" s="105" t="s">
        <v>136</v>
      </c>
      <c r="B29" s="147">
        <f>B28+B23+B16</f>
        <v>300000</v>
      </c>
      <c r="C29" s="28"/>
      <c r="D29" s="147">
        <f>D28+D23+D16</f>
        <v>1606753</v>
      </c>
      <c r="E29" s="28"/>
      <c r="F29" s="147">
        <f>F28+F23+F16</f>
        <v>67932</v>
      </c>
      <c r="G29" s="28"/>
      <c r="H29" s="147">
        <f>H28+H23+H16</f>
        <v>30000</v>
      </c>
      <c r="I29" s="28"/>
      <c r="J29" s="147">
        <f>J28+J23+J16</f>
        <v>624887</v>
      </c>
      <c r="K29" s="28"/>
      <c r="L29" s="147">
        <f>L28+L23+L16</f>
        <v>-21748</v>
      </c>
      <c r="M29" s="28"/>
      <c r="N29" s="147">
        <f>N28+N23+N16</f>
        <v>-21748</v>
      </c>
      <c r="O29" s="28"/>
      <c r="P29" s="147">
        <f>P28+P23+P16</f>
        <v>2607824</v>
      </c>
      <c r="Q29" s="28"/>
      <c r="R29" s="147">
        <f>R28+R23+R16</f>
        <v>1</v>
      </c>
      <c r="S29" s="28"/>
      <c r="T29" s="147">
        <f>T28+T23+T16</f>
        <v>2607825</v>
      </c>
    </row>
    <row r="30" spans="1:20" ht="21.65" customHeight="1" thickTop="1" x14ac:dyDescent="0.7">
      <c r="A30" s="97"/>
      <c r="B30" s="65"/>
      <c r="C30" s="61"/>
      <c r="D30" s="65"/>
      <c r="E30" s="61"/>
      <c r="F30" s="65"/>
      <c r="G30" s="61"/>
      <c r="H30" s="65"/>
      <c r="I30" s="61"/>
      <c r="J30" s="65"/>
      <c r="K30" s="61"/>
      <c r="L30" s="65"/>
      <c r="M30" s="61"/>
      <c r="N30" s="65"/>
      <c r="O30" s="61"/>
      <c r="P30" s="65"/>
      <c r="Q30" s="61"/>
      <c r="R30" s="65"/>
      <c r="S30" s="61"/>
      <c r="T30" s="65"/>
    </row>
    <row r="31" spans="1:20" s="35" customFormat="1" ht="22.25" customHeight="1" x14ac:dyDescent="0.7">
      <c r="A31" s="13" t="s">
        <v>100</v>
      </c>
      <c r="B31" s="69"/>
      <c r="C31" s="60"/>
      <c r="D31" s="69"/>
      <c r="E31" s="68"/>
      <c r="F31" s="69"/>
      <c r="G31" s="68"/>
      <c r="I31" s="68"/>
      <c r="K31" s="68"/>
      <c r="M31" s="68"/>
      <c r="O31" s="68"/>
      <c r="Q31" s="68"/>
      <c r="S31" s="68"/>
    </row>
    <row r="32" spans="1:20" s="35" customFormat="1" ht="22.25" customHeight="1" x14ac:dyDescent="0.7">
      <c r="A32" s="13" t="str">
        <f>A2</f>
        <v>งบแสดงการเปลี่ยนแปลงส่วนของผู้ถือหุ้น (ไม่ได้ตรวจสอบ)</v>
      </c>
      <c r="C32" s="68"/>
      <c r="E32" s="68"/>
      <c r="G32" s="68"/>
      <c r="I32" s="68"/>
      <c r="K32" s="68"/>
      <c r="M32" s="68"/>
      <c r="O32" s="68"/>
      <c r="Q32" s="68"/>
      <c r="S32" s="68"/>
    </row>
    <row r="33" spans="1:20" ht="19.25" customHeight="1" x14ac:dyDescent="0.65">
      <c r="A33" s="32"/>
      <c r="B33" s="196" t="s">
        <v>101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</row>
    <row r="34" spans="1:20" ht="19.25" customHeight="1" x14ac:dyDescent="0.65">
      <c r="C34" s="96"/>
      <c r="D34" s="22"/>
      <c r="E34" s="22"/>
      <c r="G34" s="22"/>
      <c r="H34" s="195" t="s">
        <v>113</v>
      </c>
      <c r="I34" s="195"/>
      <c r="J34" s="195"/>
      <c r="L34" s="195" t="s">
        <v>40</v>
      </c>
      <c r="M34" s="195"/>
      <c r="N34" s="195"/>
      <c r="O34" s="23"/>
      <c r="P34" s="23"/>
      <c r="Q34" s="96"/>
      <c r="R34" s="94"/>
      <c r="T34" s="94"/>
    </row>
    <row r="35" spans="1:20" ht="19.25" customHeight="1" x14ac:dyDescent="0.65">
      <c r="C35" s="96"/>
      <c r="D35" s="22"/>
      <c r="E35" s="22"/>
      <c r="G35" s="22"/>
      <c r="H35" s="22"/>
      <c r="I35" s="22"/>
      <c r="J35" s="22"/>
      <c r="L35" s="22" t="s">
        <v>181</v>
      </c>
      <c r="M35" s="22"/>
      <c r="N35" s="22"/>
      <c r="O35" s="23"/>
      <c r="P35" s="23"/>
      <c r="Q35" s="96"/>
      <c r="R35" s="94"/>
      <c r="T35" s="94"/>
    </row>
    <row r="36" spans="1:20" ht="19.25" customHeight="1" x14ac:dyDescent="0.65">
      <c r="C36" s="96"/>
      <c r="D36" s="22"/>
      <c r="E36" s="22"/>
      <c r="G36" s="22"/>
      <c r="H36" s="22"/>
      <c r="I36" s="22"/>
      <c r="J36" s="22"/>
      <c r="L36" s="22" t="s">
        <v>99</v>
      </c>
      <c r="M36" s="22"/>
      <c r="N36" s="22"/>
      <c r="O36" s="23"/>
      <c r="P36" s="23"/>
      <c r="Q36" s="96"/>
      <c r="R36" s="94"/>
      <c r="T36" s="94"/>
    </row>
    <row r="37" spans="1:20" ht="19.25" customHeight="1" x14ac:dyDescent="0.65">
      <c r="C37" s="96"/>
      <c r="D37" s="22"/>
      <c r="E37" s="22"/>
      <c r="G37" s="22"/>
      <c r="H37" s="22"/>
      <c r="I37" s="22"/>
      <c r="J37" s="22"/>
      <c r="L37" s="95" t="s">
        <v>92</v>
      </c>
      <c r="M37" s="22"/>
      <c r="N37" s="22"/>
      <c r="O37" s="23"/>
      <c r="P37" s="23"/>
      <c r="Q37" s="96"/>
      <c r="R37" s="94"/>
      <c r="T37" s="94"/>
    </row>
    <row r="38" spans="1:20" ht="19.25" customHeight="1" x14ac:dyDescent="0.65">
      <c r="C38" s="96"/>
      <c r="D38" s="22"/>
      <c r="E38" s="22"/>
      <c r="G38" s="22"/>
      <c r="H38" s="22"/>
      <c r="I38" s="22"/>
      <c r="J38" s="22"/>
      <c r="L38" s="22" t="s">
        <v>93</v>
      </c>
      <c r="M38" s="22"/>
      <c r="N38" s="22" t="s">
        <v>81</v>
      </c>
      <c r="O38" s="23"/>
      <c r="P38" s="22" t="s">
        <v>39</v>
      </c>
      <c r="Q38" s="96"/>
      <c r="R38" s="95"/>
      <c r="T38" s="94"/>
    </row>
    <row r="39" spans="1:20" ht="19.25" customHeight="1" x14ac:dyDescent="0.65">
      <c r="C39" s="96"/>
      <c r="D39" s="22"/>
      <c r="E39" s="22"/>
      <c r="F39" s="95"/>
      <c r="G39" s="22"/>
      <c r="H39" s="95" t="s">
        <v>74</v>
      </c>
      <c r="I39" s="22"/>
      <c r="J39" s="95"/>
      <c r="L39" s="95" t="s">
        <v>94</v>
      </c>
      <c r="M39" s="22"/>
      <c r="N39" s="22" t="s">
        <v>82</v>
      </c>
      <c r="P39" s="95" t="s">
        <v>21</v>
      </c>
      <c r="Q39" s="22"/>
      <c r="R39" s="95" t="s">
        <v>38</v>
      </c>
      <c r="S39" s="22"/>
    </row>
    <row r="40" spans="1:20" ht="19.25" customHeight="1" x14ac:dyDescent="0.6">
      <c r="B40" s="95" t="s">
        <v>17</v>
      </c>
      <c r="D40" s="95" t="s">
        <v>73</v>
      </c>
      <c r="E40" s="22"/>
      <c r="F40" s="95" t="s">
        <v>137</v>
      </c>
      <c r="G40" s="22"/>
      <c r="H40" s="95" t="s">
        <v>75</v>
      </c>
      <c r="J40" s="95"/>
      <c r="K40" s="22"/>
      <c r="L40" s="95" t="s">
        <v>95</v>
      </c>
      <c r="M40" s="22"/>
      <c r="N40" s="95" t="s">
        <v>80</v>
      </c>
      <c r="P40" s="95" t="s">
        <v>22</v>
      </c>
      <c r="Q40" s="22"/>
      <c r="R40" s="95" t="s">
        <v>78</v>
      </c>
      <c r="S40" s="22"/>
      <c r="T40" s="95" t="s">
        <v>39</v>
      </c>
    </row>
    <row r="41" spans="1:20" ht="19.25" customHeight="1" x14ac:dyDescent="0.6">
      <c r="B41" s="95" t="s">
        <v>33</v>
      </c>
      <c r="D41" s="95" t="s">
        <v>59</v>
      </c>
      <c r="E41" s="22"/>
      <c r="F41" s="95" t="s">
        <v>138</v>
      </c>
      <c r="G41" s="22"/>
      <c r="H41" s="95" t="s">
        <v>76</v>
      </c>
      <c r="I41" s="22"/>
      <c r="J41" s="95" t="s">
        <v>26</v>
      </c>
      <c r="K41" s="22"/>
      <c r="L41" s="95" t="s">
        <v>96</v>
      </c>
      <c r="M41" s="22"/>
      <c r="N41" s="95" t="s">
        <v>21</v>
      </c>
      <c r="P41" s="95" t="s">
        <v>98</v>
      </c>
      <c r="Q41" s="22"/>
      <c r="R41" s="95" t="s">
        <v>79</v>
      </c>
      <c r="S41" s="22"/>
      <c r="T41" s="95" t="s">
        <v>21</v>
      </c>
    </row>
    <row r="42" spans="1:20" ht="19.25" customHeight="1" x14ac:dyDescent="0.6">
      <c r="B42" s="95" t="s">
        <v>32</v>
      </c>
      <c r="D42" s="37" t="s">
        <v>134</v>
      </c>
      <c r="E42" s="22"/>
      <c r="F42" s="37" t="s">
        <v>139</v>
      </c>
      <c r="G42" s="22"/>
      <c r="H42" s="95" t="s">
        <v>77</v>
      </c>
      <c r="I42" s="22"/>
      <c r="J42" s="95" t="s">
        <v>34</v>
      </c>
      <c r="K42" s="22"/>
      <c r="L42" s="95" t="s">
        <v>97</v>
      </c>
      <c r="M42" s="22"/>
      <c r="N42" s="95" t="s">
        <v>22</v>
      </c>
      <c r="P42" s="95" t="s">
        <v>88</v>
      </c>
      <c r="Q42" s="22"/>
      <c r="R42" s="95" t="s">
        <v>37</v>
      </c>
      <c r="S42" s="22"/>
      <c r="T42" s="95" t="s">
        <v>22</v>
      </c>
    </row>
    <row r="43" spans="1:20" ht="20" x14ac:dyDescent="0.6">
      <c r="A43" s="8"/>
      <c r="B43" s="190" t="s">
        <v>57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190"/>
      <c r="P43" s="190"/>
      <c r="Q43" s="190"/>
      <c r="R43" s="190"/>
      <c r="S43" s="190"/>
      <c r="T43" s="190"/>
    </row>
    <row r="44" spans="1:20" ht="20.5" x14ac:dyDescent="0.65">
      <c r="A44" s="97" t="s">
        <v>176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</row>
    <row r="45" spans="1:20" s="27" customFormat="1" ht="19.25" customHeight="1" x14ac:dyDescent="0.65">
      <c r="A45" s="97" t="s">
        <v>177</v>
      </c>
      <c r="B45" s="28">
        <v>300000</v>
      </c>
      <c r="C45" s="28"/>
      <c r="D45" s="28">
        <v>1606754</v>
      </c>
      <c r="E45" s="28"/>
      <c r="F45" s="28">
        <v>67932</v>
      </c>
      <c r="G45" s="28"/>
      <c r="H45" s="28">
        <v>30000</v>
      </c>
      <c r="I45" s="28"/>
      <c r="J45" s="28">
        <v>529181</v>
      </c>
      <c r="K45" s="28"/>
      <c r="L45" s="28">
        <v>142505</v>
      </c>
      <c r="M45" s="26"/>
      <c r="N45" s="28">
        <f>SUM(L45)</f>
        <v>142505</v>
      </c>
      <c r="O45" s="171"/>
      <c r="P45" s="28">
        <f>SUM(B45:J45,N45)</f>
        <v>2676372</v>
      </c>
      <c r="Q45" s="28"/>
      <c r="R45" s="28">
        <v>334215</v>
      </c>
      <c r="S45" s="28"/>
      <c r="T45" s="28">
        <f>SUM(P45:R45)</f>
        <v>3010587</v>
      </c>
    </row>
    <row r="46" spans="1:20" s="27" customFormat="1" ht="12" customHeight="1" x14ac:dyDescent="0.65">
      <c r="A46" s="97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</row>
    <row r="47" spans="1:20" ht="19.25" hidden="1" customHeight="1" x14ac:dyDescent="0.65">
      <c r="A47" s="116" t="s">
        <v>53</v>
      </c>
      <c r="B47" s="55"/>
      <c r="C47" s="63"/>
      <c r="D47" s="55"/>
      <c r="E47" s="63"/>
      <c r="F47" s="55"/>
      <c r="G47" s="63"/>
      <c r="H47" s="55"/>
      <c r="I47" s="63"/>
      <c r="J47" s="55"/>
      <c r="K47" s="63"/>
      <c r="L47" s="55"/>
      <c r="M47" s="63"/>
      <c r="N47" s="55"/>
      <c r="O47" s="63"/>
      <c r="P47" s="55"/>
      <c r="Q47" s="63"/>
      <c r="R47" s="55"/>
      <c r="S47" s="63"/>
      <c r="T47" s="55"/>
    </row>
    <row r="48" spans="1:20" ht="19.25" hidden="1" customHeight="1" x14ac:dyDescent="0.65">
      <c r="A48" s="39" t="s">
        <v>55</v>
      </c>
      <c r="B48" s="55"/>
      <c r="C48" s="59"/>
      <c r="D48" s="55"/>
      <c r="E48" s="59"/>
      <c r="F48" s="55"/>
      <c r="G48" s="59"/>
      <c r="H48" s="55"/>
      <c r="I48" s="59"/>
      <c r="J48" s="70"/>
      <c r="K48" s="59"/>
      <c r="L48" s="55"/>
      <c r="M48" s="59"/>
      <c r="N48" s="70"/>
      <c r="O48" s="59"/>
      <c r="P48" s="70"/>
      <c r="Q48" s="59"/>
      <c r="R48" s="70"/>
      <c r="S48" s="59"/>
      <c r="T48" s="70"/>
    </row>
    <row r="49" spans="1:22" ht="19.25" hidden="1" customHeight="1" x14ac:dyDescent="0.65">
      <c r="A49" s="6" t="s">
        <v>45</v>
      </c>
      <c r="B49" s="29">
        <v>0</v>
      </c>
      <c r="C49" s="28"/>
      <c r="D49" s="29">
        <v>0</v>
      </c>
      <c r="E49" s="28"/>
      <c r="F49" s="29">
        <v>0</v>
      </c>
      <c r="G49" s="28"/>
      <c r="H49" s="29">
        <v>0</v>
      </c>
      <c r="I49" s="28"/>
      <c r="J49" s="55">
        <v>0</v>
      </c>
      <c r="K49" s="28"/>
      <c r="L49" s="29">
        <v>0</v>
      </c>
      <c r="M49" s="134"/>
      <c r="N49" s="29">
        <f t="shared" ref="N49" si="9">SUM(L49)</f>
        <v>0</v>
      </c>
      <c r="O49" s="28"/>
      <c r="P49" s="55">
        <f t="shared" ref="P49" si="10">SUM(B49:J49,N49)</f>
        <v>0</v>
      </c>
      <c r="Q49" s="28"/>
      <c r="R49" s="29">
        <v>0</v>
      </c>
      <c r="S49" s="28"/>
      <c r="T49" s="55">
        <f t="shared" ref="T49" si="11">SUM(P49:R49)</f>
        <v>0</v>
      </c>
    </row>
    <row r="50" spans="1:22" s="94" customFormat="1" ht="19.25" hidden="1" customHeight="1" x14ac:dyDescent="0.65">
      <c r="A50" s="39" t="s">
        <v>54</v>
      </c>
      <c r="B50" s="57">
        <f>B49</f>
        <v>0</v>
      </c>
      <c r="C50" s="59"/>
      <c r="D50" s="57">
        <f>D49</f>
        <v>0</v>
      </c>
      <c r="E50" s="59"/>
      <c r="F50" s="64">
        <f>F49</f>
        <v>0</v>
      </c>
      <c r="G50" s="59"/>
      <c r="H50" s="57">
        <f>H49</f>
        <v>0</v>
      </c>
      <c r="I50" s="59"/>
      <c r="J50" s="57">
        <f>J49</f>
        <v>0</v>
      </c>
      <c r="K50" s="59"/>
      <c r="L50" s="64">
        <f>L49</f>
        <v>0</v>
      </c>
      <c r="M50" s="63"/>
      <c r="N50" s="64">
        <f>N49</f>
        <v>0</v>
      </c>
      <c r="O50" s="59"/>
      <c r="P50" s="57">
        <f>P49</f>
        <v>0</v>
      </c>
      <c r="Q50" s="59"/>
      <c r="R50" s="56">
        <f>R49</f>
        <v>0</v>
      </c>
      <c r="S50" s="28"/>
      <c r="T50" s="57">
        <f>T49</f>
        <v>0</v>
      </c>
    </row>
    <row r="51" spans="1:22" s="94" customFormat="1" ht="12" hidden="1" customHeight="1" x14ac:dyDescent="0.65">
      <c r="A51" s="116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</row>
    <row r="52" spans="1:22" ht="19.25" hidden="1" customHeight="1" x14ac:dyDescent="0.65">
      <c r="A52" s="38" t="s">
        <v>56</v>
      </c>
      <c r="B52" s="135">
        <f>B50</f>
        <v>0</v>
      </c>
      <c r="C52" s="59"/>
      <c r="D52" s="135">
        <f>D50</f>
        <v>0</v>
      </c>
      <c r="E52" s="59"/>
      <c r="F52" s="135">
        <f>F50</f>
        <v>0</v>
      </c>
      <c r="G52" s="59"/>
      <c r="H52" s="135">
        <f>H50</f>
        <v>0</v>
      </c>
      <c r="I52" s="59"/>
      <c r="J52" s="135">
        <f>J50</f>
        <v>0</v>
      </c>
      <c r="K52" s="59"/>
      <c r="L52" s="135">
        <f>L50</f>
        <v>0</v>
      </c>
      <c r="M52" s="59"/>
      <c r="N52" s="135">
        <f>N50</f>
        <v>0</v>
      </c>
      <c r="O52" s="59"/>
      <c r="P52" s="135">
        <f>P50</f>
        <v>0</v>
      </c>
      <c r="Q52" s="59"/>
      <c r="R52" s="135">
        <f>R50</f>
        <v>0</v>
      </c>
      <c r="S52" s="59"/>
      <c r="T52" s="135">
        <f>T50</f>
        <v>0</v>
      </c>
    </row>
    <row r="53" spans="1:22" ht="12" hidden="1" customHeight="1" x14ac:dyDescent="0.6">
      <c r="A53" s="40"/>
      <c r="B53" s="55"/>
      <c r="C53" s="63"/>
      <c r="D53" s="55"/>
      <c r="E53" s="63"/>
      <c r="F53" s="55"/>
      <c r="G53" s="63"/>
      <c r="H53" s="55"/>
      <c r="I53" s="63"/>
      <c r="J53" s="55"/>
      <c r="K53" s="63"/>
      <c r="L53" s="55"/>
      <c r="M53" s="63"/>
      <c r="N53" s="55"/>
      <c r="O53" s="63"/>
      <c r="P53" s="55"/>
      <c r="Q53" s="63"/>
      <c r="R53" s="55"/>
      <c r="S53" s="63"/>
      <c r="T53" s="55"/>
    </row>
    <row r="54" spans="1:22" s="27" customFormat="1" ht="19.25" customHeight="1" x14ac:dyDescent="0.65">
      <c r="A54" s="97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</row>
    <row r="55" spans="1:22" s="27" customFormat="1" ht="19.25" customHeight="1" x14ac:dyDescent="0.65">
      <c r="A55" s="6" t="s">
        <v>204</v>
      </c>
      <c r="B55" s="55">
        <v>0</v>
      </c>
      <c r="C55" s="63"/>
      <c r="D55" s="55">
        <v>0</v>
      </c>
      <c r="E55" s="63"/>
      <c r="F55" s="55">
        <v>0</v>
      </c>
      <c r="G55" s="59"/>
      <c r="H55" s="55">
        <v>0</v>
      </c>
      <c r="I55" s="59"/>
      <c r="J55" s="55">
        <f>PL_5!D39</f>
        <v>213641</v>
      </c>
      <c r="K55" s="59"/>
      <c r="L55" s="55">
        <v>0</v>
      </c>
      <c r="M55" s="59"/>
      <c r="N55" s="55">
        <f t="shared" ref="N55:N56" si="12">SUM(L55)</f>
        <v>0</v>
      </c>
      <c r="O55" s="59"/>
      <c r="P55" s="55">
        <f>SUM(B55:J55,N55)</f>
        <v>213641</v>
      </c>
      <c r="Q55" s="59"/>
      <c r="R55" s="55">
        <f>PL_5!D40</f>
        <v>-2494</v>
      </c>
      <c r="S55" s="59"/>
      <c r="T55" s="55">
        <f t="shared" ref="T55:T56" si="13">SUM(P55:R55)</f>
        <v>211147</v>
      </c>
      <c r="U55" s="178"/>
    </row>
    <row r="56" spans="1:22" s="27" customFormat="1" ht="19.25" customHeight="1" x14ac:dyDescent="0.65">
      <c r="A56" s="6" t="s">
        <v>168</v>
      </c>
      <c r="B56" s="55">
        <v>0</v>
      </c>
      <c r="C56" s="59"/>
      <c r="D56" s="55">
        <v>0</v>
      </c>
      <c r="E56" s="59"/>
      <c r="F56" s="55">
        <v>0</v>
      </c>
      <c r="G56" s="59"/>
      <c r="H56" s="55">
        <v>0</v>
      </c>
      <c r="I56" s="59"/>
      <c r="J56" s="170">
        <v>-1149</v>
      </c>
      <c r="K56" s="59"/>
      <c r="L56" s="170">
        <f>PL_5!D31</f>
        <v>-56439</v>
      </c>
      <c r="M56" s="63"/>
      <c r="N56" s="170">
        <f t="shared" si="12"/>
        <v>-56439</v>
      </c>
      <c r="O56" s="59"/>
      <c r="P56" s="55">
        <f>SUM(B56:J56,N56)</f>
        <v>-57588</v>
      </c>
      <c r="Q56" s="59"/>
      <c r="R56" s="55">
        <v>-1102</v>
      </c>
      <c r="S56" s="59"/>
      <c r="T56" s="55">
        <f t="shared" si="13"/>
        <v>-58690</v>
      </c>
      <c r="U56" s="178"/>
    </row>
    <row r="57" spans="1:22" s="27" customFormat="1" ht="19.25" customHeight="1" x14ac:dyDescent="0.65">
      <c r="A57" s="138" t="s">
        <v>91</v>
      </c>
      <c r="B57" s="64">
        <f>SUM(B55:B56)</f>
        <v>0</v>
      </c>
      <c r="C57" s="59"/>
      <c r="D57" s="64">
        <f>SUM(D55:D56)</f>
        <v>0</v>
      </c>
      <c r="E57" s="59"/>
      <c r="F57" s="64">
        <f>SUM(F55:F56)</f>
        <v>0</v>
      </c>
      <c r="G57" s="59"/>
      <c r="H57" s="64">
        <f>SUM(H55:H56)</f>
        <v>0</v>
      </c>
      <c r="I57" s="59"/>
      <c r="J57" s="135">
        <f>SUM(J55:J56)</f>
        <v>212492</v>
      </c>
      <c r="K57" s="59"/>
      <c r="L57" s="135">
        <f>SUM(L55:L56)</f>
        <v>-56439</v>
      </c>
      <c r="M57" s="59"/>
      <c r="N57" s="135">
        <f>SUM(N55:N56)</f>
        <v>-56439</v>
      </c>
      <c r="O57" s="59"/>
      <c r="P57" s="57">
        <f>SUM(P55:P56)</f>
        <v>156053</v>
      </c>
      <c r="Q57" s="59"/>
      <c r="R57" s="57">
        <f>SUM(R55:R56)</f>
        <v>-3596</v>
      </c>
      <c r="S57" s="59"/>
      <c r="T57" s="57">
        <f>SUM(T55:T56)</f>
        <v>152457</v>
      </c>
      <c r="U57" s="177">
        <f>T57-PL_5!D36</f>
        <v>0</v>
      </c>
      <c r="V57" s="178">
        <f>P57-PL_5!D44</f>
        <v>0</v>
      </c>
    </row>
    <row r="58" spans="1:22" s="27" customFormat="1" ht="13.75" customHeight="1" x14ac:dyDescent="0.65">
      <c r="A58" s="181"/>
      <c r="B58" s="184"/>
      <c r="C58" s="59"/>
      <c r="D58" s="184"/>
      <c r="E58" s="59"/>
      <c r="F58" s="184"/>
      <c r="G58" s="59"/>
      <c r="H58" s="184"/>
      <c r="I58" s="59"/>
      <c r="J58" s="59"/>
      <c r="K58" s="59"/>
      <c r="L58" s="59"/>
      <c r="M58" s="59"/>
      <c r="N58" s="59"/>
      <c r="O58" s="59"/>
      <c r="P58" s="185"/>
      <c r="Q58" s="59"/>
      <c r="R58" s="185"/>
      <c r="S58" s="59"/>
      <c r="T58" s="185"/>
      <c r="U58" s="177"/>
      <c r="V58" s="178"/>
    </row>
    <row r="59" spans="1:22" s="27" customFormat="1" ht="19.25" customHeight="1" x14ac:dyDescent="0.65">
      <c r="A59" s="6" t="s">
        <v>192</v>
      </c>
      <c r="B59" s="63">
        <v>0</v>
      </c>
      <c r="C59" s="63"/>
      <c r="D59" s="63">
        <v>0</v>
      </c>
      <c r="E59" s="63"/>
      <c r="F59" s="63">
        <v>0</v>
      </c>
      <c r="G59" s="63"/>
      <c r="H59" s="63">
        <v>0</v>
      </c>
      <c r="I59" s="63"/>
      <c r="J59" s="63">
        <v>18658</v>
      </c>
      <c r="K59" s="63"/>
      <c r="L59" s="63">
        <v>-18658</v>
      </c>
      <c r="M59" s="63"/>
      <c r="N59" s="63">
        <f>SUM(L59)</f>
        <v>-18658</v>
      </c>
      <c r="O59" s="63"/>
      <c r="P59" s="55">
        <f>SUM(B59:J59,N59)</f>
        <v>0</v>
      </c>
      <c r="Q59" s="63"/>
      <c r="R59" s="63">
        <v>0</v>
      </c>
      <c r="S59" s="63"/>
      <c r="T59" s="55">
        <f>SUM(P59:R59)</f>
        <v>0</v>
      </c>
      <c r="U59" s="177"/>
      <c r="V59" s="178"/>
    </row>
    <row r="60" spans="1:22" ht="21" thickBot="1" x14ac:dyDescent="0.7">
      <c r="A60" s="181" t="s">
        <v>178</v>
      </c>
      <c r="B60" s="147">
        <f>B57+B52+B45</f>
        <v>300000</v>
      </c>
      <c r="C60" s="28"/>
      <c r="D60" s="147">
        <f>D57+D52+D45</f>
        <v>1606754</v>
      </c>
      <c r="E60" s="28"/>
      <c r="F60" s="147">
        <f>F57+F52+F45</f>
        <v>67932</v>
      </c>
      <c r="G60" s="28"/>
      <c r="H60" s="147">
        <f>H57+H52+H45</f>
        <v>30000</v>
      </c>
      <c r="I60" s="28"/>
      <c r="J60" s="147">
        <f>J57+J52+J45+J59</f>
        <v>760331</v>
      </c>
      <c r="K60" s="28"/>
      <c r="L60" s="147">
        <f>L57+L52+L45+L59</f>
        <v>67408</v>
      </c>
      <c r="M60" s="28"/>
      <c r="N60" s="147">
        <f>N57+N52+N45+N59</f>
        <v>67408</v>
      </c>
      <c r="O60" s="28"/>
      <c r="P60" s="147">
        <f>P57+P52+P45+P59</f>
        <v>2832425</v>
      </c>
      <c r="Q60" s="28"/>
      <c r="R60" s="147">
        <f>R57+R52+R45</f>
        <v>330619</v>
      </c>
      <c r="S60" s="28"/>
      <c r="T60" s="147">
        <f>T57+T52+T45+T59</f>
        <v>3163044</v>
      </c>
      <c r="U60" s="122">
        <f>T60-'BS 3-4'!D71</f>
        <v>0</v>
      </c>
    </row>
    <row r="61" spans="1:22" ht="21.65" customHeight="1" thickTop="1" x14ac:dyDescent="0.65">
      <c r="A61" s="181"/>
      <c r="B61" s="48"/>
      <c r="C61" s="46"/>
      <c r="D61" s="46"/>
      <c r="E61" s="46"/>
      <c r="F61" s="46"/>
      <c r="G61" s="46"/>
      <c r="H61" s="46"/>
      <c r="I61" s="46"/>
      <c r="J61" s="175"/>
      <c r="K61" s="46"/>
      <c r="L61" s="28"/>
      <c r="M61" s="26"/>
      <c r="N61" s="28"/>
      <c r="O61" s="26"/>
      <c r="P61" s="122"/>
      <c r="Q61" s="26"/>
      <c r="R61" s="28"/>
      <c r="S61" s="26"/>
      <c r="T61" s="28"/>
    </row>
    <row r="62" spans="1:22" s="17" customFormat="1" ht="16.5" customHeight="1" x14ac:dyDescent="0.55000000000000004">
      <c r="B62" s="48"/>
      <c r="C62" s="46"/>
      <c r="D62" s="46"/>
      <c r="E62" s="46"/>
      <c r="F62" s="46"/>
      <c r="G62" s="46"/>
      <c r="H62" s="46"/>
      <c r="I62" s="46"/>
      <c r="J62" s="175">
        <f>J60-'BS 3-4'!D67</f>
        <v>0</v>
      </c>
      <c r="K62" s="46"/>
      <c r="L62" s="176">
        <f>L60-'BS 3-4'!D68</f>
        <v>0</v>
      </c>
      <c r="M62" s="49"/>
      <c r="O62" s="49"/>
      <c r="P62" s="176">
        <f>P60-'BS 3-4'!D69</f>
        <v>0</v>
      </c>
      <c r="Q62" s="49"/>
      <c r="R62" s="176">
        <f>R60-'BS 3-4'!D70</f>
        <v>0</v>
      </c>
      <c r="S62" s="49"/>
      <c r="T62" s="176">
        <f>T60-'BS 3-4'!D71</f>
        <v>0</v>
      </c>
    </row>
    <row r="63" spans="1:22" s="17" customFormat="1" ht="16.5" customHeight="1" x14ac:dyDescent="0.55000000000000004">
      <c r="A63" s="49"/>
      <c r="B63" s="48"/>
      <c r="C63" s="46"/>
      <c r="D63" s="46"/>
      <c r="E63" s="46"/>
      <c r="F63" s="46"/>
      <c r="G63" s="46"/>
      <c r="H63" s="46"/>
      <c r="I63" s="46"/>
      <c r="J63" s="46"/>
      <c r="K63" s="46"/>
      <c r="L63" s="120"/>
      <c r="M63" s="46"/>
      <c r="N63" s="47"/>
      <c r="O63" s="46"/>
      <c r="P63" s="179"/>
      <c r="Q63" s="46"/>
      <c r="R63" s="179"/>
      <c r="S63" s="46"/>
      <c r="T63" s="47"/>
    </row>
    <row r="64" spans="1:22" ht="19.25" customHeight="1" x14ac:dyDescent="0.65">
      <c r="A64" s="32"/>
      <c r="B64" s="31"/>
      <c r="C64" s="33"/>
      <c r="D64" s="9"/>
      <c r="F64" s="9"/>
      <c r="K64" s="33"/>
      <c r="L64" s="121"/>
    </row>
    <row r="65" spans="10:19" ht="23.25" customHeight="1" x14ac:dyDescent="0.65">
      <c r="J65" s="122"/>
      <c r="P65" s="28"/>
      <c r="S65" s="8"/>
    </row>
    <row r="66" spans="10:19" ht="23.25" customHeight="1" x14ac:dyDescent="0.6">
      <c r="S66" s="8"/>
    </row>
    <row r="67" spans="10:19" ht="23.25" customHeight="1" x14ac:dyDescent="0.6">
      <c r="S67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H34:J34"/>
    <mergeCell ref="L34:N34"/>
    <mergeCell ref="B43:T43"/>
    <mergeCell ref="B33:T33"/>
    <mergeCell ref="A3:D3"/>
    <mergeCell ref="B14:T14"/>
    <mergeCell ref="L5:N5"/>
    <mergeCell ref="H5:J5"/>
    <mergeCell ref="B4:T4"/>
  </mergeCells>
  <phoneticPr fontId="0" type="noConversion"/>
  <pageMargins left="0.6" right="0.5" top="0.48" bottom="0.3" header="0.5" footer="0.3"/>
  <pageSetup paperSize="9" scale="80" firstPageNumber="6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A62"/>
  <sheetViews>
    <sheetView zoomScale="85" zoomScaleNormal="85" zoomScaleSheetLayoutView="80" workbookViewId="0">
      <selection activeCell="B8" sqref="B8"/>
    </sheetView>
  </sheetViews>
  <sheetFormatPr defaultColWidth="9.09765625" defaultRowHeight="23.25" customHeight="1" x14ac:dyDescent="0.6"/>
  <cols>
    <col min="1" max="1" width="52.8984375" style="6" customWidth="1"/>
    <col min="2" max="2" width="13" style="8" customWidth="1"/>
    <col min="3" max="3" width="1" style="21" customWidth="1"/>
    <col min="4" max="4" width="13" style="8" customWidth="1"/>
    <col min="5" max="5" width="1" style="21" customWidth="1"/>
    <col min="6" max="6" width="12.3984375" style="8" customWidth="1"/>
    <col min="7" max="7" width="1" style="21" customWidth="1"/>
    <col min="8" max="8" width="11.3984375" style="8" customWidth="1"/>
    <col min="9" max="9" width="1" style="21" customWidth="1"/>
    <col min="10" max="10" width="16.8984375" style="8" customWidth="1"/>
    <col min="11" max="11" width="1" style="21" customWidth="1"/>
    <col min="12" max="12" width="17.09765625" style="8" customWidth="1"/>
    <col min="13" max="13" width="1" style="21" customWidth="1"/>
    <col min="14" max="14" width="12.19921875" style="8" customWidth="1"/>
    <col min="15" max="15" width="1.3984375" style="21" hidden="1" customWidth="1"/>
    <col min="16" max="16" width="10.69921875" style="8" hidden="1" customWidth="1"/>
    <col min="17" max="17" width="1.3984375" style="21" hidden="1" customWidth="1"/>
    <col min="18" max="18" width="8.69921875" style="8" hidden="1" customWidth="1"/>
    <col min="19" max="19" width="1.3984375" style="21" hidden="1" customWidth="1"/>
    <col min="20" max="20" width="10.69921875" style="8" hidden="1" customWidth="1"/>
    <col min="21" max="21" width="1.3984375" style="8" hidden="1" customWidth="1"/>
    <col min="22" max="51" width="0" style="8" hidden="1" customWidth="1"/>
    <col min="52" max="52" width="1.09765625" style="8" customWidth="1"/>
    <col min="53" max="16384" width="9.09765625" style="8"/>
  </cols>
  <sheetData>
    <row r="1" spans="1:22" s="35" customFormat="1" ht="22.25" customHeight="1" x14ac:dyDescent="0.7">
      <c r="A1" s="13" t="s">
        <v>100</v>
      </c>
      <c r="C1" s="68"/>
      <c r="E1" s="68"/>
      <c r="G1" s="68"/>
      <c r="I1" s="68"/>
      <c r="K1" s="68"/>
      <c r="M1" s="68"/>
      <c r="O1" s="68"/>
      <c r="Q1" s="68"/>
      <c r="S1" s="68"/>
      <c r="U1" s="41"/>
    </row>
    <row r="2" spans="1:22" s="35" customFormat="1" ht="22.25" customHeight="1" x14ac:dyDescent="0.7">
      <c r="A2" s="13" t="str">
        <f>'CH-Consol FS 6-7'!A2</f>
        <v>งบแสดงการเปลี่ยนแปลงส่วนของผู้ถือหุ้น (ไม่ได้ตรวจสอบ)</v>
      </c>
      <c r="C2" s="68"/>
      <c r="E2" s="68"/>
      <c r="G2" s="68"/>
      <c r="I2" s="68"/>
      <c r="K2" s="68"/>
      <c r="M2" s="68"/>
      <c r="O2" s="68"/>
      <c r="Q2" s="68"/>
      <c r="S2" s="68"/>
      <c r="U2" s="41"/>
    </row>
    <row r="3" spans="1:22" ht="12" customHeight="1" x14ac:dyDescent="0.65">
      <c r="A3" s="197"/>
      <c r="B3" s="197"/>
      <c r="C3" s="197"/>
      <c r="D3" s="197"/>
      <c r="U3" s="25"/>
    </row>
    <row r="4" spans="1:22" ht="19.25" customHeight="1" x14ac:dyDescent="0.65">
      <c r="B4" s="196" t="s">
        <v>102</v>
      </c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20"/>
      <c r="P4" s="20"/>
      <c r="Q4" s="20"/>
      <c r="R4" s="20"/>
      <c r="S4" s="20"/>
      <c r="T4" s="20"/>
      <c r="U4" s="20"/>
    </row>
    <row r="5" spans="1:22" ht="19.25" customHeight="1" x14ac:dyDescent="0.65">
      <c r="C5" s="22"/>
      <c r="D5" s="22"/>
      <c r="E5" s="22"/>
      <c r="F5" s="195" t="s">
        <v>113</v>
      </c>
      <c r="G5" s="195"/>
      <c r="H5" s="195"/>
      <c r="J5" s="195" t="s">
        <v>40</v>
      </c>
      <c r="K5" s="195"/>
      <c r="L5" s="195"/>
      <c r="M5" s="8"/>
      <c r="N5" s="21"/>
      <c r="O5" s="23"/>
      <c r="P5" s="23"/>
      <c r="Q5" s="96"/>
      <c r="R5" s="94"/>
      <c r="T5" s="94"/>
      <c r="U5" s="94"/>
      <c r="V5" s="94"/>
    </row>
    <row r="6" spans="1:22" ht="19.25" customHeight="1" x14ac:dyDescent="0.65">
      <c r="C6" s="96"/>
      <c r="D6" s="22"/>
      <c r="E6" s="22"/>
      <c r="F6" s="22"/>
      <c r="G6" s="22"/>
      <c r="H6" s="22"/>
      <c r="J6" s="22" t="s">
        <v>153</v>
      </c>
      <c r="K6" s="22"/>
      <c r="L6" s="22"/>
      <c r="M6" s="8"/>
      <c r="N6" s="21"/>
      <c r="O6" s="23"/>
      <c r="P6" s="23"/>
      <c r="Q6" s="96"/>
      <c r="R6" s="94"/>
      <c r="T6" s="94"/>
      <c r="U6" s="94"/>
      <c r="V6" s="94"/>
    </row>
    <row r="7" spans="1:22" ht="19.25" customHeight="1" x14ac:dyDescent="0.65">
      <c r="C7" s="96"/>
      <c r="D7" s="22"/>
      <c r="E7" s="22"/>
      <c r="F7" s="22"/>
      <c r="G7" s="22"/>
      <c r="H7" s="22"/>
      <c r="J7" s="95" t="s">
        <v>145</v>
      </c>
      <c r="K7" s="22"/>
      <c r="L7" s="22"/>
      <c r="M7" s="8"/>
      <c r="N7" s="21"/>
      <c r="O7" s="23"/>
      <c r="P7" s="23"/>
      <c r="Q7" s="96"/>
      <c r="R7" s="94"/>
      <c r="T7" s="94"/>
      <c r="U7" s="94"/>
      <c r="V7" s="94"/>
    </row>
    <row r="8" spans="1:22" ht="19.25" customHeight="1" x14ac:dyDescent="0.65">
      <c r="C8" s="96"/>
      <c r="D8" s="22"/>
      <c r="E8" s="22"/>
      <c r="F8" s="22"/>
      <c r="G8" s="22"/>
      <c r="H8" s="22"/>
      <c r="J8" s="95" t="s">
        <v>92</v>
      </c>
      <c r="K8" s="22"/>
      <c r="L8" s="22"/>
      <c r="M8" s="8"/>
      <c r="N8" s="21"/>
      <c r="O8" s="23"/>
      <c r="P8" s="23"/>
      <c r="Q8" s="96"/>
      <c r="R8" s="94"/>
      <c r="T8" s="94"/>
      <c r="U8" s="94"/>
      <c r="V8" s="94"/>
    </row>
    <row r="9" spans="1:22" ht="19.25" customHeight="1" x14ac:dyDescent="0.65">
      <c r="C9" s="96"/>
      <c r="D9" s="22"/>
      <c r="E9" s="22"/>
      <c r="F9" s="22"/>
      <c r="G9" s="22"/>
      <c r="H9" s="22"/>
      <c r="J9" s="95" t="s">
        <v>93</v>
      </c>
      <c r="K9" s="22"/>
      <c r="L9" s="22" t="s">
        <v>81</v>
      </c>
      <c r="M9" s="8"/>
      <c r="N9" s="21"/>
      <c r="O9" s="23"/>
      <c r="P9" s="23"/>
      <c r="Q9" s="96"/>
      <c r="R9" s="94"/>
      <c r="T9" s="94"/>
      <c r="U9" s="94"/>
      <c r="V9" s="94"/>
    </row>
    <row r="10" spans="1:22" ht="19.25" customHeight="1" x14ac:dyDescent="0.65">
      <c r="C10" s="96"/>
      <c r="D10" s="22"/>
      <c r="E10" s="22"/>
      <c r="F10" s="95" t="s">
        <v>74</v>
      </c>
      <c r="G10" s="22"/>
      <c r="H10" s="95"/>
      <c r="J10" s="95" t="s">
        <v>94</v>
      </c>
      <c r="K10" s="22"/>
      <c r="L10" s="22" t="s">
        <v>82</v>
      </c>
      <c r="M10" s="8"/>
      <c r="N10" s="21"/>
      <c r="O10" s="23"/>
      <c r="P10" s="23"/>
      <c r="Q10" s="96"/>
      <c r="R10" s="94"/>
      <c r="T10" s="94"/>
      <c r="U10" s="94"/>
      <c r="V10" s="94"/>
    </row>
    <row r="11" spans="1:22" ht="19.25" customHeight="1" x14ac:dyDescent="0.65">
      <c r="B11" s="95" t="s">
        <v>17</v>
      </c>
      <c r="D11" s="95" t="s">
        <v>73</v>
      </c>
      <c r="E11" s="22"/>
      <c r="F11" s="95" t="s">
        <v>75</v>
      </c>
      <c r="H11" s="95"/>
      <c r="I11" s="22"/>
      <c r="J11" s="95" t="s">
        <v>95</v>
      </c>
      <c r="L11" s="95" t="s">
        <v>80</v>
      </c>
      <c r="M11" s="23"/>
      <c r="N11" s="95" t="s">
        <v>39</v>
      </c>
      <c r="O11" s="96"/>
      <c r="P11" s="94"/>
      <c r="Q11" s="94"/>
      <c r="S11" s="8"/>
    </row>
    <row r="12" spans="1:22" ht="19.25" customHeight="1" x14ac:dyDescent="0.6">
      <c r="B12" s="95" t="s">
        <v>33</v>
      </c>
      <c r="D12" s="95" t="s">
        <v>59</v>
      </c>
      <c r="E12" s="22"/>
      <c r="F12" s="95" t="s">
        <v>76</v>
      </c>
      <c r="G12" s="22"/>
      <c r="H12" s="95" t="s">
        <v>26</v>
      </c>
      <c r="I12" s="22"/>
      <c r="J12" s="95" t="s">
        <v>96</v>
      </c>
      <c r="K12" s="22"/>
      <c r="L12" s="95" t="s">
        <v>21</v>
      </c>
      <c r="N12" s="95" t="s">
        <v>21</v>
      </c>
      <c r="O12" s="22"/>
      <c r="P12" s="95"/>
      <c r="Q12" s="95"/>
      <c r="S12" s="8"/>
    </row>
    <row r="13" spans="1:22" ht="19.25" customHeight="1" x14ac:dyDescent="0.6">
      <c r="B13" s="95" t="s">
        <v>32</v>
      </c>
      <c r="D13" s="37" t="s">
        <v>134</v>
      </c>
      <c r="E13" s="22"/>
      <c r="F13" s="95" t="s">
        <v>77</v>
      </c>
      <c r="G13" s="22"/>
      <c r="H13" s="95" t="s">
        <v>34</v>
      </c>
      <c r="I13" s="22"/>
      <c r="J13" s="95" t="s">
        <v>97</v>
      </c>
      <c r="K13" s="22"/>
      <c r="L13" s="95" t="s">
        <v>22</v>
      </c>
      <c r="N13" s="95" t="s">
        <v>22</v>
      </c>
      <c r="O13" s="22"/>
      <c r="P13" s="95"/>
      <c r="Q13" s="95"/>
      <c r="S13" s="8"/>
    </row>
    <row r="14" spans="1:22" ht="20" x14ac:dyDescent="0.6">
      <c r="A14" s="8"/>
      <c r="B14" s="190" t="s">
        <v>57</v>
      </c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7"/>
      <c r="P14" s="7"/>
      <c r="Q14" s="7"/>
      <c r="R14" s="7"/>
      <c r="S14" s="7"/>
      <c r="T14" s="95"/>
    </row>
    <row r="15" spans="1:22" ht="20.5" x14ac:dyDescent="0.65">
      <c r="A15" s="105" t="s">
        <v>140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7"/>
      <c r="P15" s="7"/>
      <c r="Q15" s="7"/>
      <c r="R15" s="7"/>
      <c r="S15" s="7"/>
      <c r="T15" s="104"/>
    </row>
    <row r="16" spans="1:22" s="27" customFormat="1" ht="19.25" customHeight="1" x14ac:dyDescent="0.65">
      <c r="A16" s="105" t="s">
        <v>135</v>
      </c>
      <c r="B16" s="28">
        <v>300000</v>
      </c>
      <c r="C16" s="28"/>
      <c r="D16" s="28">
        <v>1606753</v>
      </c>
      <c r="E16" s="28"/>
      <c r="F16" s="28">
        <v>30000</v>
      </c>
      <c r="G16" s="28"/>
      <c r="H16" s="28">
        <v>350790</v>
      </c>
      <c r="I16" s="28"/>
      <c r="J16" s="28">
        <v>-28260</v>
      </c>
      <c r="K16" s="26"/>
      <c r="L16" s="28">
        <f>SUM(J16)</f>
        <v>-28260</v>
      </c>
      <c r="M16" s="26"/>
      <c r="N16" s="28">
        <f>SUM(B16:H16,L16)</f>
        <v>2259283</v>
      </c>
      <c r="O16" s="28"/>
      <c r="P16" s="24"/>
    </row>
    <row r="17" spans="1:21" s="27" customFormat="1" ht="10.25" customHeight="1" x14ac:dyDescent="0.65">
      <c r="A17" s="105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4"/>
    </row>
    <row r="18" spans="1:21" ht="19.25" hidden="1" customHeight="1" x14ac:dyDescent="0.65">
      <c r="A18" s="123" t="s">
        <v>53</v>
      </c>
      <c r="B18" s="25"/>
      <c r="C18" s="26"/>
      <c r="D18" s="25"/>
      <c r="E18" s="26"/>
      <c r="F18" s="29"/>
      <c r="G18" s="26"/>
      <c r="H18" s="29"/>
      <c r="I18" s="58"/>
      <c r="J18" s="29"/>
      <c r="K18" s="29"/>
      <c r="L18" s="29"/>
      <c r="M18" s="58"/>
      <c r="N18" s="25"/>
      <c r="O18" s="26"/>
      <c r="P18" s="24"/>
      <c r="Q18" s="8"/>
      <c r="S18" s="8"/>
    </row>
    <row r="19" spans="1:21" ht="19.25" hidden="1" customHeight="1" x14ac:dyDescent="0.65">
      <c r="A19" s="130" t="s">
        <v>55</v>
      </c>
      <c r="B19" s="25"/>
      <c r="C19" s="26"/>
      <c r="D19" s="25"/>
      <c r="E19" s="26"/>
      <c r="F19" s="29"/>
      <c r="G19" s="26"/>
      <c r="H19" s="29"/>
      <c r="I19" s="58"/>
      <c r="J19" s="29"/>
      <c r="K19" s="29"/>
      <c r="L19" s="29"/>
      <c r="M19" s="58"/>
      <c r="N19" s="25"/>
      <c r="O19" s="26"/>
      <c r="P19" s="24"/>
      <c r="Q19" s="8"/>
      <c r="S19" s="8"/>
    </row>
    <row r="20" spans="1:21" ht="19.25" hidden="1" customHeight="1" x14ac:dyDescent="0.65">
      <c r="A20" s="131" t="s">
        <v>45</v>
      </c>
      <c r="B20" s="29">
        <v>0</v>
      </c>
      <c r="C20" s="28"/>
      <c r="D20" s="29">
        <v>0</v>
      </c>
      <c r="E20" s="28"/>
      <c r="F20" s="29">
        <v>0</v>
      </c>
      <c r="G20" s="28"/>
      <c r="H20" s="55">
        <v>0</v>
      </c>
      <c r="I20" s="28"/>
      <c r="J20" s="29">
        <v>0</v>
      </c>
      <c r="K20" s="26"/>
      <c r="L20" s="29">
        <f>SUM(J20)</f>
        <v>0</v>
      </c>
      <c r="M20" s="26"/>
      <c r="N20" s="55">
        <f>SUM(B20:H20,L20)</f>
        <v>0</v>
      </c>
      <c r="O20" s="26"/>
      <c r="Q20" s="8"/>
      <c r="S20" s="8"/>
    </row>
    <row r="21" spans="1:21" ht="19.25" hidden="1" customHeight="1" x14ac:dyDescent="0.65">
      <c r="A21" s="130" t="s">
        <v>54</v>
      </c>
      <c r="B21" s="57">
        <f>B20</f>
        <v>0</v>
      </c>
      <c r="C21" s="59"/>
      <c r="D21" s="57">
        <f>D20</f>
        <v>0</v>
      </c>
      <c r="E21" s="59"/>
      <c r="F21" s="57">
        <f>F20</f>
        <v>0</v>
      </c>
      <c r="G21" s="59"/>
      <c r="H21" s="57">
        <f>H20</f>
        <v>0</v>
      </c>
      <c r="I21" s="28"/>
      <c r="J21" s="56">
        <f>J20</f>
        <v>0</v>
      </c>
      <c r="K21" s="26"/>
      <c r="L21" s="56">
        <f>SUM(J21)</f>
        <v>0</v>
      </c>
      <c r="M21" s="26"/>
      <c r="N21" s="57">
        <f>SUM(B21:H21,L21)</f>
        <v>0</v>
      </c>
      <c r="O21" s="28"/>
      <c r="Q21" s="8"/>
      <c r="S21" s="8"/>
    </row>
    <row r="22" spans="1:21" s="103" customFormat="1" ht="10.25" hidden="1" customHeight="1" x14ac:dyDescent="0.65">
      <c r="A22" s="105"/>
      <c r="B22" s="28"/>
      <c r="C22" s="28"/>
      <c r="D22" s="28"/>
      <c r="E22" s="28"/>
      <c r="F22" s="28"/>
      <c r="G22" s="28"/>
      <c r="H22" s="58"/>
      <c r="I22" s="28"/>
      <c r="J22" s="58"/>
      <c r="K22" s="58"/>
      <c r="L22" s="58"/>
      <c r="M22" s="26"/>
      <c r="N22" s="28"/>
      <c r="O22" s="28"/>
    </row>
    <row r="23" spans="1:21" s="27" customFormat="1" ht="19.25" customHeight="1" x14ac:dyDescent="0.65">
      <c r="A23" s="105" t="s">
        <v>62</v>
      </c>
      <c r="C23" s="20"/>
      <c r="E23" s="20"/>
      <c r="G23" s="20"/>
      <c r="I23" s="20"/>
      <c r="M23" s="20"/>
      <c r="O23" s="28"/>
      <c r="P23" s="24"/>
    </row>
    <row r="24" spans="1:21" s="27" customFormat="1" ht="19.25" customHeight="1" x14ac:dyDescent="0.65">
      <c r="A24" s="6" t="s">
        <v>146</v>
      </c>
      <c r="B24" s="29">
        <v>0</v>
      </c>
      <c r="C24" s="26"/>
      <c r="D24" s="29">
        <v>0</v>
      </c>
      <c r="E24" s="26"/>
      <c r="F24" s="29">
        <v>0</v>
      </c>
      <c r="G24" s="28"/>
      <c r="H24" s="55">
        <v>2917</v>
      </c>
      <c r="I24" s="28"/>
      <c r="J24" s="29">
        <v>0</v>
      </c>
      <c r="K24" s="28"/>
      <c r="L24" s="29">
        <f>SUM(J24)</f>
        <v>0</v>
      </c>
      <c r="M24" s="28"/>
      <c r="N24" s="55">
        <f>SUM(B24:H24,L24)</f>
        <v>2917</v>
      </c>
      <c r="O24" s="26"/>
      <c r="P24" s="24"/>
    </row>
    <row r="25" spans="1:21" s="27" customFormat="1" ht="19.25" customHeight="1" x14ac:dyDescent="0.65">
      <c r="A25" s="6" t="s">
        <v>168</v>
      </c>
      <c r="B25" s="29">
        <v>0</v>
      </c>
      <c r="C25" s="28"/>
      <c r="D25" s="29">
        <v>0</v>
      </c>
      <c r="E25" s="28"/>
      <c r="F25" s="29">
        <v>0</v>
      </c>
      <c r="G25" s="28"/>
      <c r="H25" s="170">
        <v>0</v>
      </c>
      <c r="I25" s="28"/>
      <c r="J25" s="170">
        <v>6512</v>
      </c>
      <c r="K25" s="26"/>
      <c r="L25" s="170">
        <f>SUM(J25)</f>
        <v>6512</v>
      </c>
      <c r="M25" s="28"/>
      <c r="N25" s="55">
        <f>SUM(B25:H25,L25)</f>
        <v>6512</v>
      </c>
      <c r="O25" s="26"/>
      <c r="P25" s="24"/>
    </row>
    <row r="26" spans="1:21" s="27" customFormat="1" ht="19.25" customHeight="1" x14ac:dyDescent="0.65">
      <c r="A26" s="105" t="s">
        <v>91</v>
      </c>
      <c r="B26" s="56">
        <f>SUM(B24:B25)</f>
        <v>0</v>
      </c>
      <c r="C26" s="28"/>
      <c r="D26" s="56">
        <f>SUM(D24:D25)</f>
        <v>0</v>
      </c>
      <c r="E26" s="28"/>
      <c r="F26" s="56">
        <f>SUM(F24:F25)</f>
        <v>0</v>
      </c>
      <c r="G26" s="28"/>
      <c r="H26" s="135">
        <f>SUM(H24:H25)</f>
        <v>2917</v>
      </c>
      <c r="I26" s="59"/>
      <c r="J26" s="135">
        <f>SUM(J24:J25)</f>
        <v>6512</v>
      </c>
      <c r="K26" s="59"/>
      <c r="L26" s="135">
        <f>SUM(J26)</f>
        <v>6512</v>
      </c>
      <c r="M26" s="28"/>
      <c r="N26" s="57">
        <f>SUM(B26:H26,L26)</f>
        <v>9429</v>
      </c>
      <c r="O26" s="26"/>
      <c r="P26" s="24"/>
    </row>
    <row r="27" spans="1:21" ht="21" thickBot="1" x14ac:dyDescent="0.7">
      <c r="A27" s="105" t="s">
        <v>136</v>
      </c>
      <c r="B27" s="147">
        <f>B16+B21+B26</f>
        <v>300000</v>
      </c>
      <c r="C27" s="28"/>
      <c r="D27" s="147">
        <f>D16+D21+D26</f>
        <v>1606753</v>
      </c>
      <c r="E27" s="28"/>
      <c r="F27" s="147">
        <f>F16+F21+F26</f>
        <v>30000</v>
      </c>
      <c r="G27" s="28"/>
      <c r="H27" s="147">
        <f>H16+H21+H26</f>
        <v>353707</v>
      </c>
      <c r="I27" s="28"/>
      <c r="J27" s="147">
        <f>J16+J21+J26</f>
        <v>-21748</v>
      </c>
      <c r="K27" s="28"/>
      <c r="L27" s="147">
        <f>SUM(J27)</f>
        <v>-21748</v>
      </c>
      <c r="M27" s="59"/>
      <c r="N27" s="172">
        <f>SUM(B27:H27,L27)</f>
        <v>2268712</v>
      </c>
      <c r="O27" s="26"/>
      <c r="P27" s="25"/>
      <c r="Q27" s="26"/>
      <c r="R27" s="25"/>
      <c r="S27" s="8"/>
    </row>
    <row r="28" spans="1:21" ht="21.65" customHeight="1" thickTop="1" x14ac:dyDescent="0.65">
      <c r="A28" s="97"/>
      <c r="B28" s="28"/>
      <c r="C28" s="26"/>
      <c r="D28" s="28"/>
      <c r="E28" s="26"/>
      <c r="F28" s="28"/>
      <c r="G28" s="26"/>
      <c r="H28" s="28"/>
      <c r="I28" s="26"/>
      <c r="J28" s="28"/>
      <c r="K28" s="26"/>
      <c r="L28" s="28"/>
      <c r="M28" s="26"/>
      <c r="N28" s="28"/>
      <c r="O28" s="26"/>
      <c r="P28" s="25"/>
      <c r="Q28" s="26"/>
      <c r="R28" s="25"/>
      <c r="S28" s="8"/>
    </row>
    <row r="29" spans="1:21" s="35" customFormat="1" ht="22.25" customHeight="1" x14ac:dyDescent="0.7">
      <c r="A29" s="13" t="s">
        <v>100</v>
      </c>
      <c r="C29" s="68"/>
      <c r="E29" s="68"/>
      <c r="G29" s="68"/>
      <c r="I29" s="68"/>
      <c r="K29" s="68"/>
      <c r="M29" s="68"/>
      <c r="O29" s="68"/>
      <c r="Q29" s="68"/>
      <c r="S29" s="68"/>
    </row>
    <row r="30" spans="1:21" s="35" customFormat="1" ht="22.25" customHeight="1" x14ac:dyDescent="0.7">
      <c r="A30" s="13" t="s">
        <v>64</v>
      </c>
      <c r="C30" s="68"/>
      <c r="E30" s="68"/>
      <c r="G30" s="68"/>
      <c r="I30" s="68"/>
      <c r="K30" s="68"/>
      <c r="M30" s="68"/>
      <c r="O30" s="68"/>
      <c r="Q30" s="68"/>
      <c r="S30" s="68"/>
    </row>
    <row r="31" spans="1:21" ht="12" customHeight="1" x14ac:dyDescent="0.65">
      <c r="A31" s="197"/>
      <c r="B31" s="197"/>
      <c r="C31" s="197"/>
      <c r="D31" s="197"/>
    </row>
    <row r="32" spans="1:21" ht="19.25" customHeight="1" x14ac:dyDescent="0.65">
      <c r="B32" s="196" t="s">
        <v>102</v>
      </c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20"/>
      <c r="P32" s="20"/>
      <c r="Q32" s="20"/>
      <c r="R32" s="20"/>
      <c r="S32" s="20"/>
      <c r="T32" s="20"/>
      <c r="U32" s="20"/>
    </row>
    <row r="33" spans="1:22" ht="19.25" customHeight="1" x14ac:dyDescent="0.65">
      <c r="C33" s="22"/>
      <c r="D33" s="22"/>
      <c r="E33" s="22"/>
      <c r="F33" s="195" t="s">
        <v>113</v>
      </c>
      <c r="G33" s="195"/>
      <c r="H33" s="195"/>
      <c r="J33" s="195" t="s">
        <v>40</v>
      </c>
      <c r="K33" s="195"/>
      <c r="L33" s="195"/>
      <c r="N33" s="21"/>
      <c r="O33" s="23"/>
      <c r="P33" s="23"/>
      <c r="Q33" s="96"/>
      <c r="R33" s="94"/>
      <c r="T33" s="94"/>
      <c r="U33" s="94"/>
      <c r="V33" s="94"/>
    </row>
    <row r="34" spans="1:22" ht="19.25" customHeight="1" x14ac:dyDescent="0.65">
      <c r="C34" s="137"/>
      <c r="D34" s="22"/>
      <c r="E34" s="22"/>
      <c r="F34" s="22"/>
      <c r="G34" s="22"/>
      <c r="H34" s="22"/>
      <c r="J34" s="22" t="s">
        <v>197</v>
      </c>
      <c r="K34" s="22"/>
      <c r="L34" s="22"/>
      <c r="M34" s="8"/>
      <c r="N34" s="21"/>
      <c r="O34" s="23"/>
      <c r="P34" s="23"/>
      <c r="Q34" s="96"/>
      <c r="R34" s="94"/>
      <c r="T34" s="94"/>
      <c r="U34" s="94"/>
      <c r="V34" s="94"/>
    </row>
    <row r="35" spans="1:22" ht="19.25" customHeight="1" x14ac:dyDescent="0.65">
      <c r="C35" s="137"/>
      <c r="D35" s="22"/>
      <c r="E35" s="22"/>
      <c r="F35" s="22"/>
      <c r="G35" s="22"/>
      <c r="H35" s="22"/>
      <c r="J35" s="104" t="s">
        <v>145</v>
      </c>
      <c r="K35" s="22"/>
      <c r="L35" s="22"/>
      <c r="M35" s="8"/>
      <c r="N35" s="21"/>
      <c r="O35" s="23"/>
      <c r="P35" s="23"/>
      <c r="Q35" s="96"/>
      <c r="R35" s="94"/>
      <c r="T35" s="94"/>
      <c r="U35" s="94"/>
      <c r="V35" s="94"/>
    </row>
    <row r="36" spans="1:22" ht="19.25" customHeight="1" x14ac:dyDescent="0.65">
      <c r="C36" s="137"/>
      <c r="D36" s="22"/>
      <c r="E36" s="22"/>
      <c r="F36" s="22"/>
      <c r="G36" s="22"/>
      <c r="H36" s="22"/>
      <c r="J36" s="104" t="s">
        <v>92</v>
      </c>
      <c r="K36" s="22"/>
      <c r="L36" s="22"/>
      <c r="M36" s="8"/>
      <c r="N36" s="21"/>
      <c r="O36" s="23"/>
      <c r="P36" s="23"/>
      <c r="Q36" s="96"/>
      <c r="R36" s="94"/>
      <c r="T36" s="94"/>
      <c r="U36" s="94"/>
      <c r="V36" s="94"/>
    </row>
    <row r="37" spans="1:22" ht="19.25" customHeight="1" x14ac:dyDescent="0.65">
      <c r="C37" s="137"/>
      <c r="D37" s="22"/>
      <c r="E37" s="22"/>
      <c r="F37" s="22"/>
      <c r="G37" s="22"/>
      <c r="H37" s="22"/>
      <c r="J37" s="104" t="s">
        <v>93</v>
      </c>
      <c r="K37" s="22"/>
      <c r="L37" s="22" t="s">
        <v>81</v>
      </c>
      <c r="M37" s="8"/>
      <c r="N37" s="21"/>
      <c r="O37" s="23"/>
      <c r="P37" s="23"/>
      <c r="Q37" s="96"/>
      <c r="R37" s="94"/>
      <c r="T37" s="94"/>
      <c r="U37" s="94"/>
      <c r="V37" s="94"/>
    </row>
    <row r="38" spans="1:22" ht="19.25" customHeight="1" x14ac:dyDescent="0.65">
      <c r="C38" s="137"/>
      <c r="D38" s="22"/>
      <c r="E38" s="22"/>
      <c r="F38" s="104" t="s">
        <v>74</v>
      </c>
      <c r="G38" s="22"/>
      <c r="H38" s="104"/>
      <c r="J38" s="104" t="s">
        <v>94</v>
      </c>
      <c r="K38" s="22"/>
      <c r="L38" s="22" t="s">
        <v>82</v>
      </c>
      <c r="M38" s="8"/>
      <c r="N38" s="21"/>
      <c r="O38" s="23"/>
      <c r="P38" s="23"/>
      <c r="Q38" s="96"/>
      <c r="R38" s="94"/>
      <c r="T38" s="94"/>
      <c r="U38" s="94"/>
      <c r="V38" s="94"/>
    </row>
    <row r="39" spans="1:22" ht="19.25" customHeight="1" x14ac:dyDescent="0.65">
      <c r="B39" s="104" t="s">
        <v>17</v>
      </c>
      <c r="D39" s="104" t="s">
        <v>73</v>
      </c>
      <c r="E39" s="22"/>
      <c r="F39" s="104" t="s">
        <v>75</v>
      </c>
      <c r="H39" s="104"/>
      <c r="I39" s="22"/>
      <c r="J39" s="104" t="s">
        <v>95</v>
      </c>
      <c r="L39" s="104" t="s">
        <v>80</v>
      </c>
      <c r="M39" s="23"/>
      <c r="N39" s="104" t="s">
        <v>39</v>
      </c>
      <c r="O39" s="96"/>
      <c r="P39" s="94"/>
      <c r="Q39" s="94"/>
      <c r="S39" s="8"/>
    </row>
    <row r="40" spans="1:22" ht="19.25" customHeight="1" x14ac:dyDescent="0.6">
      <c r="B40" s="104" t="s">
        <v>33</v>
      </c>
      <c r="D40" s="104" t="s">
        <v>59</v>
      </c>
      <c r="E40" s="22"/>
      <c r="F40" s="104" t="s">
        <v>76</v>
      </c>
      <c r="G40" s="22"/>
      <c r="H40" s="104" t="s">
        <v>26</v>
      </c>
      <c r="I40" s="22"/>
      <c r="J40" s="104" t="s">
        <v>96</v>
      </c>
      <c r="K40" s="22"/>
      <c r="L40" s="104" t="s">
        <v>21</v>
      </c>
      <c r="N40" s="104" t="s">
        <v>21</v>
      </c>
      <c r="O40" s="22"/>
      <c r="P40" s="95"/>
      <c r="Q40" s="95"/>
      <c r="S40" s="8"/>
    </row>
    <row r="41" spans="1:22" ht="19.25" customHeight="1" x14ac:dyDescent="0.6">
      <c r="B41" s="104" t="s">
        <v>32</v>
      </c>
      <c r="D41" s="37" t="s">
        <v>134</v>
      </c>
      <c r="E41" s="22"/>
      <c r="F41" s="104" t="s">
        <v>77</v>
      </c>
      <c r="G41" s="22"/>
      <c r="H41" s="104" t="s">
        <v>34</v>
      </c>
      <c r="I41" s="22"/>
      <c r="J41" s="104" t="s">
        <v>97</v>
      </c>
      <c r="K41" s="22"/>
      <c r="L41" s="104" t="s">
        <v>22</v>
      </c>
      <c r="N41" s="104" t="s">
        <v>22</v>
      </c>
      <c r="O41" s="22"/>
      <c r="P41" s="95"/>
      <c r="Q41" s="95"/>
      <c r="S41" s="8"/>
    </row>
    <row r="42" spans="1:22" ht="20" x14ac:dyDescent="0.6">
      <c r="A42" s="8"/>
      <c r="B42" s="190" t="s">
        <v>57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7"/>
      <c r="P42" s="7"/>
      <c r="Q42" s="7"/>
      <c r="R42" s="7"/>
      <c r="S42" s="7"/>
      <c r="T42" s="95"/>
    </row>
    <row r="43" spans="1:22" ht="20.5" x14ac:dyDescent="0.65">
      <c r="A43" s="138" t="s">
        <v>176</v>
      </c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7"/>
      <c r="P43" s="7"/>
      <c r="Q43" s="7"/>
      <c r="R43" s="7"/>
      <c r="S43" s="7"/>
      <c r="T43" s="95"/>
    </row>
    <row r="44" spans="1:22" s="27" customFormat="1" ht="19.25" customHeight="1" x14ac:dyDescent="0.65">
      <c r="A44" s="138" t="s">
        <v>177</v>
      </c>
      <c r="B44" s="28">
        <v>300000</v>
      </c>
      <c r="C44" s="28"/>
      <c r="D44" s="28">
        <v>1606754</v>
      </c>
      <c r="E44" s="28"/>
      <c r="F44" s="28">
        <v>30000</v>
      </c>
      <c r="G44" s="28"/>
      <c r="H44" s="28">
        <v>345372</v>
      </c>
      <c r="I44" s="28"/>
      <c r="J44" s="28">
        <v>142505</v>
      </c>
      <c r="K44" s="26"/>
      <c r="L44" s="28">
        <f>SUM(J44)</f>
        <v>142505</v>
      </c>
      <c r="M44" s="26"/>
      <c r="N44" s="28">
        <f>SUM(B44:H44,L44)</f>
        <v>2424631</v>
      </c>
      <c r="O44" s="28"/>
      <c r="P44" s="24"/>
    </row>
    <row r="45" spans="1:22" s="27" customFormat="1" ht="10.25" customHeight="1" x14ac:dyDescent="0.65">
      <c r="A45" s="13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4"/>
    </row>
    <row r="46" spans="1:22" ht="19.25" hidden="1" customHeight="1" x14ac:dyDescent="0.65">
      <c r="A46" s="123" t="s">
        <v>53</v>
      </c>
      <c r="B46" s="127"/>
      <c r="C46" s="128"/>
      <c r="D46" s="127"/>
      <c r="E46" s="128"/>
      <c r="F46" s="125"/>
      <c r="G46" s="128"/>
      <c r="H46" s="125"/>
      <c r="I46" s="129"/>
      <c r="J46" s="125"/>
      <c r="K46" s="125"/>
      <c r="L46" s="125"/>
      <c r="M46" s="129"/>
      <c r="N46" s="127"/>
      <c r="O46" s="26"/>
      <c r="P46" s="24"/>
      <c r="Q46" s="8"/>
      <c r="S46" s="8"/>
    </row>
    <row r="47" spans="1:22" ht="19.25" hidden="1" customHeight="1" x14ac:dyDescent="0.65">
      <c r="A47" s="130" t="s">
        <v>55</v>
      </c>
      <c r="B47" s="127"/>
      <c r="C47" s="128"/>
      <c r="D47" s="127"/>
      <c r="E47" s="128"/>
      <c r="F47" s="125"/>
      <c r="G47" s="128"/>
      <c r="H47" s="125"/>
      <c r="I47" s="129"/>
      <c r="J47" s="125"/>
      <c r="K47" s="125"/>
      <c r="L47" s="125"/>
      <c r="M47" s="129"/>
      <c r="N47" s="127"/>
      <c r="O47" s="26"/>
      <c r="P47" s="24"/>
      <c r="Q47" s="8"/>
      <c r="S47" s="8"/>
    </row>
    <row r="48" spans="1:22" ht="19.25" hidden="1" customHeight="1" x14ac:dyDescent="0.65">
      <c r="A48" s="131" t="s">
        <v>45</v>
      </c>
      <c r="B48" s="125">
        <v>0</v>
      </c>
      <c r="C48" s="117"/>
      <c r="D48" s="125">
        <v>0</v>
      </c>
      <c r="E48" s="117"/>
      <c r="F48" s="125">
        <v>0</v>
      </c>
      <c r="G48" s="117"/>
      <c r="H48" s="119">
        <v>0</v>
      </c>
      <c r="I48" s="117"/>
      <c r="J48" s="125">
        <v>0</v>
      </c>
      <c r="K48" s="128"/>
      <c r="L48" s="125">
        <f>SUM(J48)</f>
        <v>0</v>
      </c>
      <c r="M48" s="128"/>
      <c r="N48" s="119">
        <f>SUM(B48:H48,L48)</f>
        <v>0</v>
      </c>
      <c r="O48" s="26"/>
      <c r="Q48" s="8"/>
      <c r="S48" s="8"/>
    </row>
    <row r="49" spans="1:53" ht="19.25" hidden="1" customHeight="1" x14ac:dyDescent="0.65">
      <c r="A49" s="130" t="s">
        <v>54</v>
      </c>
      <c r="B49" s="118">
        <f>B48</f>
        <v>0</v>
      </c>
      <c r="C49" s="124"/>
      <c r="D49" s="118">
        <f>D48</f>
        <v>0</v>
      </c>
      <c r="E49" s="124"/>
      <c r="F49" s="118">
        <f>F48</f>
        <v>0</v>
      </c>
      <c r="G49" s="124"/>
      <c r="H49" s="118">
        <f>H48</f>
        <v>0</v>
      </c>
      <c r="I49" s="117"/>
      <c r="J49" s="126">
        <f>J48</f>
        <v>0</v>
      </c>
      <c r="K49" s="128"/>
      <c r="L49" s="126">
        <f>SUM(J49)</f>
        <v>0</v>
      </c>
      <c r="M49" s="128"/>
      <c r="N49" s="118">
        <f>SUM(B49:H49,L49)</f>
        <v>0</v>
      </c>
      <c r="O49" s="28"/>
      <c r="Q49" s="8"/>
      <c r="S49" s="8"/>
    </row>
    <row r="50" spans="1:53" s="94" customFormat="1" ht="10.25" hidden="1" customHeight="1" x14ac:dyDescent="0.65">
      <c r="A50" s="97"/>
      <c r="B50" s="28"/>
      <c r="C50" s="28"/>
      <c r="D50" s="28"/>
      <c r="E50" s="28"/>
      <c r="F50" s="28"/>
      <c r="G50" s="28"/>
      <c r="H50" s="58"/>
      <c r="I50" s="28"/>
      <c r="J50" s="58"/>
      <c r="K50" s="58"/>
      <c r="L50" s="58"/>
      <c r="M50" s="26"/>
      <c r="N50" s="28"/>
      <c r="O50" s="28"/>
    </row>
    <row r="51" spans="1:53" s="27" customFormat="1" ht="19.25" customHeight="1" x14ac:dyDescent="0.65">
      <c r="A51" s="97" t="s">
        <v>62</v>
      </c>
      <c r="C51" s="20"/>
      <c r="E51" s="20"/>
      <c r="G51" s="20"/>
      <c r="I51" s="20"/>
      <c r="M51" s="20"/>
      <c r="O51" s="28"/>
      <c r="P51" s="24"/>
    </row>
    <row r="52" spans="1:53" s="27" customFormat="1" ht="19.25" customHeight="1" x14ac:dyDescent="0.65">
      <c r="A52" s="6" t="s">
        <v>204</v>
      </c>
      <c r="B52" s="29">
        <v>0</v>
      </c>
      <c r="C52" s="26"/>
      <c r="D52" s="29">
        <v>0</v>
      </c>
      <c r="E52" s="26"/>
      <c r="F52" s="29">
        <v>0</v>
      </c>
      <c r="G52" s="28"/>
      <c r="H52" s="55">
        <f>PL_5!H25</f>
        <v>-1280</v>
      </c>
      <c r="I52" s="28"/>
      <c r="J52" s="29">
        <v>0</v>
      </c>
      <c r="K52" s="28"/>
      <c r="L52" s="29">
        <f>SUM(J52)</f>
        <v>0</v>
      </c>
      <c r="M52" s="28"/>
      <c r="N52" s="55">
        <f>SUM(B52:H52,L52)</f>
        <v>-1280</v>
      </c>
      <c r="O52" s="26"/>
      <c r="P52" s="24"/>
    </row>
    <row r="53" spans="1:53" s="27" customFormat="1" ht="19.25" customHeight="1" x14ac:dyDescent="0.65">
      <c r="A53" s="6" t="s">
        <v>168</v>
      </c>
      <c r="B53" s="29">
        <v>0</v>
      </c>
      <c r="C53" s="28"/>
      <c r="D53" s="29">
        <v>0</v>
      </c>
      <c r="E53" s="28"/>
      <c r="F53" s="29">
        <v>0</v>
      </c>
      <c r="G53" s="28"/>
      <c r="H53" s="170">
        <v>0</v>
      </c>
      <c r="I53" s="28"/>
      <c r="J53" s="170">
        <f>PL_5!H31</f>
        <v>-56439</v>
      </c>
      <c r="K53" s="26"/>
      <c r="L53" s="170">
        <f>SUM(J53)</f>
        <v>-56439</v>
      </c>
      <c r="M53" s="28"/>
      <c r="N53" s="55">
        <f>SUM(B53:H53,L53)</f>
        <v>-56439</v>
      </c>
      <c r="O53" s="26"/>
      <c r="P53" s="24"/>
    </row>
    <row r="54" spans="1:53" s="27" customFormat="1" ht="19.25" customHeight="1" x14ac:dyDescent="0.65">
      <c r="A54" s="97" t="s">
        <v>91</v>
      </c>
      <c r="B54" s="56">
        <f>SUM(B52:B53)</f>
        <v>0</v>
      </c>
      <c r="C54" s="28"/>
      <c r="D54" s="56">
        <f>SUM(D52:D53)</f>
        <v>0</v>
      </c>
      <c r="E54" s="28"/>
      <c r="F54" s="56">
        <f>SUM(F52:F53)</f>
        <v>0</v>
      </c>
      <c r="G54" s="28"/>
      <c r="H54" s="135">
        <f>SUM(H52:H53)</f>
        <v>-1280</v>
      </c>
      <c r="I54" s="59"/>
      <c r="J54" s="135">
        <f>SUM(J52:J53)</f>
        <v>-56439</v>
      </c>
      <c r="K54" s="59"/>
      <c r="L54" s="135">
        <f>SUM(J54)</f>
        <v>-56439</v>
      </c>
      <c r="M54" s="28"/>
      <c r="N54" s="57">
        <f>SUM(B54:H54,L54)</f>
        <v>-57719</v>
      </c>
      <c r="O54" s="26"/>
      <c r="P54" s="24"/>
    </row>
    <row r="55" spans="1:53" s="27" customFormat="1" ht="10.25" customHeight="1" x14ac:dyDescent="0.65">
      <c r="A55" s="181"/>
      <c r="B55" s="58"/>
      <c r="C55" s="28"/>
      <c r="D55" s="58"/>
      <c r="E55" s="28"/>
      <c r="F55" s="58"/>
      <c r="G55" s="28"/>
      <c r="H55" s="59"/>
      <c r="I55" s="59"/>
      <c r="J55" s="59"/>
      <c r="K55" s="59"/>
      <c r="L55" s="59"/>
      <c r="M55" s="28"/>
      <c r="N55" s="59"/>
      <c r="O55" s="26"/>
      <c r="P55" s="24"/>
    </row>
    <row r="56" spans="1:53" s="27" customFormat="1" ht="19.25" customHeight="1" x14ac:dyDescent="0.65">
      <c r="A56" s="6" t="s">
        <v>192</v>
      </c>
      <c r="B56" s="58">
        <v>0</v>
      </c>
      <c r="C56" s="28"/>
      <c r="D56" s="58">
        <v>0</v>
      </c>
      <c r="E56" s="28"/>
      <c r="F56" s="58">
        <v>0</v>
      </c>
      <c r="G56" s="28"/>
      <c r="H56" s="63">
        <v>18658</v>
      </c>
      <c r="I56" s="59"/>
      <c r="J56" s="63">
        <v>-18658</v>
      </c>
      <c r="K56" s="59"/>
      <c r="L56" s="170">
        <f>SUM(J56)</f>
        <v>-18658</v>
      </c>
      <c r="M56" s="28"/>
      <c r="N56" s="55">
        <f>SUM(B56:H56,L56)</f>
        <v>0</v>
      </c>
      <c r="O56" s="26"/>
      <c r="P56" s="24"/>
    </row>
    <row r="57" spans="1:53" ht="21" thickBot="1" x14ac:dyDescent="0.7">
      <c r="A57" s="97" t="s">
        <v>178</v>
      </c>
      <c r="B57" s="147">
        <f>B44+B49+B54</f>
        <v>300000</v>
      </c>
      <c r="C57" s="28"/>
      <c r="D57" s="147">
        <f>D44+D49+D54</f>
        <v>1606754</v>
      </c>
      <c r="E57" s="28"/>
      <c r="F57" s="147">
        <f>F44+F49+F54</f>
        <v>30000</v>
      </c>
      <c r="G57" s="28"/>
      <c r="H57" s="147">
        <f>H44+H49+H54+H56</f>
        <v>362750</v>
      </c>
      <c r="I57" s="28"/>
      <c r="J57" s="147">
        <f>J44+J49+J54+J56</f>
        <v>67408</v>
      </c>
      <c r="K57" s="28"/>
      <c r="L57" s="147">
        <f>SUM(J57)</f>
        <v>67408</v>
      </c>
      <c r="M57" s="59"/>
      <c r="N57" s="172">
        <f>SUM(B57:H57,L57)</f>
        <v>2366912</v>
      </c>
      <c r="O57" s="26"/>
      <c r="P57" s="25"/>
      <c r="Q57" s="26"/>
      <c r="R57" s="25"/>
      <c r="S57" s="8"/>
      <c r="BA57" s="174">
        <f>N57-'BS 3-4'!H71</f>
        <v>0</v>
      </c>
    </row>
    <row r="58" spans="1:53" ht="21.65" customHeight="1" thickTop="1" x14ac:dyDescent="0.65">
      <c r="A58" s="97"/>
      <c r="B58" s="28"/>
      <c r="C58" s="26"/>
      <c r="D58" s="28"/>
      <c r="E58" s="26"/>
      <c r="F58" s="28"/>
      <c r="G58" s="26"/>
      <c r="H58" s="28"/>
      <c r="I58" s="26"/>
      <c r="J58" s="28"/>
      <c r="K58" s="26"/>
      <c r="L58" s="28"/>
      <c r="M58" s="26"/>
      <c r="N58" s="28"/>
      <c r="O58" s="26"/>
      <c r="P58" s="25"/>
      <c r="Q58" s="26"/>
      <c r="R58" s="25"/>
      <c r="S58" s="8"/>
    </row>
    <row r="59" spans="1:53" ht="19.25" customHeight="1" x14ac:dyDescent="0.65">
      <c r="A59" s="50"/>
      <c r="B59" s="44"/>
      <c r="C59" s="33"/>
      <c r="D59" s="33"/>
      <c r="E59" s="33"/>
      <c r="F59" s="33"/>
      <c r="G59" s="33"/>
      <c r="H59" s="28">
        <f>H57-'BS 3-4'!H67</f>
        <v>0</v>
      </c>
      <c r="I59" s="33"/>
      <c r="J59" s="24">
        <f>J57-'BS 3-4'!H68</f>
        <v>0</v>
      </c>
      <c r="K59" s="33"/>
      <c r="L59" s="9"/>
      <c r="M59" s="33"/>
      <c r="N59" s="9"/>
      <c r="O59" s="33"/>
      <c r="P59" s="9"/>
      <c r="Q59" s="33"/>
      <c r="R59" s="9"/>
      <c r="S59" s="33"/>
      <c r="T59" s="9"/>
      <c r="U59" s="24"/>
    </row>
    <row r="60" spans="1:53" ht="23.25" customHeight="1" x14ac:dyDescent="0.6">
      <c r="J60" s="122"/>
      <c r="S60" s="8"/>
    </row>
    <row r="61" spans="1:53" ht="23.25" customHeight="1" x14ac:dyDescent="0.6">
      <c r="S61" s="8"/>
    </row>
    <row r="62" spans="1:53" ht="23.25" customHeight="1" x14ac:dyDescent="0.6">
      <c r="S62" s="8"/>
    </row>
  </sheetData>
  <mergeCells count="10">
    <mergeCell ref="A3:D3"/>
    <mergeCell ref="B42:N42"/>
    <mergeCell ref="F5:H5"/>
    <mergeCell ref="J5:L5"/>
    <mergeCell ref="B14:N14"/>
    <mergeCell ref="A31:D31"/>
    <mergeCell ref="B32:N32"/>
    <mergeCell ref="F33:H33"/>
    <mergeCell ref="J33:L33"/>
    <mergeCell ref="B4:N4"/>
  </mergeCells>
  <pageMargins left="0.6" right="0.5" top="0.48" bottom="0.3" header="0.5" footer="0.3"/>
  <pageSetup paperSize="9" scale="99" firstPageNumber="8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8" max="16383" man="1"/>
  </rowBreaks>
  <colBreaks count="1" manualBreakCount="1">
    <brk id="14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7"/>
  <sheetViews>
    <sheetView tabSelected="1" view="pageBreakPreview" topLeftCell="A46" zoomScale="85" zoomScaleNormal="85" zoomScaleSheetLayoutView="85" workbookViewId="0">
      <selection activeCell="B54" sqref="B54"/>
    </sheetView>
  </sheetViews>
  <sheetFormatPr defaultColWidth="35" defaultRowHeight="23.25" customHeight="1" x14ac:dyDescent="0.65"/>
  <cols>
    <col min="1" max="1" width="57.09765625" style="35" customWidth="1"/>
    <col min="2" max="2" width="11.09765625" style="35" customWidth="1"/>
    <col min="3" max="3" width="1.3984375" style="35" customWidth="1"/>
    <col min="4" max="4" width="12.3984375" style="45" customWidth="1"/>
    <col min="5" max="5" width="1.3984375" style="35" customWidth="1"/>
    <col min="6" max="6" width="12.69921875" style="35" customWidth="1"/>
    <col min="7" max="7" width="1.3984375" style="35" customWidth="1"/>
    <col min="8" max="8" width="12.69921875" style="35" customWidth="1"/>
    <col min="9" max="9" width="1.3984375" style="35" customWidth="1"/>
    <col min="10" max="10" width="12.19921875" style="35" customWidth="1"/>
    <col min="11" max="11" width="7.09765625" style="35" customWidth="1"/>
    <col min="12" max="12" width="35" style="54"/>
    <col min="13" max="16384" width="35" style="35"/>
  </cols>
  <sheetData>
    <row r="1" spans="1:12" s="3" customFormat="1" ht="22.25" customHeight="1" x14ac:dyDescent="0.7">
      <c r="A1" s="5" t="s">
        <v>100</v>
      </c>
      <c r="D1" s="10"/>
      <c r="J1" s="10"/>
      <c r="L1" s="53"/>
    </row>
    <row r="2" spans="1:12" s="3" customFormat="1" ht="22.25" customHeight="1" x14ac:dyDescent="0.7">
      <c r="A2" s="14" t="s">
        <v>65</v>
      </c>
      <c r="D2" s="10"/>
      <c r="J2" s="10"/>
      <c r="L2" s="53"/>
    </row>
    <row r="3" spans="1:12" ht="22.25" customHeight="1" x14ac:dyDescent="0.7">
      <c r="B3" s="114"/>
      <c r="C3" s="114"/>
      <c r="D3" s="191" t="s">
        <v>122</v>
      </c>
      <c r="E3" s="191"/>
      <c r="F3" s="191"/>
      <c r="G3" s="93"/>
      <c r="H3" s="191" t="s">
        <v>102</v>
      </c>
      <c r="I3" s="191"/>
      <c r="J3" s="191"/>
    </row>
    <row r="4" spans="1:12" ht="21.75" customHeight="1" x14ac:dyDescent="0.7">
      <c r="B4" s="114"/>
      <c r="C4" s="114"/>
      <c r="D4" s="199" t="s">
        <v>66</v>
      </c>
      <c r="E4" s="200"/>
      <c r="F4" s="200"/>
      <c r="G4" s="93"/>
      <c r="H4" s="199" t="s">
        <v>66</v>
      </c>
      <c r="I4" s="200"/>
      <c r="J4" s="200"/>
    </row>
    <row r="5" spans="1:12" ht="22" x14ac:dyDescent="0.7">
      <c r="B5" s="114"/>
      <c r="C5" s="114"/>
      <c r="D5" s="199" t="s">
        <v>171</v>
      </c>
      <c r="E5" s="199"/>
      <c r="F5" s="199"/>
      <c r="G5" s="93"/>
      <c r="H5" s="199" t="s">
        <v>171</v>
      </c>
      <c r="I5" s="199"/>
      <c r="J5" s="199"/>
    </row>
    <row r="6" spans="1:12" ht="22.25" customHeight="1" x14ac:dyDescent="0.65">
      <c r="B6" s="139"/>
      <c r="C6" s="139"/>
      <c r="D6" s="114">
        <v>2565</v>
      </c>
      <c r="E6" s="114"/>
      <c r="F6" s="114">
        <v>2564</v>
      </c>
      <c r="G6" s="114"/>
      <c r="H6" s="114">
        <v>2565</v>
      </c>
      <c r="I6" s="114"/>
      <c r="J6" s="114">
        <v>2564</v>
      </c>
    </row>
    <row r="7" spans="1:12" ht="22.25" customHeight="1" x14ac:dyDescent="0.65">
      <c r="B7" s="114"/>
      <c r="C7" s="114"/>
      <c r="D7" s="198" t="s">
        <v>57</v>
      </c>
      <c r="E7" s="198"/>
      <c r="F7" s="198"/>
      <c r="G7" s="198"/>
      <c r="H7" s="198"/>
      <c r="I7" s="198"/>
      <c r="J7" s="198"/>
    </row>
    <row r="8" spans="1:12" ht="22.25" customHeight="1" x14ac:dyDescent="0.7">
      <c r="A8" s="15" t="s">
        <v>23</v>
      </c>
      <c r="B8" s="114"/>
      <c r="C8" s="114"/>
      <c r="D8" s="41"/>
      <c r="E8" s="42"/>
      <c r="F8" s="42"/>
      <c r="G8" s="42"/>
      <c r="H8" s="42"/>
      <c r="I8" s="42"/>
      <c r="J8" s="42"/>
    </row>
    <row r="9" spans="1:12" ht="22.25" customHeight="1" x14ac:dyDescent="0.65">
      <c r="A9" s="35" t="s">
        <v>194</v>
      </c>
      <c r="B9" s="133"/>
      <c r="C9" s="114"/>
      <c r="D9" s="85">
        <v>211147</v>
      </c>
      <c r="E9" s="42"/>
      <c r="F9" s="85">
        <v>201665</v>
      </c>
      <c r="G9" s="42"/>
      <c r="H9" s="85">
        <v>-1280</v>
      </c>
      <c r="I9" s="42"/>
      <c r="J9" s="85">
        <v>2917</v>
      </c>
    </row>
    <row r="10" spans="1:12" ht="22.25" customHeight="1" x14ac:dyDescent="0.65">
      <c r="A10" s="43" t="s">
        <v>87</v>
      </c>
      <c r="B10" s="114"/>
      <c r="C10" s="114"/>
      <c r="D10" s="85"/>
      <c r="E10" s="42"/>
      <c r="F10" s="85"/>
      <c r="G10" s="42"/>
      <c r="H10" s="85"/>
      <c r="I10" s="42"/>
      <c r="J10" s="85"/>
    </row>
    <row r="11" spans="1:12" ht="22.25" customHeight="1" x14ac:dyDescent="0.65">
      <c r="A11" s="35" t="s">
        <v>20</v>
      </c>
      <c r="B11" s="133"/>
      <c r="C11" s="114"/>
      <c r="D11" s="85">
        <v>53606</v>
      </c>
      <c r="E11" s="42"/>
      <c r="F11" s="85">
        <v>51980</v>
      </c>
      <c r="G11" s="42"/>
      <c r="H11" s="85">
        <v>0</v>
      </c>
      <c r="I11" s="42"/>
      <c r="J11" s="85">
        <v>189</v>
      </c>
    </row>
    <row r="12" spans="1:12" ht="22.25" customHeight="1" x14ac:dyDescent="0.65">
      <c r="A12" s="34" t="s">
        <v>31</v>
      </c>
      <c r="B12" s="133"/>
      <c r="C12" s="114"/>
      <c r="D12" s="85">
        <f>383</f>
        <v>383</v>
      </c>
      <c r="E12" s="42"/>
      <c r="F12" s="85">
        <v>460</v>
      </c>
      <c r="G12" s="42"/>
      <c r="H12" s="85">
        <v>0</v>
      </c>
      <c r="I12" s="42"/>
      <c r="J12" s="85">
        <v>0</v>
      </c>
    </row>
    <row r="13" spans="1:12" ht="22.25" customHeight="1" x14ac:dyDescent="0.65">
      <c r="A13" s="35" t="s">
        <v>182</v>
      </c>
      <c r="B13" s="133"/>
      <c r="C13" s="114"/>
      <c r="D13" s="85">
        <v>54888</v>
      </c>
      <c r="E13" s="42"/>
      <c r="F13" s="85">
        <v>35890</v>
      </c>
      <c r="G13" s="42"/>
      <c r="H13" s="85">
        <v>4</v>
      </c>
      <c r="I13" s="42"/>
      <c r="J13" s="85">
        <v>40</v>
      </c>
    </row>
    <row r="14" spans="1:12" ht="22.25" customHeight="1" x14ac:dyDescent="0.65">
      <c r="A14" s="52" t="s">
        <v>123</v>
      </c>
      <c r="B14" s="133"/>
      <c r="C14" s="114"/>
      <c r="D14" s="85">
        <v>26</v>
      </c>
      <c r="E14" s="42"/>
      <c r="F14" s="85">
        <v>-242</v>
      </c>
      <c r="G14" s="42"/>
      <c r="H14" s="85">
        <v>0</v>
      </c>
      <c r="I14" s="42"/>
      <c r="J14" s="85">
        <v>0</v>
      </c>
    </row>
    <row r="15" spans="1:12" ht="22.25" customHeight="1" x14ac:dyDescent="0.65">
      <c r="A15" s="51" t="s">
        <v>89</v>
      </c>
      <c r="B15" s="133"/>
      <c r="C15" s="114"/>
      <c r="D15" s="85">
        <v>3666</v>
      </c>
      <c r="E15" s="42"/>
      <c r="F15" s="85">
        <v>2727</v>
      </c>
      <c r="G15" s="42"/>
      <c r="H15" s="85">
        <v>0</v>
      </c>
      <c r="I15" s="42"/>
      <c r="J15" s="85">
        <v>0</v>
      </c>
    </row>
    <row r="16" spans="1:12" ht="22.25" customHeight="1" x14ac:dyDescent="0.65">
      <c r="A16" s="35" t="s">
        <v>165</v>
      </c>
      <c r="B16" s="133"/>
      <c r="C16" s="114"/>
      <c r="D16" s="85">
        <v>-2396</v>
      </c>
      <c r="E16" s="42"/>
      <c r="F16" s="85">
        <v>-1785</v>
      </c>
      <c r="G16" s="42"/>
      <c r="H16" s="85">
        <v>0</v>
      </c>
      <c r="I16" s="42"/>
      <c r="J16" s="85">
        <v>0</v>
      </c>
    </row>
    <row r="17" spans="1:11" ht="22.25" customHeight="1" x14ac:dyDescent="0.65">
      <c r="A17" s="34" t="s">
        <v>198</v>
      </c>
      <c r="B17" s="114"/>
      <c r="C17" s="114"/>
      <c r="D17" s="85"/>
      <c r="E17" s="42"/>
      <c r="F17" s="85"/>
      <c r="G17" s="42"/>
      <c r="H17" s="85"/>
      <c r="I17" s="42"/>
      <c r="J17" s="85"/>
    </row>
    <row r="18" spans="1:11" ht="22.25" customHeight="1" x14ac:dyDescent="0.65">
      <c r="A18" s="34" t="s">
        <v>199</v>
      </c>
      <c r="B18" s="189"/>
      <c r="C18" s="189"/>
      <c r="D18" s="85">
        <v>-73</v>
      </c>
      <c r="E18" s="42"/>
      <c r="F18" s="85">
        <v>-112</v>
      </c>
      <c r="G18" s="42"/>
      <c r="H18" s="85">
        <v>-73</v>
      </c>
      <c r="I18" s="42"/>
      <c r="J18" s="85">
        <v>-112</v>
      </c>
    </row>
    <row r="19" spans="1:11" ht="22.25" customHeight="1" x14ac:dyDescent="0.65">
      <c r="A19" s="34" t="s">
        <v>191</v>
      </c>
      <c r="B19" s="114"/>
      <c r="C19" s="114"/>
      <c r="D19" s="85">
        <v>-142</v>
      </c>
      <c r="E19" s="42"/>
      <c r="F19" s="85">
        <v>0</v>
      </c>
      <c r="G19" s="42"/>
      <c r="H19" s="85">
        <v>-142</v>
      </c>
      <c r="I19" s="42"/>
      <c r="J19" s="85">
        <v>0</v>
      </c>
    </row>
    <row r="20" spans="1:11" ht="22.25" customHeight="1" x14ac:dyDescent="0.65">
      <c r="A20" s="34" t="s">
        <v>149</v>
      </c>
      <c r="B20" s="114"/>
      <c r="C20" s="114"/>
      <c r="D20" s="85">
        <v>-301</v>
      </c>
      <c r="E20" s="42"/>
      <c r="F20" s="85">
        <v>22</v>
      </c>
      <c r="G20" s="42"/>
      <c r="H20" s="85">
        <v>0</v>
      </c>
      <c r="I20" s="42"/>
      <c r="J20" s="85">
        <v>0</v>
      </c>
    </row>
    <row r="21" spans="1:11" ht="22.25" customHeight="1" x14ac:dyDescent="0.65">
      <c r="A21" s="34" t="s">
        <v>180</v>
      </c>
      <c r="B21" s="114"/>
      <c r="C21" s="114"/>
      <c r="D21" s="85">
        <v>-23</v>
      </c>
      <c r="E21" s="42"/>
      <c r="F21" s="85">
        <v>0</v>
      </c>
      <c r="G21" s="42"/>
      <c r="H21" s="85">
        <v>0</v>
      </c>
      <c r="I21" s="42"/>
      <c r="J21" s="85">
        <v>0</v>
      </c>
    </row>
    <row r="22" spans="1:11" ht="22.25" customHeight="1" x14ac:dyDescent="0.65">
      <c r="A22" s="35" t="s">
        <v>117</v>
      </c>
      <c r="B22" s="133"/>
      <c r="C22" s="114"/>
      <c r="D22" s="85">
        <v>0</v>
      </c>
      <c r="E22" s="54"/>
      <c r="F22" s="85">
        <v>-2160</v>
      </c>
      <c r="G22" s="42"/>
      <c r="H22" s="85">
        <v>0</v>
      </c>
      <c r="I22" s="54"/>
      <c r="J22" s="85">
        <v>-2160</v>
      </c>
    </row>
    <row r="23" spans="1:11" ht="22.25" customHeight="1" x14ac:dyDescent="0.65">
      <c r="A23" s="35" t="s">
        <v>83</v>
      </c>
      <c r="B23" s="133"/>
      <c r="C23" s="114"/>
      <c r="D23" s="85">
        <v>-5269</v>
      </c>
      <c r="E23" s="42"/>
      <c r="F23" s="85">
        <v>-5876</v>
      </c>
      <c r="G23" s="42"/>
      <c r="H23" s="85">
        <v>-2633</v>
      </c>
      <c r="I23" s="42"/>
      <c r="J23" s="85">
        <v>-3436</v>
      </c>
    </row>
    <row r="24" spans="1:11" ht="22.25" customHeight="1" x14ac:dyDescent="0.65">
      <c r="B24" s="114"/>
      <c r="C24" s="114"/>
      <c r="D24" s="86">
        <f>SUM(D9:D23)</f>
        <v>315512</v>
      </c>
      <c r="E24" s="42"/>
      <c r="F24" s="86">
        <f>SUM(F9:F23)</f>
        <v>282569</v>
      </c>
      <c r="G24" s="42"/>
      <c r="H24" s="87">
        <f>SUM(H9:H23)</f>
        <v>-4124</v>
      </c>
      <c r="I24" s="42"/>
      <c r="J24" s="87">
        <f>SUM(J9:J23)</f>
        <v>-2562</v>
      </c>
    </row>
    <row r="25" spans="1:11" ht="22.25" customHeight="1" x14ac:dyDescent="0.65">
      <c r="A25" s="19" t="s">
        <v>60</v>
      </c>
      <c r="B25" s="114"/>
      <c r="C25" s="114"/>
      <c r="D25" s="41"/>
      <c r="E25" s="42"/>
      <c r="F25" s="41"/>
      <c r="G25" s="42"/>
      <c r="H25" s="42"/>
      <c r="I25" s="42"/>
      <c r="J25" s="42"/>
    </row>
    <row r="26" spans="1:11" ht="22.25" customHeight="1" x14ac:dyDescent="0.65">
      <c r="A26" s="35" t="s">
        <v>156</v>
      </c>
      <c r="B26" s="144"/>
      <c r="C26" s="173"/>
      <c r="D26" s="85">
        <f>182872</f>
        <v>182872</v>
      </c>
      <c r="E26" s="42"/>
      <c r="F26" s="85">
        <v>-3067</v>
      </c>
      <c r="G26" s="42"/>
      <c r="H26" s="85">
        <v>0</v>
      </c>
      <c r="I26" s="42"/>
      <c r="J26" s="85">
        <v>0</v>
      </c>
    </row>
    <row r="27" spans="1:11" ht="22.25" customHeight="1" x14ac:dyDescent="0.65">
      <c r="A27" s="35" t="s">
        <v>172</v>
      </c>
      <c r="B27" s="144"/>
      <c r="C27" s="173"/>
      <c r="D27" s="85">
        <v>-52695</v>
      </c>
      <c r="E27" s="42"/>
      <c r="F27" s="85">
        <v>0</v>
      </c>
      <c r="G27" s="42"/>
      <c r="H27" s="85">
        <v>0</v>
      </c>
      <c r="I27" s="42"/>
      <c r="J27" s="85">
        <v>0</v>
      </c>
    </row>
    <row r="28" spans="1:11" ht="22.25" customHeight="1" x14ac:dyDescent="0.65">
      <c r="A28" s="35" t="s">
        <v>4</v>
      </c>
      <c r="B28" s="173"/>
      <c r="C28" s="173"/>
      <c r="D28" s="85">
        <f>-9418+961-6</f>
        <v>-8463</v>
      </c>
      <c r="E28" s="42"/>
      <c r="F28" s="85">
        <v>-6150</v>
      </c>
      <c r="G28" s="42"/>
      <c r="H28" s="85">
        <v>-1869</v>
      </c>
      <c r="I28" s="42"/>
      <c r="J28" s="85">
        <v>-3123</v>
      </c>
    </row>
    <row r="29" spans="1:11" ht="22.25" customHeight="1" x14ac:dyDescent="0.65">
      <c r="A29" s="35" t="s">
        <v>7</v>
      </c>
      <c r="B29" s="173"/>
      <c r="C29" s="173"/>
      <c r="D29" s="85">
        <v>26</v>
      </c>
      <c r="E29" s="42"/>
      <c r="F29" s="85">
        <v>0</v>
      </c>
      <c r="G29" s="42"/>
      <c r="H29" s="85">
        <v>0</v>
      </c>
      <c r="I29" s="42"/>
      <c r="J29" s="85">
        <v>0</v>
      </c>
    </row>
    <row r="30" spans="1:11" ht="22.25" customHeight="1" x14ac:dyDescent="0.65">
      <c r="A30" s="35" t="s">
        <v>8</v>
      </c>
      <c r="B30" s="144"/>
      <c r="C30" s="173"/>
      <c r="D30" s="85">
        <v>84</v>
      </c>
      <c r="E30" s="42"/>
      <c r="F30" s="85">
        <v>1127</v>
      </c>
      <c r="G30" s="42"/>
      <c r="H30" s="85">
        <v>0</v>
      </c>
      <c r="I30" s="42"/>
      <c r="J30" s="85">
        <v>0</v>
      </c>
    </row>
    <row r="31" spans="1:11" ht="22.25" customHeight="1" x14ac:dyDescent="0.65">
      <c r="A31" s="35" t="s">
        <v>68</v>
      </c>
      <c r="B31" s="133"/>
      <c r="C31" s="114"/>
      <c r="D31" s="85">
        <v>83</v>
      </c>
      <c r="E31" s="42"/>
      <c r="F31" s="85">
        <v>-70</v>
      </c>
      <c r="G31" s="42"/>
      <c r="H31" s="85">
        <v>0</v>
      </c>
      <c r="I31" s="42"/>
      <c r="J31" s="85">
        <v>0</v>
      </c>
    </row>
    <row r="32" spans="1:11" ht="22.25" customHeight="1" x14ac:dyDescent="0.65">
      <c r="A32" s="35" t="s">
        <v>108</v>
      </c>
      <c r="B32" s="133"/>
      <c r="C32" s="114"/>
      <c r="D32" s="85">
        <f>-120511</f>
        <v>-120511</v>
      </c>
      <c r="E32" s="42"/>
      <c r="F32" s="85">
        <v>6254</v>
      </c>
      <c r="G32" s="42"/>
      <c r="H32" s="85">
        <v>1520</v>
      </c>
      <c r="I32" s="42"/>
      <c r="J32" s="85">
        <v>-129</v>
      </c>
      <c r="K32" s="42"/>
    </row>
    <row r="33" spans="1:12" s="68" customFormat="1" ht="12" customHeight="1" x14ac:dyDescent="0.7">
      <c r="A33" s="66"/>
      <c r="B33" s="67"/>
      <c r="C33" s="67"/>
      <c r="D33" s="16"/>
      <c r="E33" s="1"/>
      <c r="F33" s="1"/>
      <c r="G33" s="1"/>
      <c r="H33" s="1"/>
      <c r="I33" s="1"/>
      <c r="J33" s="1"/>
      <c r="L33" s="89"/>
    </row>
    <row r="34" spans="1:12" s="3" customFormat="1" ht="22.25" customHeight="1" x14ac:dyDescent="0.7">
      <c r="A34" s="13" t="s">
        <v>100</v>
      </c>
      <c r="B34" s="35"/>
      <c r="C34" s="35"/>
      <c r="D34" s="45"/>
      <c r="E34" s="35"/>
      <c r="F34" s="35"/>
      <c r="G34" s="35"/>
      <c r="H34" s="35"/>
      <c r="I34" s="35"/>
      <c r="J34" s="45"/>
      <c r="L34" s="53"/>
    </row>
    <row r="35" spans="1:12" s="3" customFormat="1" ht="22.25" customHeight="1" x14ac:dyDescent="0.7">
      <c r="A35" s="140" t="s">
        <v>65</v>
      </c>
      <c r="B35" s="35"/>
      <c r="C35" s="35"/>
      <c r="D35" s="45"/>
      <c r="E35" s="35"/>
      <c r="F35" s="35"/>
      <c r="G35" s="35"/>
      <c r="H35" s="35"/>
      <c r="I35" s="35"/>
      <c r="J35" s="45"/>
      <c r="L35" s="53"/>
    </row>
    <row r="36" spans="1:12" ht="22.25" customHeight="1" x14ac:dyDescent="0.7">
      <c r="B36" s="114"/>
      <c r="C36" s="114"/>
      <c r="D36" s="191" t="s">
        <v>122</v>
      </c>
      <c r="E36" s="191"/>
      <c r="F36" s="191"/>
      <c r="G36" s="182"/>
      <c r="H36" s="191" t="s">
        <v>102</v>
      </c>
      <c r="I36" s="191"/>
      <c r="J36" s="191"/>
    </row>
    <row r="37" spans="1:12" ht="21.75" customHeight="1" x14ac:dyDescent="0.7">
      <c r="B37" s="114"/>
      <c r="C37" s="114"/>
      <c r="D37" s="199" t="s">
        <v>66</v>
      </c>
      <c r="E37" s="200"/>
      <c r="F37" s="200"/>
      <c r="G37" s="182"/>
      <c r="H37" s="199" t="s">
        <v>66</v>
      </c>
      <c r="I37" s="200"/>
      <c r="J37" s="200"/>
    </row>
    <row r="38" spans="1:12" ht="22" x14ac:dyDescent="0.7">
      <c r="B38" s="114"/>
      <c r="C38" s="114"/>
      <c r="D38" s="199" t="s">
        <v>171</v>
      </c>
      <c r="E38" s="199"/>
      <c r="F38" s="199"/>
      <c r="G38" s="182"/>
      <c r="H38" s="199" t="s">
        <v>171</v>
      </c>
      <c r="I38" s="199"/>
      <c r="J38" s="199"/>
    </row>
    <row r="39" spans="1:12" ht="22.25" customHeight="1" x14ac:dyDescent="0.65">
      <c r="B39" s="133"/>
      <c r="C39" s="133"/>
      <c r="D39" s="183">
        <v>2565</v>
      </c>
      <c r="E39" s="183"/>
      <c r="F39" s="183">
        <v>2564</v>
      </c>
      <c r="G39" s="183"/>
      <c r="H39" s="183">
        <v>2565</v>
      </c>
      <c r="I39" s="183"/>
      <c r="J39" s="183">
        <v>2564</v>
      </c>
    </row>
    <row r="40" spans="1:12" ht="22.25" customHeight="1" x14ac:dyDescent="0.65">
      <c r="C40" s="114"/>
      <c r="D40" s="198" t="s">
        <v>57</v>
      </c>
      <c r="E40" s="198"/>
      <c r="F40" s="198"/>
      <c r="G40" s="198"/>
      <c r="H40" s="198"/>
      <c r="I40" s="198"/>
      <c r="J40" s="198"/>
    </row>
    <row r="41" spans="1:12" ht="22.25" customHeight="1" x14ac:dyDescent="0.7">
      <c r="A41" s="15" t="s">
        <v>84</v>
      </c>
      <c r="B41" s="114"/>
      <c r="C41" s="114"/>
      <c r="D41" s="41"/>
      <c r="E41" s="42"/>
      <c r="F41" s="42"/>
      <c r="G41" s="42"/>
      <c r="H41" s="42"/>
      <c r="I41" s="42"/>
      <c r="J41" s="42"/>
    </row>
    <row r="42" spans="1:12" ht="22.25" customHeight="1" x14ac:dyDescent="0.65">
      <c r="A42" s="35" t="s">
        <v>174</v>
      </c>
      <c r="B42" s="183"/>
      <c r="C42" s="183"/>
      <c r="D42" s="61">
        <v>11673</v>
      </c>
      <c r="E42" s="42"/>
      <c r="F42" s="61">
        <v>0</v>
      </c>
      <c r="G42" s="42"/>
      <c r="H42" s="61">
        <v>0</v>
      </c>
      <c r="I42" s="42"/>
      <c r="J42" s="61">
        <v>0</v>
      </c>
    </row>
    <row r="43" spans="1:12" ht="22.25" customHeight="1" x14ac:dyDescent="0.65">
      <c r="A43" s="35" t="s">
        <v>12</v>
      </c>
      <c r="B43" s="114"/>
      <c r="C43" s="114"/>
      <c r="D43" s="41">
        <v>23868</v>
      </c>
      <c r="E43" s="42"/>
      <c r="F43" s="41">
        <v>7686</v>
      </c>
      <c r="G43" s="42"/>
      <c r="H43" s="42">
        <v>45</v>
      </c>
      <c r="I43" s="42"/>
      <c r="J43" s="42">
        <v>-12</v>
      </c>
    </row>
    <row r="44" spans="1:12" ht="22.25" customHeight="1" x14ac:dyDescent="0.65">
      <c r="A44" s="35" t="s">
        <v>161</v>
      </c>
      <c r="B44" s="133"/>
      <c r="C44" s="114"/>
      <c r="D44" s="84">
        <v>0</v>
      </c>
      <c r="E44" s="42"/>
      <c r="F44" s="84">
        <v>-481</v>
      </c>
      <c r="G44" s="42"/>
      <c r="H44" s="141">
        <v>0</v>
      </c>
      <c r="I44" s="42"/>
      <c r="J44" s="141">
        <v>0</v>
      </c>
    </row>
    <row r="45" spans="1:12" ht="22.25" customHeight="1" x14ac:dyDescent="0.65">
      <c r="A45" s="34" t="s">
        <v>183</v>
      </c>
      <c r="B45" s="114"/>
      <c r="C45" s="114"/>
      <c r="D45" s="85">
        <f>SUM(D42,D44,D43,D24:D32)</f>
        <v>352449</v>
      </c>
      <c r="E45" s="42"/>
      <c r="F45" s="85">
        <f>SUM(F42,F44,F43,F24:F32)</f>
        <v>287868</v>
      </c>
      <c r="G45" s="42"/>
      <c r="H45" s="85">
        <f>SUM(H42,H44,H43,H24:H32)</f>
        <v>-4428</v>
      </c>
      <c r="I45" s="42"/>
      <c r="J45" s="85">
        <f>SUM(J42,J44,J43,J24:J32)</f>
        <v>-5826</v>
      </c>
    </row>
    <row r="46" spans="1:12" ht="22.25" customHeight="1" x14ac:dyDescent="0.65">
      <c r="A46" s="34" t="s">
        <v>124</v>
      </c>
      <c r="B46" s="114"/>
      <c r="C46" s="114"/>
      <c r="D46" s="85">
        <v>2115</v>
      </c>
      <c r="E46" s="42"/>
      <c r="F46" s="85">
        <v>2877</v>
      </c>
      <c r="G46" s="42"/>
      <c r="H46" s="85">
        <v>0</v>
      </c>
      <c r="I46" s="42"/>
      <c r="J46" s="85">
        <v>0</v>
      </c>
    </row>
    <row r="47" spans="1:12" ht="22.25" customHeight="1" x14ac:dyDescent="0.65">
      <c r="A47" s="35" t="s">
        <v>125</v>
      </c>
      <c r="B47" s="133"/>
      <c r="C47" s="114"/>
      <c r="D47" s="85">
        <v>-25621</v>
      </c>
      <c r="E47" s="42"/>
      <c r="F47" s="85">
        <v>-26270</v>
      </c>
      <c r="G47" s="42"/>
      <c r="H47" s="85">
        <v>-58</v>
      </c>
      <c r="I47" s="42"/>
      <c r="J47" s="85">
        <v>-53</v>
      </c>
    </row>
    <row r="48" spans="1:12" ht="22.25" customHeight="1" x14ac:dyDescent="0.7">
      <c r="A48" s="13" t="s">
        <v>85</v>
      </c>
      <c r="B48" s="114"/>
      <c r="C48" s="114"/>
      <c r="D48" s="88">
        <f>SUM(D45:D47)</f>
        <v>328943</v>
      </c>
      <c r="E48" s="4"/>
      <c r="F48" s="88">
        <f>SUM(F45:F47)</f>
        <v>264475</v>
      </c>
      <c r="G48" s="4"/>
      <c r="H48" s="83">
        <f>SUM(H45:H47)</f>
        <v>-4486</v>
      </c>
      <c r="I48" s="4"/>
      <c r="J48" s="83">
        <f>SUM(J45:J47)</f>
        <v>-5879</v>
      </c>
    </row>
    <row r="49" spans="1:10" ht="22.25" customHeight="1" x14ac:dyDescent="0.7">
      <c r="A49" s="13"/>
      <c r="B49" s="114"/>
      <c r="C49" s="114"/>
      <c r="D49" s="16"/>
      <c r="E49" s="4"/>
      <c r="F49" s="16"/>
      <c r="G49" s="4"/>
      <c r="H49" s="1"/>
      <c r="I49" s="4"/>
      <c r="J49" s="1"/>
    </row>
    <row r="50" spans="1:10" ht="22.25" customHeight="1" x14ac:dyDescent="0.7">
      <c r="A50" s="15" t="s">
        <v>24</v>
      </c>
      <c r="B50" s="114"/>
      <c r="C50" s="114"/>
      <c r="D50" s="41"/>
      <c r="E50" s="42"/>
      <c r="F50" s="41"/>
      <c r="G50" s="42"/>
      <c r="H50" s="42"/>
      <c r="I50" s="42"/>
      <c r="J50" s="42"/>
    </row>
    <row r="51" spans="1:10" ht="22.25" customHeight="1" x14ac:dyDescent="0.65">
      <c r="A51" s="35" t="s">
        <v>163</v>
      </c>
      <c r="B51" s="133"/>
      <c r="C51" s="114"/>
      <c r="D51" s="85">
        <v>0</v>
      </c>
      <c r="E51" s="42"/>
      <c r="F51" s="85">
        <v>-100000</v>
      </c>
      <c r="G51" s="42"/>
      <c r="H51" s="85">
        <v>0</v>
      </c>
      <c r="I51" s="42"/>
      <c r="J51" s="85">
        <v>-100000</v>
      </c>
    </row>
    <row r="52" spans="1:10" ht="22.25" customHeight="1" x14ac:dyDescent="0.65">
      <c r="A52" s="35" t="s">
        <v>127</v>
      </c>
      <c r="B52" s="133"/>
      <c r="C52" s="114"/>
      <c r="D52" s="61">
        <v>0</v>
      </c>
      <c r="E52" s="42"/>
      <c r="F52" s="61">
        <v>-969</v>
      </c>
      <c r="G52" s="42"/>
      <c r="H52" s="89">
        <v>0</v>
      </c>
      <c r="I52" s="42"/>
      <c r="J52" s="89">
        <v>-969</v>
      </c>
    </row>
    <row r="53" spans="1:10" ht="22.25" customHeight="1" x14ac:dyDescent="0.65">
      <c r="A53" s="35" t="s">
        <v>162</v>
      </c>
      <c r="B53" s="133"/>
      <c r="C53" s="114"/>
      <c r="D53" s="61">
        <v>400000</v>
      </c>
      <c r="E53" s="42"/>
      <c r="F53" s="61">
        <v>100357</v>
      </c>
      <c r="G53" s="42"/>
      <c r="H53" s="89">
        <v>400000</v>
      </c>
      <c r="I53" s="42"/>
      <c r="J53" s="89">
        <v>100357</v>
      </c>
    </row>
    <row r="54" spans="1:10" ht="22.25" customHeight="1" x14ac:dyDescent="0.65">
      <c r="A54" s="35" t="s">
        <v>190</v>
      </c>
      <c r="B54" s="133"/>
      <c r="C54" s="114"/>
      <c r="D54" s="61">
        <v>32277</v>
      </c>
      <c r="E54" s="42"/>
      <c r="F54" s="61">
        <v>0</v>
      </c>
      <c r="G54" s="42"/>
      <c r="H54" s="89">
        <v>32277</v>
      </c>
      <c r="I54" s="42"/>
      <c r="J54" s="89">
        <v>0</v>
      </c>
    </row>
    <row r="55" spans="1:10" ht="22.25" customHeight="1" x14ac:dyDescent="0.65">
      <c r="A55" s="35" t="s">
        <v>170</v>
      </c>
      <c r="B55" s="133"/>
      <c r="C55" s="114"/>
      <c r="D55" s="61"/>
      <c r="E55" s="42"/>
      <c r="F55" s="61"/>
      <c r="G55" s="42"/>
      <c r="H55" s="89"/>
      <c r="I55" s="42"/>
      <c r="J55" s="89"/>
    </row>
    <row r="56" spans="1:10" ht="22.25" customHeight="1" x14ac:dyDescent="0.65">
      <c r="A56" s="35" t="s">
        <v>169</v>
      </c>
      <c r="B56" s="133"/>
      <c r="C56" s="114"/>
      <c r="D56" s="61">
        <v>0</v>
      </c>
      <c r="E56" s="42"/>
      <c r="F56" s="61">
        <v>18000</v>
      </c>
      <c r="G56" s="42"/>
      <c r="H56" s="89">
        <v>0</v>
      </c>
      <c r="I56" s="42"/>
      <c r="J56" s="89">
        <v>0</v>
      </c>
    </row>
    <row r="57" spans="1:10" ht="22.25" customHeight="1" x14ac:dyDescent="0.65">
      <c r="A57" s="35" t="s">
        <v>129</v>
      </c>
      <c r="B57" s="133"/>
      <c r="C57" s="114"/>
      <c r="D57" s="85">
        <v>0</v>
      </c>
      <c r="E57" s="42"/>
      <c r="F57" s="85">
        <v>0</v>
      </c>
      <c r="G57" s="42"/>
      <c r="H57" s="85">
        <v>0</v>
      </c>
      <c r="I57" s="42"/>
      <c r="J57" s="85">
        <v>-50000</v>
      </c>
    </row>
    <row r="58" spans="1:10" ht="22.25" customHeight="1" x14ac:dyDescent="0.65">
      <c r="A58" s="35" t="s">
        <v>154</v>
      </c>
      <c r="B58" s="114"/>
      <c r="C58" s="114"/>
      <c r="D58" s="61">
        <v>307</v>
      </c>
      <c r="E58" s="42"/>
      <c r="F58" s="61">
        <v>21</v>
      </c>
      <c r="G58" s="42"/>
      <c r="H58" s="89">
        <v>0</v>
      </c>
      <c r="I58" s="42"/>
      <c r="J58" s="89">
        <v>0</v>
      </c>
    </row>
    <row r="59" spans="1:10" ht="22.25" customHeight="1" x14ac:dyDescent="0.65">
      <c r="A59" s="35" t="s">
        <v>155</v>
      </c>
      <c r="B59" s="114"/>
      <c r="C59" s="114"/>
      <c r="D59" s="61">
        <v>-5906</v>
      </c>
      <c r="E59" s="42"/>
      <c r="F59" s="61">
        <v>-5399</v>
      </c>
      <c r="G59" s="42"/>
      <c r="H59" s="89">
        <v>0</v>
      </c>
      <c r="I59" s="42"/>
      <c r="J59" s="89">
        <v>0</v>
      </c>
    </row>
    <row r="60" spans="1:10" ht="22.25" customHeight="1" x14ac:dyDescent="0.65">
      <c r="A60" s="35" t="s">
        <v>128</v>
      </c>
      <c r="B60" s="114"/>
      <c r="C60" s="114"/>
      <c r="D60" s="61">
        <v>-6300</v>
      </c>
      <c r="E60" s="42"/>
      <c r="F60" s="61">
        <v>-1947</v>
      </c>
      <c r="G60" s="42"/>
      <c r="H60" s="89">
        <v>0</v>
      </c>
      <c r="I60" s="42"/>
      <c r="J60" s="89">
        <v>0</v>
      </c>
    </row>
    <row r="61" spans="1:10" ht="22.25" customHeight="1" x14ac:dyDescent="0.65">
      <c r="A61" s="35" t="s">
        <v>126</v>
      </c>
      <c r="B61" s="133"/>
      <c r="C61" s="114"/>
      <c r="D61" s="85">
        <v>1598</v>
      </c>
      <c r="F61" s="85">
        <v>1600</v>
      </c>
      <c r="H61" s="54">
        <v>40000</v>
      </c>
      <c r="J61" s="54">
        <v>0</v>
      </c>
    </row>
    <row r="62" spans="1:10" ht="22.25" customHeight="1" x14ac:dyDescent="0.65">
      <c r="A62" s="35" t="s">
        <v>184</v>
      </c>
      <c r="B62" s="114"/>
      <c r="C62" s="114"/>
      <c r="D62" s="85">
        <v>0</v>
      </c>
      <c r="E62" s="42"/>
      <c r="F62" s="85">
        <v>2160</v>
      </c>
      <c r="G62" s="42"/>
      <c r="H62" s="54">
        <v>304000</v>
      </c>
      <c r="I62" s="42"/>
      <c r="J62" s="54">
        <v>320160</v>
      </c>
    </row>
    <row r="63" spans="1:10" ht="22.25" customHeight="1" x14ac:dyDescent="0.65">
      <c r="A63" s="35" t="s">
        <v>185</v>
      </c>
      <c r="B63" s="133"/>
      <c r="C63" s="114"/>
      <c r="D63" s="85">
        <v>8871</v>
      </c>
      <c r="E63" s="42"/>
      <c r="F63" s="85">
        <v>10886</v>
      </c>
      <c r="G63" s="42"/>
      <c r="H63" s="54">
        <v>5849</v>
      </c>
      <c r="I63" s="42"/>
      <c r="J63" s="54">
        <v>5309</v>
      </c>
    </row>
    <row r="64" spans="1:10" ht="22.25" customHeight="1" x14ac:dyDescent="0.7">
      <c r="A64" s="13" t="s">
        <v>200</v>
      </c>
      <c r="B64" s="114"/>
      <c r="C64" s="114"/>
      <c r="D64" s="88">
        <f>SUM(D51:D63)</f>
        <v>430847</v>
      </c>
      <c r="E64" s="4"/>
      <c r="F64" s="88">
        <f>SUM(F51:F63)</f>
        <v>24709</v>
      </c>
      <c r="G64" s="4"/>
      <c r="H64" s="83">
        <f>SUM(H51:H63)</f>
        <v>782126</v>
      </c>
      <c r="I64" s="4"/>
      <c r="J64" s="83">
        <f>SUM(J51:J63)</f>
        <v>274857</v>
      </c>
    </row>
    <row r="65" spans="1:13" ht="22" x14ac:dyDescent="0.7">
      <c r="A65" s="13"/>
      <c r="B65" s="114"/>
      <c r="C65" s="114"/>
      <c r="D65" s="16"/>
      <c r="E65" s="4"/>
      <c r="F65" s="1"/>
      <c r="G65" s="4"/>
      <c r="H65" s="1"/>
      <c r="I65" s="4"/>
      <c r="J65" s="1"/>
    </row>
    <row r="66" spans="1:13" s="3" customFormat="1" ht="22.25" customHeight="1" x14ac:dyDescent="0.7">
      <c r="A66" s="13" t="s">
        <v>100</v>
      </c>
      <c r="B66" s="35"/>
      <c r="C66" s="35"/>
      <c r="D66" s="45"/>
      <c r="E66" s="35"/>
      <c r="F66" s="35"/>
      <c r="G66" s="35"/>
      <c r="H66" s="35"/>
      <c r="I66" s="35"/>
      <c r="J66" s="45"/>
      <c r="L66" s="53"/>
    </row>
    <row r="67" spans="1:13" s="3" customFormat="1" ht="22.25" customHeight="1" x14ac:dyDescent="0.7">
      <c r="A67" s="140" t="s">
        <v>65</v>
      </c>
      <c r="B67" s="35"/>
      <c r="C67" s="35"/>
      <c r="D67" s="45"/>
      <c r="E67" s="35"/>
      <c r="F67" s="35"/>
      <c r="G67" s="35"/>
      <c r="H67" s="35"/>
      <c r="I67" s="35"/>
      <c r="J67" s="45"/>
      <c r="L67" s="53"/>
    </row>
    <row r="68" spans="1:13" ht="22.25" customHeight="1" x14ac:dyDescent="0.7">
      <c r="B68" s="114"/>
      <c r="C68" s="114"/>
      <c r="D68" s="191" t="s">
        <v>101</v>
      </c>
      <c r="E68" s="191"/>
      <c r="F68" s="191"/>
      <c r="G68" s="182"/>
      <c r="H68" s="191" t="s">
        <v>102</v>
      </c>
      <c r="I68" s="191"/>
      <c r="J68" s="191"/>
    </row>
    <row r="69" spans="1:13" ht="22.25" customHeight="1" x14ac:dyDescent="0.7">
      <c r="B69" s="114"/>
      <c r="C69" s="114"/>
      <c r="D69" s="199" t="s">
        <v>66</v>
      </c>
      <c r="E69" s="199"/>
      <c r="F69" s="199"/>
      <c r="G69" s="182"/>
      <c r="H69" s="199" t="s">
        <v>66</v>
      </c>
      <c r="I69" s="199"/>
      <c r="J69" s="199"/>
    </row>
    <row r="70" spans="1:13" ht="22.25" customHeight="1" x14ac:dyDescent="0.7">
      <c r="B70" s="114"/>
      <c r="C70" s="114"/>
      <c r="D70" s="199" t="s">
        <v>171</v>
      </c>
      <c r="E70" s="199"/>
      <c r="F70" s="199"/>
      <c r="G70" s="182"/>
      <c r="H70" s="199" t="s">
        <v>171</v>
      </c>
      <c r="I70" s="199"/>
      <c r="J70" s="199"/>
    </row>
    <row r="71" spans="1:13" ht="22.25" customHeight="1" x14ac:dyDescent="0.65">
      <c r="B71" s="133"/>
      <c r="C71" s="139"/>
      <c r="D71" s="183">
        <v>2565</v>
      </c>
      <c r="E71" s="183"/>
      <c r="F71" s="183">
        <v>2564</v>
      </c>
      <c r="G71" s="183"/>
      <c r="H71" s="183">
        <v>2565</v>
      </c>
      <c r="I71" s="183"/>
      <c r="J71" s="183">
        <v>2564</v>
      </c>
    </row>
    <row r="72" spans="1:13" ht="22.25" customHeight="1" x14ac:dyDescent="0.65">
      <c r="B72" s="133"/>
      <c r="C72" s="133"/>
      <c r="D72" s="198" t="s">
        <v>57</v>
      </c>
      <c r="E72" s="198"/>
      <c r="F72" s="198"/>
      <c r="G72" s="198"/>
      <c r="H72" s="198"/>
      <c r="I72" s="198"/>
      <c r="J72" s="198"/>
    </row>
    <row r="73" spans="1:13" ht="22.25" customHeight="1" x14ac:dyDescent="0.7">
      <c r="A73" s="15" t="s">
        <v>25</v>
      </c>
      <c r="C73" s="114"/>
      <c r="D73" s="35"/>
    </row>
    <row r="74" spans="1:13" ht="22.25" customHeight="1" x14ac:dyDescent="0.65">
      <c r="A74" s="35" t="s">
        <v>179</v>
      </c>
      <c r="C74" s="114"/>
      <c r="D74" s="54">
        <v>100000</v>
      </c>
      <c r="F74" s="142">
        <v>0</v>
      </c>
      <c r="H74" s="142">
        <v>0</v>
      </c>
      <c r="I74" s="142"/>
      <c r="J74" s="142">
        <v>0</v>
      </c>
    </row>
    <row r="75" spans="1:13" ht="22.25" customHeight="1" x14ac:dyDescent="0.65">
      <c r="A75" s="35" t="s">
        <v>130</v>
      </c>
      <c r="B75" s="133"/>
      <c r="C75" s="114"/>
      <c r="D75" s="85">
        <v>-25977</v>
      </c>
      <c r="E75" s="42"/>
      <c r="F75" s="85">
        <v>-24864</v>
      </c>
      <c r="G75" s="42"/>
      <c r="H75" s="85">
        <v>0</v>
      </c>
      <c r="I75" s="42"/>
      <c r="J75" s="85">
        <v>0</v>
      </c>
    </row>
    <row r="76" spans="1:13" ht="22.25" customHeight="1" x14ac:dyDescent="0.7">
      <c r="A76" s="13" t="s">
        <v>201</v>
      </c>
      <c r="B76" s="133"/>
      <c r="C76" s="114"/>
      <c r="D76" s="88">
        <f>SUM(D74:D75)</f>
        <v>74023</v>
      </c>
      <c r="E76" s="4"/>
      <c r="F76" s="88">
        <f>SUM(F75:F75)</f>
        <v>-24864</v>
      </c>
      <c r="G76" s="4"/>
      <c r="H76" s="83">
        <f>SUM(H75:H75)</f>
        <v>0</v>
      </c>
      <c r="I76" s="4"/>
      <c r="J76" s="83">
        <f>SUM(J75:J75)</f>
        <v>0</v>
      </c>
    </row>
    <row r="77" spans="1:13" ht="22.25" customHeight="1" x14ac:dyDescent="0.7">
      <c r="A77" s="13"/>
      <c r="B77" s="133"/>
      <c r="C77" s="114"/>
      <c r="D77" s="65"/>
      <c r="E77" s="4"/>
      <c r="F77" s="65"/>
      <c r="G77" s="4"/>
      <c r="H77" s="82"/>
      <c r="I77" s="4"/>
      <c r="J77" s="82"/>
    </row>
    <row r="78" spans="1:13" ht="22.25" customHeight="1" x14ac:dyDescent="0.7">
      <c r="A78" s="13" t="s">
        <v>164</v>
      </c>
      <c r="B78" s="114"/>
      <c r="C78" s="114"/>
      <c r="D78" s="90">
        <f>D48+D64+D76</f>
        <v>833813</v>
      </c>
      <c r="E78" s="4"/>
      <c r="F78" s="90">
        <f>F48+F64+F76</f>
        <v>264320</v>
      </c>
      <c r="G78" s="4"/>
      <c r="H78" s="90">
        <f>H48+H64+H76</f>
        <v>777640</v>
      </c>
      <c r="I78" s="4"/>
      <c r="J78" s="90">
        <f>J48+J64+J76</f>
        <v>268978</v>
      </c>
    </row>
    <row r="79" spans="1:13" ht="22.25" customHeight="1" x14ac:dyDescent="0.65">
      <c r="A79" s="34" t="s">
        <v>202</v>
      </c>
      <c r="B79" s="114"/>
      <c r="C79" s="114"/>
      <c r="D79" s="85">
        <v>804039</v>
      </c>
      <c r="E79" s="42"/>
      <c r="F79" s="85">
        <v>1107048</v>
      </c>
      <c r="G79" s="42"/>
      <c r="H79" s="54">
        <v>58851</v>
      </c>
      <c r="I79" s="42"/>
      <c r="J79" s="85">
        <v>442565</v>
      </c>
    </row>
    <row r="80" spans="1:13" ht="22.25" customHeight="1" thickBot="1" x14ac:dyDescent="0.75">
      <c r="A80" s="13" t="s">
        <v>203</v>
      </c>
      <c r="B80" s="133"/>
      <c r="C80" s="114"/>
      <c r="D80" s="91">
        <f>D79+D78</f>
        <v>1637852</v>
      </c>
      <c r="E80" s="4"/>
      <c r="F80" s="91">
        <f>F79+F78</f>
        <v>1371368</v>
      </c>
      <c r="G80" s="4"/>
      <c r="H80" s="91">
        <f>H79+H78</f>
        <v>836491</v>
      </c>
      <c r="I80" s="4"/>
      <c r="J80" s="91">
        <f>J79+J78</f>
        <v>711543</v>
      </c>
      <c r="L80" s="186">
        <f>D80-'BS 3-4'!D9</f>
        <v>0</v>
      </c>
      <c r="M80" s="187">
        <f>H80-'BS 3-4'!H9</f>
        <v>0</v>
      </c>
    </row>
    <row r="81" spans="1:10" ht="22.25" customHeight="1" thickTop="1" x14ac:dyDescent="0.65">
      <c r="D81" s="85"/>
      <c r="E81" s="42"/>
      <c r="F81" s="85"/>
      <c r="G81" s="42"/>
      <c r="H81" s="54"/>
      <c r="I81" s="42"/>
      <c r="J81" s="54"/>
    </row>
    <row r="82" spans="1:10" ht="22.25" customHeight="1" x14ac:dyDescent="0.7">
      <c r="A82" s="12" t="s">
        <v>27</v>
      </c>
      <c r="D82" s="85"/>
      <c r="F82" s="85"/>
      <c r="H82" s="85"/>
      <c r="J82" s="85"/>
    </row>
    <row r="83" spans="1:10" ht="22.25" customHeight="1" x14ac:dyDescent="0.65">
      <c r="A83" s="34" t="s">
        <v>131</v>
      </c>
      <c r="D83" s="85">
        <v>-288</v>
      </c>
      <c r="F83" s="85">
        <v>749</v>
      </c>
      <c r="H83" s="85">
        <v>0</v>
      </c>
      <c r="J83" s="85">
        <v>0</v>
      </c>
    </row>
    <row r="84" spans="1:10" ht="22.25" customHeight="1" x14ac:dyDescent="0.65">
      <c r="A84" s="34" t="s">
        <v>132</v>
      </c>
      <c r="D84" s="85">
        <v>-1</v>
      </c>
      <c r="F84" s="85">
        <v>910</v>
      </c>
      <c r="H84" s="85">
        <v>0</v>
      </c>
      <c r="J84" s="85">
        <v>0</v>
      </c>
    </row>
    <row r="85" spans="1:10" ht="22.25" customHeight="1" x14ac:dyDescent="0.65">
      <c r="A85" s="34" t="s">
        <v>133</v>
      </c>
      <c r="D85" s="85">
        <v>2732</v>
      </c>
      <c r="F85" s="85">
        <v>-2093</v>
      </c>
      <c r="H85" s="85">
        <v>0</v>
      </c>
      <c r="J85" s="85">
        <v>0</v>
      </c>
    </row>
    <row r="86" spans="1:10" ht="22.25" customHeight="1" x14ac:dyDescent="0.7">
      <c r="A86" s="12"/>
      <c r="D86" s="41"/>
      <c r="H86" s="41"/>
    </row>
    <row r="87" spans="1:10" ht="22.25" customHeight="1" x14ac:dyDescent="0.7">
      <c r="A87" s="13"/>
      <c r="B87" s="98"/>
      <c r="C87" s="99"/>
      <c r="D87" s="16"/>
      <c r="E87" s="4"/>
      <c r="F87" s="1"/>
      <c r="G87" s="4"/>
      <c r="H87" s="1"/>
      <c r="I87" s="4"/>
      <c r="J87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7:J7"/>
    <mergeCell ref="D36:F36"/>
    <mergeCell ref="H36:J36"/>
    <mergeCell ref="D72:J72"/>
    <mergeCell ref="D40:J40"/>
    <mergeCell ref="D4:F4"/>
    <mergeCell ref="H4:J4"/>
    <mergeCell ref="D37:F37"/>
    <mergeCell ref="H37:J37"/>
    <mergeCell ref="D5:F5"/>
    <mergeCell ref="H5:J5"/>
    <mergeCell ref="D38:F38"/>
    <mergeCell ref="H38:J38"/>
    <mergeCell ref="D68:F68"/>
    <mergeCell ref="H68:J68"/>
    <mergeCell ref="D69:F69"/>
    <mergeCell ref="H69:J69"/>
    <mergeCell ref="D70:F70"/>
    <mergeCell ref="H70:J70"/>
  </mergeCells>
  <phoneticPr fontId="0" type="noConversion"/>
  <pageMargins left="0.6" right="0.5" top="0.48" bottom="0.3" header="0.5" footer="0.3"/>
  <pageSetup paperSize="9" scale="84" firstPageNumber="1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3" max="9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</vt:lpstr>
      <vt:lpstr>CH-Consol FS 6-7</vt:lpstr>
      <vt:lpstr>CH-Separate FS 8-9</vt:lpstr>
      <vt:lpstr>CF 10-12</vt:lpstr>
      <vt:lpstr>'BS 3-4'!Print_Area</vt:lpstr>
      <vt:lpstr>'CF 10-12'!Print_Area</vt:lpstr>
      <vt:lpstr>'CH-Consol FS 6-7'!Print_Area</vt:lpstr>
      <vt:lpstr>'CH-Separate FS 8-9'!Print_Area</vt:lpstr>
      <vt:lpstr>PL_5!Print_Area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Klinsukon, Yendee</cp:lastModifiedBy>
  <cp:lastPrinted>2022-05-11T00:45:28Z</cp:lastPrinted>
  <dcterms:created xsi:type="dcterms:W3CDTF">2006-01-06T08:39:44Z</dcterms:created>
  <dcterms:modified xsi:type="dcterms:W3CDTF">2022-05-11T00:46:04Z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