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 -\2022\M-03\"/>
    </mc:Choice>
  </mc:AlternateContent>
  <xr:revisionPtr revIDLastSave="0" documentId="8_{81653C4F-2933-477A-B39B-3C1631778184}" xr6:coauthVersionLast="47" xr6:coauthVersionMax="47" xr10:uidLastSave="{00000000-0000-0000-0000-000000000000}"/>
  <bookViews>
    <workbookView xWindow="-110" yWindow="-110" windowWidth="19420" windowHeight="10420" activeTab="4" xr2:uid="{980428E6-CD43-4D95-B96F-A836D1C1E5BB}"/>
  </bookViews>
  <sheets>
    <sheet name="BS 2-3" sheetId="1" r:id="rId1"/>
    <sheet name="PL_4" sheetId="2" r:id="rId2"/>
    <sheet name="CH-Consol FS 5-6" sheetId="6" r:id="rId3"/>
    <sheet name="CH-Separate FS 7-8" sheetId="7" r:id="rId4"/>
    <sheet name="CF 9-10" sheetId="8" r:id="rId5"/>
  </sheets>
  <definedNames>
    <definedName name="_Hlk120336604" localSheetId="4">'CF 9-10'!#REF!</definedName>
    <definedName name="_xlnm.Print_Area" localSheetId="0">'BS 2-3'!$A$1:$J$78</definedName>
    <definedName name="_xlnm.Print_Area" localSheetId="4">'CF 9-10'!$A$1:$J$82</definedName>
    <definedName name="_xlnm.Print_Area" localSheetId="2">'CH-Consol FS 5-6'!$A$1:$T$62</definedName>
    <definedName name="_xlnm.Print_Area" localSheetId="3">'CH-Separate FS 7-8'!$A$1:$N$59</definedName>
    <definedName name="_xlnm.Print_Area" localSheetId="1">PL_4!$A$1:$J$49</definedName>
    <definedName name="Z_A3B3E038_AAE0_4F24_B01A_BCF5B017EAC3_.wvu.PrintArea" localSheetId="0" hidden="1">'BS 2-3'!$A$1:$J$77</definedName>
    <definedName name="Z_A3B3E038_AAE0_4F24_B01A_BCF5B017EAC3_.wvu.PrintArea" localSheetId="4" hidden="1">'CF 9-10'!$A$1:$J$83</definedName>
    <definedName name="Z_A3B3E038_AAE0_4F24_B01A_BCF5B017EAC3_.wvu.PrintArea" localSheetId="2" hidden="1">'CH-Consol FS 5-6'!$A$1:$T$33</definedName>
    <definedName name="Z_A3B3E038_AAE0_4F24_B01A_BCF5B017EAC3_.wvu.PrintArea" localSheetId="3" hidden="1">'CH-Separate FS 7-8'!$A$1:$T$28</definedName>
    <definedName name="Z_A3B3E038_AAE0_4F24_B01A_BCF5B017EAC3_.wvu.PrintArea" localSheetId="1" hidden="1">PL_4!$A$1:$J$48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" l="1"/>
  <c r="H72" i="1" l="1"/>
  <c r="D72" i="1"/>
  <c r="D71" i="1"/>
  <c r="H51" i="1" l="1"/>
  <c r="D51" i="1"/>
  <c r="D30" i="8"/>
  <c r="BA55" i="7"/>
  <c r="H58" i="7"/>
  <c r="H60" i="7" s="1"/>
  <c r="N57" i="7"/>
  <c r="L57" i="7"/>
  <c r="T60" i="6"/>
  <c r="P61" i="6"/>
  <c r="N60" i="6"/>
  <c r="N61" i="6" s="1"/>
  <c r="L61" i="6"/>
  <c r="J61" i="6"/>
  <c r="L57" i="6" l="1"/>
  <c r="J72" i="8"/>
  <c r="H72" i="8"/>
  <c r="F72" i="8"/>
  <c r="D72" i="8"/>
  <c r="D26" i="8"/>
  <c r="D39" i="8" s="1"/>
  <c r="F26" i="8"/>
  <c r="F39" i="8" s="1"/>
  <c r="H26" i="8"/>
  <c r="H39" i="8" s="1"/>
  <c r="J26" i="8"/>
  <c r="J39" i="8" s="1"/>
  <c r="N45" i="7"/>
  <c r="L45" i="7"/>
  <c r="J56" i="6"/>
  <c r="P46" i="6"/>
  <c r="T46" i="6" s="1"/>
  <c r="N46" i="6"/>
  <c r="F73" i="1"/>
  <c r="D73" i="1"/>
  <c r="J73" i="1"/>
  <c r="H73" i="1"/>
  <c r="J67" i="8" l="1"/>
  <c r="F67" i="8"/>
  <c r="J42" i="8"/>
  <c r="F42" i="8"/>
  <c r="J45" i="2"/>
  <c r="J41" i="2"/>
  <c r="J34" i="2"/>
  <c r="J35" i="2" s="1"/>
  <c r="J19" i="2"/>
  <c r="J14" i="2"/>
  <c r="F45" i="2"/>
  <c r="F41" i="2"/>
  <c r="F34" i="2"/>
  <c r="F35" i="2" s="1"/>
  <c r="F19" i="2"/>
  <c r="F14" i="2"/>
  <c r="R58" i="6"/>
  <c r="L58" i="6"/>
  <c r="J58" i="6"/>
  <c r="H58" i="6"/>
  <c r="F58" i="6"/>
  <c r="D58" i="6"/>
  <c r="B58" i="6"/>
  <c r="P57" i="6"/>
  <c r="T57" i="6" s="1"/>
  <c r="N57" i="6"/>
  <c r="P56" i="6"/>
  <c r="N56" i="6"/>
  <c r="R51" i="6"/>
  <c r="R53" i="6" s="1"/>
  <c r="L51" i="6"/>
  <c r="L53" i="6" s="1"/>
  <c r="J51" i="6"/>
  <c r="J53" i="6" s="1"/>
  <c r="H51" i="6"/>
  <c r="H53" i="6" s="1"/>
  <c r="F51" i="6"/>
  <c r="F53" i="6" s="1"/>
  <c r="D51" i="6"/>
  <c r="D53" i="6" s="1"/>
  <c r="D61" i="6" s="1"/>
  <c r="B51" i="6"/>
  <c r="B53" i="6" s="1"/>
  <c r="N50" i="6"/>
  <c r="N51" i="6" s="1"/>
  <c r="N53" i="6" s="1"/>
  <c r="J55" i="7"/>
  <c r="H55" i="7"/>
  <c r="F55" i="7"/>
  <c r="D55" i="7"/>
  <c r="B55" i="7"/>
  <c r="L54" i="7"/>
  <c r="N54" i="7" s="1"/>
  <c r="L53" i="7"/>
  <c r="N53" i="7" s="1"/>
  <c r="J50" i="7"/>
  <c r="H50" i="7"/>
  <c r="F50" i="7"/>
  <c r="D50" i="7"/>
  <c r="B50" i="7"/>
  <c r="L49" i="7"/>
  <c r="N49" i="7" s="1"/>
  <c r="J58" i="1"/>
  <c r="H58" i="1"/>
  <c r="F58" i="1"/>
  <c r="D58" i="1"/>
  <c r="L55" i="7" l="1"/>
  <c r="J58" i="7"/>
  <c r="F58" i="7"/>
  <c r="B58" i="7"/>
  <c r="F21" i="2"/>
  <c r="F24" i="2" s="1"/>
  <c r="F26" i="2" s="1"/>
  <c r="F36" i="2" s="1"/>
  <c r="J21" i="2"/>
  <c r="J24" i="2" s="1"/>
  <c r="J26" i="2" s="1"/>
  <c r="J36" i="2" s="1"/>
  <c r="F61" i="6"/>
  <c r="N58" i="6"/>
  <c r="H61" i="6"/>
  <c r="J63" i="6"/>
  <c r="R61" i="6"/>
  <c r="F74" i="8"/>
  <c r="F76" i="8" s="1"/>
  <c r="J74" i="8"/>
  <c r="J76" i="8" s="1"/>
  <c r="P58" i="6"/>
  <c r="B61" i="6"/>
  <c r="P50" i="6"/>
  <c r="T56" i="6"/>
  <c r="T58" i="6" s="1"/>
  <c r="N55" i="7"/>
  <c r="D58" i="7"/>
  <c r="L50" i="7"/>
  <c r="N50" i="7" s="1"/>
  <c r="H67" i="8"/>
  <c r="L58" i="7" l="1"/>
  <c r="J60" i="7"/>
  <c r="N58" i="7"/>
  <c r="P51" i="6"/>
  <c r="P53" i="6" s="1"/>
  <c r="T50" i="6"/>
  <c r="T51" i="6" s="1"/>
  <c r="T53" i="6" s="1"/>
  <c r="T61" i="6" s="1"/>
  <c r="D14" i="2"/>
  <c r="H14" i="2"/>
  <c r="D67" i="8" l="1"/>
  <c r="J26" i="7"/>
  <c r="L26" i="7" s="1"/>
  <c r="H26" i="7"/>
  <c r="F26" i="7"/>
  <c r="D26" i="7"/>
  <c r="B26" i="7"/>
  <c r="L25" i="7"/>
  <c r="N25" i="7" s="1"/>
  <c r="L24" i="7"/>
  <c r="N24" i="7" s="1"/>
  <c r="J21" i="7"/>
  <c r="L21" i="7" s="1"/>
  <c r="H21" i="7"/>
  <c r="F21" i="7"/>
  <c r="D21" i="7"/>
  <c r="B21" i="7"/>
  <c r="L20" i="7"/>
  <c r="N20" i="7" s="1"/>
  <c r="L16" i="7"/>
  <c r="N16" i="7" s="1"/>
  <c r="R27" i="6"/>
  <c r="L27" i="6"/>
  <c r="J27" i="6"/>
  <c r="H27" i="6"/>
  <c r="F27" i="6"/>
  <c r="D27" i="6"/>
  <c r="B27" i="6"/>
  <c r="N26" i="6"/>
  <c r="N25" i="6"/>
  <c r="P25" i="6" s="1"/>
  <c r="T25" i="6" s="1"/>
  <c r="R21" i="6"/>
  <c r="R23" i="6" s="1"/>
  <c r="L21" i="6"/>
  <c r="L23" i="6" s="1"/>
  <c r="J21" i="6"/>
  <c r="J23" i="6" s="1"/>
  <c r="H21" i="6"/>
  <c r="H23" i="6" s="1"/>
  <c r="H29" i="6" s="1"/>
  <c r="F21" i="6"/>
  <c r="F23" i="6" s="1"/>
  <c r="D21" i="6"/>
  <c r="D23" i="6" s="1"/>
  <c r="B21" i="6"/>
  <c r="B23" i="6" s="1"/>
  <c r="N20" i="6"/>
  <c r="N21" i="6" s="1"/>
  <c r="N23" i="6" s="1"/>
  <c r="N16" i="6"/>
  <c r="P16" i="6" s="1"/>
  <c r="T16" i="6" s="1"/>
  <c r="N27" i="6" l="1"/>
  <c r="N29" i="6" s="1"/>
  <c r="F29" i="6"/>
  <c r="D28" i="7"/>
  <c r="H42" i="8"/>
  <c r="H74" i="8" s="1"/>
  <c r="H76" i="8" s="1"/>
  <c r="D42" i="8"/>
  <c r="B29" i="6"/>
  <c r="D29" i="6"/>
  <c r="L29" i="6"/>
  <c r="P20" i="6"/>
  <c r="J29" i="6"/>
  <c r="F28" i="7"/>
  <c r="N21" i="7"/>
  <c r="J28" i="7"/>
  <c r="L28" i="7" s="1"/>
  <c r="B28" i="7"/>
  <c r="H28" i="7"/>
  <c r="N26" i="7"/>
  <c r="R29" i="6"/>
  <c r="P26" i="6"/>
  <c r="D74" i="8" l="1"/>
  <c r="D76" i="8" s="1"/>
  <c r="N28" i="7"/>
  <c r="P21" i="6"/>
  <c r="P23" i="6" s="1"/>
  <c r="T20" i="6"/>
  <c r="T21" i="6" s="1"/>
  <c r="T23" i="6" s="1"/>
  <c r="P27" i="6"/>
  <c r="T26" i="6"/>
  <c r="T27" i="6" s="1"/>
  <c r="T29" i="6" l="1"/>
  <c r="P29" i="6"/>
  <c r="H45" i="2"/>
  <c r="D45" i="2"/>
  <c r="H41" i="2"/>
  <c r="D41" i="2"/>
  <c r="H34" i="2"/>
  <c r="H35" i="2" s="1"/>
  <c r="D34" i="2"/>
  <c r="D35" i="2" s="1"/>
  <c r="H19" i="2" l="1"/>
  <c r="D19" i="2"/>
  <c r="J75" i="1"/>
  <c r="H75" i="1"/>
  <c r="BA58" i="7" s="1"/>
  <c r="F75" i="1"/>
  <c r="D75" i="1"/>
  <c r="V61" i="6" s="1"/>
  <c r="J52" i="1"/>
  <c r="H52" i="1"/>
  <c r="F52" i="1"/>
  <c r="D52" i="1"/>
  <c r="J31" i="1"/>
  <c r="H31" i="1"/>
  <c r="F31" i="1"/>
  <c r="D31" i="1"/>
  <c r="J19" i="1"/>
  <c r="H19" i="1"/>
  <c r="F19" i="1"/>
  <c r="D19" i="1"/>
  <c r="F33" i="1" l="1"/>
  <c r="H60" i="1"/>
  <c r="H77" i="1" s="1"/>
  <c r="H79" i="1" s="1"/>
  <c r="H21" i="2"/>
  <c r="H24" i="2" s="1"/>
  <c r="H26" i="2" s="1"/>
  <c r="H36" i="2" s="1"/>
  <c r="J60" i="1"/>
  <c r="J77" i="1" s="1"/>
  <c r="J79" i="1" s="1"/>
  <c r="D60" i="1"/>
  <c r="D77" i="1" s="1"/>
  <c r="D79" i="1" s="1"/>
  <c r="H33" i="1"/>
  <c r="D21" i="2"/>
  <c r="D24" i="2" s="1"/>
  <c r="D26" i="2" s="1"/>
  <c r="D36" i="2" s="1"/>
  <c r="D33" i="1"/>
  <c r="J33" i="1"/>
  <c r="F60" i="1"/>
  <c r="F77" i="1" s="1"/>
  <c r="F79" i="1" s="1"/>
</calcChain>
</file>

<file path=xl/sharedStrings.xml><?xml version="1.0" encoding="utf-8"?>
<sst xmlns="http://schemas.openxmlformats.org/spreadsheetml/2006/main" count="403" uniqueCount="212">
  <si>
    <t>TQM Corporation Public Company Limited and its subsidiaries</t>
  </si>
  <si>
    <t>Statement of financial position</t>
  </si>
  <si>
    <t>Statement of cash flows (Unaudited)</t>
  </si>
  <si>
    <t>Statement of changes in equity (Unaudited)</t>
  </si>
  <si>
    <t>Statement of comprehensive income (Unaudited)</t>
  </si>
  <si>
    <t>31 March</t>
  </si>
  <si>
    <t>31 December</t>
  </si>
  <si>
    <t>(Unaudited)</t>
  </si>
  <si>
    <t xml:space="preserve">Consolidated financial  statements </t>
  </si>
  <si>
    <t>Assets</t>
  </si>
  <si>
    <t>Note</t>
  </si>
  <si>
    <t>Current assets</t>
  </si>
  <si>
    <t xml:space="preserve">Cash and cash equivalents </t>
  </si>
  <si>
    <t>Current portion of long-term loan to related party</t>
  </si>
  <si>
    <t>Dividend receivables</t>
  </si>
  <si>
    <t>Other current financial assets</t>
  </si>
  <si>
    <t>Other current assets</t>
  </si>
  <si>
    <t xml:space="preserve">Total current assets </t>
  </si>
  <si>
    <t>Cash flows from operating activities</t>
  </si>
  <si>
    <t>Adjustments to reconcile profit (loss) to cash receipts (payments)</t>
  </si>
  <si>
    <t>Finance costs</t>
  </si>
  <si>
    <t>Depreciation and amortisation</t>
  </si>
  <si>
    <t>Three-month period ended 31 March 2021</t>
  </si>
  <si>
    <t>Comprehensive income for the period</t>
  </si>
  <si>
    <t>Revenue</t>
  </si>
  <si>
    <t>Revenue from contracts with customers</t>
  </si>
  <si>
    <t>Dividend income</t>
  </si>
  <si>
    <t>Interest income</t>
  </si>
  <si>
    <t>Other income</t>
  </si>
  <si>
    <t>Total revenue</t>
  </si>
  <si>
    <t>Expenses</t>
  </si>
  <si>
    <t>Costs of rendering of services</t>
  </si>
  <si>
    <t>Non-current assets</t>
  </si>
  <si>
    <t>Deposits at banks - pledge as collateral</t>
  </si>
  <si>
    <t>Other non-current financial assets</t>
  </si>
  <si>
    <t>Investment in subsidiaries</t>
  </si>
  <si>
    <t>Investment in associate</t>
  </si>
  <si>
    <t>Right-of-use assets</t>
  </si>
  <si>
    <t xml:space="preserve">Intangible assets </t>
  </si>
  <si>
    <t>Deferred tax assets</t>
  </si>
  <si>
    <t>Other non-current assets</t>
  </si>
  <si>
    <t xml:space="preserve">Total non-current assets </t>
  </si>
  <si>
    <t xml:space="preserve">      at fair value through profit or loss</t>
  </si>
  <si>
    <t xml:space="preserve">Dividends received </t>
  </si>
  <si>
    <t>Total assets</t>
  </si>
  <si>
    <t>Changes in operating assets and liabilities</t>
  </si>
  <si>
    <t>Other comprehensive income</t>
  </si>
  <si>
    <t>Separate financial statements</t>
  </si>
  <si>
    <t>Current liabilities</t>
  </si>
  <si>
    <t>Current portion of lease liabilities</t>
  </si>
  <si>
    <t>Other current liabilities</t>
  </si>
  <si>
    <t xml:space="preserve">Total current liabilities </t>
  </si>
  <si>
    <t>Taxes paid</t>
  </si>
  <si>
    <t xml:space="preserve">Net cash from (used in) operating activities </t>
  </si>
  <si>
    <t>Transactions  with owners, recorded directly in equity</t>
  </si>
  <si>
    <t xml:space="preserve"> Total contributions by and distributions to owners of the parent</t>
  </si>
  <si>
    <t xml:space="preserve">    Other comprehensive income</t>
  </si>
  <si>
    <t>Total transactions with owners, recorded directly in equity</t>
  </si>
  <si>
    <t xml:space="preserve">   Non-controlling interests</t>
  </si>
  <si>
    <t>Total comprehensive income (expense) attributable to:</t>
  </si>
  <si>
    <t xml:space="preserve">   Owners of parent</t>
  </si>
  <si>
    <t xml:space="preserve">Non-current liabilities </t>
  </si>
  <si>
    <t xml:space="preserve">Total non-current liabilities </t>
  </si>
  <si>
    <t>Balance as at 31 March 2021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</si>
  <si>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</si>
  <si>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</si>
  <si>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</si>
  <si>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</si>
  <si>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</si>
  <si>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Surplus on business combination under common control </t>
  </si>
  <si>
    <t xml:space="preserve">Interest received  </t>
  </si>
  <si>
    <t>Cash flows from financing activities</t>
  </si>
  <si>
    <t xml:space="preserve">Payment of lease liabilities 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</si>
  <si>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</si>
  <si>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</si>
  <si>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</si>
  <si>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</si>
  <si>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</si>
  <si>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</si>
  <si>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</si>
  <si>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Cash and cash equivalents at 1 January</t>
  </si>
  <si>
    <t>Total liabilities and equity</t>
  </si>
  <si>
    <t>Non-cash transactions</t>
  </si>
  <si>
    <t>(in thousand Baht)</t>
  </si>
  <si>
    <t xml:space="preserve">Administrative expenses  </t>
  </si>
  <si>
    <t>Total expenses</t>
  </si>
  <si>
    <t>Items that will not be reclassified to profit or loss</t>
  </si>
  <si>
    <t>Total items that will not be reclassified to profit or loss</t>
  </si>
  <si>
    <t>Other comprehensive income (expense) for the period, net of tax</t>
  </si>
  <si>
    <t>Total comprehensive income (expense) for the period</t>
  </si>
  <si>
    <t xml:space="preserve">investments in </t>
  </si>
  <si>
    <t xml:space="preserve">equity instruments </t>
  </si>
  <si>
    <t>Issued</t>
  </si>
  <si>
    <t>Surplus on</t>
  </si>
  <si>
    <t xml:space="preserve">designated at fair </t>
  </si>
  <si>
    <t>Total</t>
  </si>
  <si>
    <t xml:space="preserve">and </t>
  </si>
  <si>
    <t xml:space="preserve"> business</t>
  </si>
  <si>
    <t xml:space="preserve">value through </t>
  </si>
  <si>
    <t>other</t>
  </si>
  <si>
    <t xml:space="preserve">Equity </t>
  </si>
  <si>
    <t>paid-up</t>
  </si>
  <si>
    <t>Share</t>
  </si>
  <si>
    <t>combination</t>
  </si>
  <si>
    <t xml:space="preserve"> components</t>
  </si>
  <si>
    <t>attributable to</t>
  </si>
  <si>
    <t>Non-</t>
  </si>
  <si>
    <t>share</t>
  </si>
  <si>
    <t>premium</t>
  </si>
  <si>
    <t xml:space="preserve"> under </t>
  </si>
  <si>
    <t>Legal</t>
  </si>
  <si>
    <t xml:space="preserve">Unappropriated </t>
  </si>
  <si>
    <t xml:space="preserve"> comprehensive </t>
  </si>
  <si>
    <t>of</t>
  </si>
  <si>
    <t>owners of</t>
  </si>
  <si>
    <t xml:space="preserve">controlling </t>
  </si>
  <si>
    <t>capital</t>
  </si>
  <si>
    <t xml:space="preserve">common control </t>
  </si>
  <si>
    <t>reserve</t>
  </si>
  <si>
    <t>income</t>
  </si>
  <si>
    <t>equity</t>
  </si>
  <si>
    <t>the parent</t>
  </si>
  <si>
    <t>interests</t>
  </si>
  <si>
    <t>Other non current financial assets</t>
  </si>
  <si>
    <t xml:space="preserve">Net cash generated from (used in) operating </t>
  </si>
  <si>
    <t xml:space="preserve">Taxes received </t>
  </si>
  <si>
    <t>Cash flows fromoperating activities (continued)</t>
  </si>
  <si>
    <t>Acquisition of other non-current financial assets</t>
  </si>
  <si>
    <t>Acquisition of property, plant and equipment</t>
  </si>
  <si>
    <t>Acquisition of intangible asset</t>
  </si>
  <si>
    <t>Cash and cash equivalents at 31 March</t>
  </si>
  <si>
    <t xml:space="preserve">Outstanding payables for purchases of plant and equipment </t>
  </si>
  <si>
    <t>Outstanding payables for purchases of  intangible assets</t>
  </si>
  <si>
    <t>Vehicle acquired by way of finance leases</t>
  </si>
  <si>
    <t>Lease liabilities</t>
  </si>
  <si>
    <t xml:space="preserve">Retained earnings </t>
  </si>
  <si>
    <t xml:space="preserve">Losses on </t>
  </si>
  <si>
    <t xml:space="preserve">   Dividends</t>
  </si>
  <si>
    <t xml:space="preserve">   Contributions by and distributions to owners of the parent</t>
  </si>
  <si>
    <t>Tax Expense</t>
  </si>
  <si>
    <t>(Gain) loss on disposal of property, plant and equipment</t>
  </si>
  <si>
    <t>Cash flows from investing activities</t>
  </si>
  <si>
    <t>Proceeds from sale of property, plant and equipment</t>
  </si>
  <si>
    <t>Accrued income and other current receivables</t>
  </si>
  <si>
    <t>Insurance premium payables and other current payables</t>
  </si>
  <si>
    <t>Current income tax payable</t>
  </si>
  <si>
    <t>Non - current provisions for employee benefits</t>
  </si>
  <si>
    <t>Share premium</t>
  </si>
  <si>
    <t>Profit from operating activities</t>
  </si>
  <si>
    <t xml:space="preserve">Tax expense </t>
  </si>
  <si>
    <t xml:space="preserve">Balance at 1 January 2021 </t>
  </si>
  <si>
    <t xml:space="preserve">    Profit</t>
  </si>
  <si>
    <t>Retained earnings</t>
  </si>
  <si>
    <t xml:space="preserve">   Contributions by and distributions to owners </t>
  </si>
  <si>
    <t xml:space="preserve"> Total contributions by and distributions to owners</t>
  </si>
  <si>
    <t>Proceeds from redemption of  investments in debt instruments</t>
  </si>
  <si>
    <t xml:space="preserve">   measured at amortised cost</t>
  </si>
  <si>
    <t>Proceeds from repayment of advances and loans to related parties</t>
  </si>
  <si>
    <t>Acquisition of subsidiary, net of acquired</t>
  </si>
  <si>
    <t>(Reversal of) impairment loss recognised in profit or loss</t>
  </si>
  <si>
    <t>Paid current provisions for employee benefits</t>
  </si>
  <si>
    <t>Acquisition of other current financial assets</t>
  </si>
  <si>
    <t>Proceeds from sale current financial assets</t>
  </si>
  <si>
    <t>Net increase in cash and cash equivalents</t>
  </si>
  <si>
    <t>Reversal of provisions expense</t>
  </si>
  <si>
    <t>Finance income</t>
  </si>
  <si>
    <t>Liabilities and equity</t>
  </si>
  <si>
    <t xml:space="preserve">Other current provisions </t>
  </si>
  <si>
    <t>Gain (losses) on investments in equity instruments designated at</t>
  </si>
  <si>
    <t xml:space="preserve">   fair value through other comprehensive income - net of tax</t>
  </si>
  <si>
    <t>Losses on remeasurements of defined benefit plans - net of tax</t>
  </si>
  <si>
    <t>Other current asset</t>
  </si>
  <si>
    <t>Other non current asset</t>
  </si>
  <si>
    <t xml:space="preserve"> </t>
  </si>
  <si>
    <t xml:space="preserve">Separate </t>
  </si>
  <si>
    <t>Consolidated</t>
  </si>
  <si>
    <t xml:space="preserve">financial  statements </t>
  </si>
  <si>
    <t>financial statements</t>
  </si>
  <si>
    <t>Three-month period ended</t>
  </si>
  <si>
    <t>Three-month period ended 31 March 2022</t>
  </si>
  <si>
    <t>Balance at 1 January 2022</t>
  </si>
  <si>
    <t>Balance as at 31 March 2022</t>
  </si>
  <si>
    <t xml:space="preserve">Consolidated </t>
  </si>
  <si>
    <t xml:space="preserve">Separate  </t>
  </si>
  <si>
    <t xml:space="preserve">31 March </t>
  </si>
  <si>
    <t>Personal loans</t>
  </si>
  <si>
    <t>Short-term loan to related party</t>
  </si>
  <si>
    <t>6, 18</t>
  </si>
  <si>
    <t xml:space="preserve">Buildings and equipment  </t>
  </si>
  <si>
    <t>8, 18</t>
  </si>
  <si>
    <t>Insurance premium received in advance</t>
  </si>
  <si>
    <t>Deferred tax liabilities</t>
  </si>
  <si>
    <t>Loss on lease modification</t>
  </si>
  <si>
    <t>Share of loss of associate accounted for using equity method, net of tax</t>
  </si>
  <si>
    <t>Deferred tax asset</t>
  </si>
  <si>
    <t>Proceed from sale of other current financial assets</t>
  </si>
  <si>
    <t>Short-term loan</t>
  </si>
  <si>
    <t>Short-term loans from financial institutions</t>
  </si>
  <si>
    <t xml:space="preserve">Transfer to retained earnings </t>
  </si>
  <si>
    <t>Profit (loss) before income tax expense</t>
  </si>
  <si>
    <t>Profit (loss) for the period</t>
  </si>
  <si>
    <t>Profit (loss) attributable to:</t>
  </si>
  <si>
    <t xml:space="preserve">    Profit (loss)</t>
  </si>
  <si>
    <t xml:space="preserve">Profit (loss) for the period </t>
  </si>
  <si>
    <t>Gains on changes in fair value of debt investments measured</t>
  </si>
  <si>
    <t xml:space="preserve">Net cash from investing activities  </t>
  </si>
  <si>
    <t xml:space="preserve">Net cash from (used in) financing activities  </t>
  </si>
  <si>
    <t>Earning (loss) per share (Baht)</t>
  </si>
  <si>
    <t xml:space="preserve">Gains on </t>
  </si>
  <si>
    <t>Total comprehensive income for the period</t>
  </si>
  <si>
    <t>Comprehensive income (expense) for the period</t>
  </si>
  <si>
    <t xml:space="preserve">    Other comprehensive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</si>
</sst>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4" fontId="6" fillId="0" borderId="0" xfId="1" applyNumberFormat="1" applyFont="1" applyFill="1" applyAlignment="1"/>
    <xf numFmtId="0" fontId="5" fillId="0" borderId="0" xfId="0" applyFont="1" applyFill="1"/>
    <xf numFmtId="37" fontId="4" fillId="0" borderId="0" xfId="0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0" fontId="6" fillId="0" borderId="0" xfId="0" applyFont="1" applyFill="1" applyAlignment="1">
      <alignment vertical="center" wrapText="1"/>
    </xf>
    <xf numFmtId="164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164" fontId="6" fillId="0" borderId="0" xfId="1" applyNumberFormat="1" applyFont="1" applyFill="1" applyBorder="1" applyAlignment="1"/>
    <xf numFmtId="0" fontId="5" fillId="0" borderId="0" xfId="0" applyFont="1" applyFill="1" applyAlignment="1">
      <alignment wrapText="1"/>
    </xf>
    <xf numFmtId="43" fontId="6" fillId="0" borderId="0" xfId="1" applyFont="1" applyFill="1" applyAlignment="1"/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7" fontId="10" fillId="0" borderId="0" xfId="0" applyNumberFormat="1" applyFont="1" applyFill="1"/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37" fontId="6" fillId="0" borderId="0" xfId="0" applyNumberFormat="1" applyFont="1" applyFill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vertical="center" wrapText="1"/>
    </xf>
    <xf numFmtId="43" fontId="6" fillId="0" borderId="0" xfId="1" applyFont="1" applyFill="1"/>
    <xf numFmtId="37" fontId="5" fillId="0" borderId="0" xfId="0" applyNumberFormat="1" applyFont="1" applyFill="1" applyBorder="1"/>
    <xf numFmtId="37" fontId="6" fillId="0" borderId="0" xfId="0" applyNumberFormat="1" applyFont="1" applyFill="1" applyBorder="1"/>
    <xf numFmtId="0" fontId="2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64" fontId="5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43" fontId="6" fillId="0" borderId="0" xfId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2" fontId="6" fillId="0" borderId="0" xfId="0" applyNumberFormat="1" applyFont="1" applyFill="1" applyAlignment="1">
      <alignment horizontal="center" wrapText="1"/>
    </xf>
    <xf numFmtId="0" fontId="4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Alignment="1">
      <alignment horizontal="right"/>
    </xf>
    <xf numFmtId="0" fontId="11" fillId="0" borderId="0" xfId="0" applyFont="1" applyFill="1"/>
    <xf numFmtId="0" fontId="13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164" fontId="5" fillId="0" borderId="0" xfId="1" applyNumberFormat="1" applyFont="1" applyFill="1" applyAlignment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5" fillId="0" borderId="0" xfId="0" applyNumberFormat="1" applyFont="1" applyFill="1"/>
    <xf numFmtId="164" fontId="6" fillId="0" borderId="0" xfId="0" applyNumberFormat="1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 vertical="center" wrapText="1"/>
    </xf>
    <xf numFmtId="164" fontId="5" fillId="0" borderId="1" xfId="1" applyNumberFormat="1" applyFont="1" applyFill="1" applyBorder="1" applyAlignment="1"/>
    <xf numFmtId="37" fontId="5" fillId="0" borderId="1" xfId="0" applyNumberFormat="1" applyFont="1" applyFill="1" applyBorder="1"/>
    <xf numFmtId="164" fontId="5" fillId="0" borderId="2" xfId="1" applyNumberFormat="1" applyFont="1" applyFill="1" applyBorder="1" applyAlignment="1"/>
    <xf numFmtId="37" fontId="5" fillId="0" borderId="2" xfId="0" applyNumberFormat="1" applyFont="1" applyFill="1" applyBorder="1"/>
    <xf numFmtId="0" fontId="4" fillId="0" borderId="0" xfId="0" quotePrefix="1" applyFont="1" applyFill="1" applyAlignment="1">
      <alignment horizontal="center"/>
    </xf>
    <xf numFmtId="37" fontId="6" fillId="0" borderId="2" xfId="0" applyNumberFormat="1" applyFont="1" applyFill="1" applyBorder="1"/>
    <xf numFmtId="164" fontId="6" fillId="0" borderId="3" xfId="1" applyNumberFormat="1" applyFont="1" applyFill="1" applyBorder="1" applyAlignment="1"/>
    <xf numFmtId="37" fontId="6" fillId="0" borderId="3" xfId="0" applyNumberFormat="1" applyFont="1" applyFill="1" applyBorder="1"/>
    <xf numFmtId="0" fontId="6" fillId="0" borderId="0" xfId="0" applyFont="1" applyFill="1" applyAlignment="1">
      <alignment horizontal="center"/>
    </xf>
    <xf numFmtId="164" fontId="6" fillId="0" borderId="3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164" fontId="6" fillId="0" borderId="0" xfId="1" applyNumberFormat="1" applyFont="1" applyFill="1" applyAlignment="1">
      <alignment wrapText="1"/>
    </xf>
    <xf numFmtId="164" fontId="6" fillId="0" borderId="3" xfId="1" applyNumberFormat="1" applyFont="1" applyFill="1" applyBorder="1" applyAlignment="1">
      <alignment wrapText="1"/>
    </xf>
    <xf numFmtId="0" fontId="6" fillId="0" borderId="0" xfId="0" applyFont="1" applyFill="1" applyAlignment="1">
      <alignment vertical="top" wrapText="1"/>
    </xf>
    <xf numFmtId="164" fontId="5" fillId="0" borderId="2" xfId="1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4" fontId="5" fillId="0" borderId="4" xfId="1" applyNumberFormat="1" applyFont="1" applyFill="1" applyBorder="1" applyAlignment="1">
      <alignment vertical="center" wrapText="1"/>
    </xf>
    <xf numFmtId="164" fontId="5" fillId="0" borderId="2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4" xfId="1" applyNumberFormat="1" applyFont="1" applyFill="1" applyBorder="1" applyAlignment="1">
      <alignment wrapText="1"/>
    </xf>
    <xf numFmtId="43" fontId="6" fillId="0" borderId="2" xfId="1" applyFont="1" applyFill="1" applyBorder="1" applyAlignment="1"/>
    <xf numFmtId="41" fontId="5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0" fontId="5" fillId="0" borderId="0" xfId="0" applyFont="1" applyFill="1" applyBorder="1"/>
    <xf numFmtId="43" fontId="6" fillId="0" borderId="3" xfId="1" applyFont="1" applyFill="1" applyBorder="1" applyAlignment="1">
      <alignment horizontal="right"/>
    </xf>
    <xf numFmtId="0" fontId="8" fillId="0" borderId="0" xfId="0" applyFont="1" applyFill="1"/>
    <xf numFmtId="164" fontId="6" fillId="0" borderId="5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E9D99-FECE-4F17-A24F-170261328359}">
  <dimension ref="A1:K79"/>
  <sheetViews>
    <sheetView view="pageBreakPreview" zoomScale="70" zoomScaleNormal="70" zoomScaleSheetLayoutView="70" workbookViewId="0">
      <selection activeCell="A5" sqref="A5"/>
    </sheetView>
  </sheetViews>
  <sheetFormatPr defaultColWidth="9.09765625" defaultRowHeight="21.25" customHeight="1" x14ac:dyDescent="0.3"/>
  <cols>
    <col min="1" max="1" width="53.09765625" style="8" customWidth="1"/>
    <col min="2" max="2" width="9" style="5" customWidth="1"/>
    <col min="3" max="3" width="1.3984375" style="5" customWidth="1"/>
    <col min="4" max="4" width="14.19921875" style="5" customWidth="1"/>
    <col min="5" max="5" width="1.3984375" style="5" customWidth="1"/>
    <col min="6" max="6" width="14.19921875" style="5" customWidth="1"/>
    <col min="7" max="7" width="1.3984375" style="5" customWidth="1"/>
    <col min="8" max="8" width="13.8984375" style="5" customWidth="1"/>
    <col min="9" max="9" width="1.3984375" style="5" customWidth="1"/>
    <col min="10" max="10" width="14.19921875" style="5" customWidth="1"/>
    <col min="11" max="16384" width="9.09765625" style="5"/>
  </cols>
  <sheetData>
    <row r="1" spans="1:10" s="1" customFormat="1" ht="21.25" customHeight="1" x14ac:dyDescent="0.4">
      <c r="A1" s="23" t="s">
        <v>0</v>
      </c>
    </row>
    <row r="2" spans="1:10" ht="21.25" customHeight="1" x14ac:dyDescent="0.3">
      <c r="A2" s="25" t="s">
        <v>1</v>
      </c>
    </row>
    <row r="3" spans="1:10" ht="21.25" customHeight="1" x14ac:dyDescent="0.3">
      <c r="A3" s="36"/>
    </row>
    <row r="4" spans="1:10" ht="21.25" customHeight="1" x14ac:dyDescent="0.3">
      <c r="A4" s="67"/>
      <c r="D4" s="108" t="s">
        <v>182</v>
      </c>
      <c r="E4" s="108"/>
      <c r="F4" s="108"/>
      <c r="H4" s="108" t="s">
        <v>183</v>
      </c>
      <c r="I4" s="108"/>
      <c r="J4" s="108"/>
    </row>
    <row r="5" spans="1:10" ht="21.25" customHeight="1" x14ac:dyDescent="0.3">
      <c r="B5" s="60"/>
      <c r="C5" s="60"/>
      <c r="D5" s="108" t="s">
        <v>177</v>
      </c>
      <c r="E5" s="108"/>
      <c r="F5" s="108"/>
      <c r="G5" s="108"/>
      <c r="H5" s="108" t="s">
        <v>177</v>
      </c>
      <c r="I5" s="108"/>
      <c r="J5" s="108"/>
    </row>
    <row r="6" spans="1:10" ht="19" customHeight="1" x14ac:dyDescent="0.3">
      <c r="A6" s="9"/>
      <c r="B6" s="60"/>
      <c r="C6" s="60"/>
      <c r="D6" s="68" t="s">
        <v>5</v>
      </c>
      <c r="E6" s="68"/>
      <c r="F6" s="68" t="s">
        <v>6</v>
      </c>
      <c r="G6" s="66"/>
      <c r="H6" s="68" t="s">
        <v>5</v>
      </c>
      <c r="I6" s="68"/>
      <c r="J6" s="68" t="s">
        <v>6</v>
      </c>
    </row>
    <row r="7" spans="1:10" ht="19" customHeight="1" x14ac:dyDescent="0.3">
      <c r="A7" s="25" t="s">
        <v>9</v>
      </c>
      <c r="B7" s="65" t="s">
        <v>10</v>
      </c>
      <c r="C7" s="65"/>
      <c r="D7" s="26">
        <v>2022</v>
      </c>
      <c r="E7" s="26"/>
      <c r="F7" s="26">
        <v>2021</v>
      </c>
      <c r="G7" s="60"/>
      <c r="H7" s="26">
        <v>2022</v>
      </c>
      <c r="I7" s="26"/>
      <c r="J7" s="26">
        <v>2021</v>
      </c>
    </row>
    <row r="8" spans="1:10" ht="21.25" customHeight="1" x14ac:dyDescent="0.3">
      <c r="A8" s="67"/>
      <c r="B8" s="65"/>
      <c r="C8" s="65"/>
      <c r="D8" s="60" t="s">
        <v>7</v>
      </c>
      <c r="F8" s="60"/>
      <c r="G8" s="60"/>
      <c r="H8" s="60" t="s">
        <v>7</v>
      </c>
      <c r="J8" s="60"/>
    </row>
    <row r="9" spans="1:10" ht="21.25" customHeight="1" x14ac:dyDescent="0.3">
      <c r="B9" s="60"/>
      <c r="C9" s="60"/>
      <c r="D9" s="107" t="s">
        <v>83</v>
      </c>
      <c r="E9" s="107"/>
      <c r="F9" s="107"/>
      <c r="G9" s="107"/>
      <c r="H9" s="107"/>
      <c r="I9" s="107"/>
      <c r="J9" s="107"/>
    </row>
    <row r="10" spans="1:10" ht="21.25" customHeight="1" x14ac:dyDescent="0.3">
      <c r="A10" s="9" t="s">
        <v>11</v>
      </c>
      <c r="B10" s="65"/>
      <c r="C10" s="65"/>
    </row>
    <row r="11" spans="1:10" ht="21.25" customHeight="1" x14ac:dyDescent="0.3">
      <c r="A11" s="8" t="s">
        <v>12</v>
      </c>
      <c r="B11" s="65"/>
      <c r="C11" s="65"/>
      <c r="D11" s="11">
        <v>1637852</v>
      </c>
      <c r="E11" s="11"/>
      <c r="F11" s="11">
        <v>804039</v>
      </c>
      <c r="G11" s="11"/>
      <c r="H11" s="11">
        <v>836491</v>
      </c>
      <c r="I11" s="27"/>
      <c r="J11" s="11">
        <v>58851</v>
      </c>
    </row>
    <row r="12" spans="1:10" ht="21.25" customHeight="1" x14ac:dyDescent="0.3">
      <c r="A12" s="8" t="s">
        <v>185</v>
      </c>
      <c r="B12" s="65">
        <v>4</v>
      </c>
      <c r="C12" s="65"/>
      <c r="D12" s="11">
        <v>171041</v>
      </c>
      <c r="E12" s="11"/>
      <c r="F12" s="11">
        <v>118346</v>
      </c>
      <c r="G12" s="11"/>
      <c r="H12" s="11">
        <v>0</v>
      </c>
      <c r="I12" s="27"/>
      <c r="J12" s="11">
        <v>0</v>
      </c>
    </row>
    <row r="13" spans="1:10" ht="21.25" customHeight="1" x14ac:dyDescent="0.3">
      <c r="A13" s="28" t="s">
        <v>143</v>
      </c>
      <c r="B13" s="13">
        <v>5</v>
      </c>
      <c r="C13" s="65"/>
      <c r="D13" s="11">
        <v>327849</v>
      </c>
      <c r="E13" s="11"/>
      <c r="F13" s="11">
        <v>514026</v>
      </c>
      <c r="G13" s="11"/>
      <c r="H13" s="11">
        <v>1374</v>
      </c>
      <c r="I13" s="27"/>
      <c r="J13" s="11">
        <v>4375</v>
      </c>
    </row>
    <row r="14" spans="1:10" ht="21.25" customHeight="1" x14ac:dyDescent="0.3">
      <c r="A14" s="28" t="s">
        <v>186</v>
      </c>
      <c r="B14" s="13">
        <v>3</v>
      </c>
      <c r="C14" s="65"/>
      <c r="D14" s="11">
        <v>0</v>
      </c>
      <c r="E14" s="11"/>
      <c r="F14" s="11">
        <v>0</v>
      </c>
      <c r="G14" s="11"/>
      <c r="H14" s="11">
        <v>0</v>
      </c>
      <c r="I14" s="27"/>
      <c r="J14" s="11">
        <v>40000</v>
      </c>
    </row>
    <row r="15" spans="1:10" ht="21.25" customHeight="1" x14ac:dyDescent="0.3">
      <c r="A15" s="8" t="s">
        <v>13</v>
      </c>
      <c r="B15" s="13">
        <v>3</v>
      </c>
      <c r="C15" s="65"/>
      <c r="D15" s="11">
        <v>1600</v>
      </c>
      <c r="E15" s="11"/>
      <c r="F15" s="11">
        <v>3199</v>
      </c>
      <c r="G15" s="11"/>
      <c r="H15" s="11">
        <v>0</v>
      </c>
      <c r="I15" s="27"/>
      <c r="J15" s="11">
        <v>0</v>
      </c>
    </row>
    <row r="16" spans="1:10" ht="21.25" customHeight="1" x14ac:dyDescent="0.3">
      <c r="A16" s="8" t="s">
        <v>14</v>
      </c>
      <c r="B16" s="13"/>
      <c r="C16" s="65"/>
      <c r="D16" s="11">
        <v>0</v>
      </c>
      <c r="E16" s="11"/>
      <c r="F16" s="11">
        <v>0</v>
      </c>
      <c r="G16" s="11"/>
      <c r="H16" s="11">
        <v>0</v>
      </c>
      <c r="I16" s="27"/>
      <c r="J16" s="11">
        <v>304000</v>
      </c>
    </row>
    <row r="17" spans="1:10" ht="21.25" customHeight="1" x14ac:dyDescent="0.3">
      <c r="A17" s="8" t="s">
        <v>15</v>
      </c>
      <c r="B17" s="13" t="s">
        <v>187</v>
      </c>
      <c r="C17" s="65"/>
      <c r="D17" s="11">
        <v>99538</v>
      </c>
      <c r="E17" s="11"/>
      <c r="F17" s="11">
        <v>499465</v>
      </c>
      <c r="G17" s="11"/>
      <c r="H17" s="11">
        <v>80396</v>
      </c>
      <c r="I17" s="27"/>
      <c r="J17" s="11">
        <v>480324</v>
      </c>
    </row>
    <row r="18" spans="1:10" ht="21.25" customHeight="1" x14ac:dyDescent="0.3">
      <c r="A18" s="8" t="s">
        <v>16</v>
      </c>
      <c r="B18" s="65"/>
      <c r="C18" s="65"/>
      <c r="D18" s="11">
        <v>58173</v>
      </c>
      <c r="E18" s="11"/>
      <c r="F18" s="11">
        <v>49525</v>
      </c>
      <c r="G18" s="11"/>
      <c r="H18" s="11">
        <v>2144</v>
      </c>
      <c r="I18" s="27"/>
      <c r="J18" s="11">
        <v>217</v>
      </c>
    </row>
    <row r="19" spans="1:10" ht="21.25" customHeight="1" x14ac:dyDescent="0.3">
      <c r="A19" s="67" t="s">
        <v>17</v>
      </c>
      <c r="B19" s="65"/>
      <c r="C19" s="65"/>
      <c r="D19" s="69">
        <f>SUM(D11:D18)</f>
        <v>2296053</v>
      </c>
      <c r="E19" s="4"/>
      <c r="F19" s="70">
        <f>SUM(F11:F18)</f>
        <v>1988600</v>
      </c>
      <c r="G19" s="4"/>
      <c r="H19" s="69">
        <f>SUM(H11:H18)</f>
        <v>920405</v>
      </c>
      <c r="I19" s="4"/>
      <c r="J19" s="69">
        <f>SUM(J11:J18)</f>
        <v>887767</v>
      </c>
    </row>
    <row r="20" spans="1:10" ht="12" customHeight="1" x14ac:dyDescent="0.3">
      <c r="B20" s="65"/>
      <c r="C20" s="65"/>
      <c r="D20" s="11"/>
      <c r="E20" s="27"/>
      <c r="F20" s="27"/>
      <c r="G20" s="27"/>
      <c r="H20" s="11"/>
      <c r="I20" s="27"/>
      <c r="J20" s="27"/>
    </row>
    <row r="21" spans="1:10" ht="21.25" customHeight="1" x14ac:dyDescent="0.3">
      <c r="A21" s="29" t="s">
        <v>32</v>
      </c>
      <c r="B21" s="13"/>
      <c r="C21" s="65"/>
      <c r="D21" s="11"/>
      <c r="E21" s="27"/>
      <c r="F21" s="27"/>
      <c r="G21" s="27"/>
      <c r="H21" s="11"/>
      <c r="I21" s="27"/>
      <c r="J21" s="27"/>
    </row>
    <row r="22" spans="1:10" ht="21.25" customHeight="1" x14ac:dyDescent="0.3">
      <c r="A22" s="8" t="s">
        <v>33</v>
      </c>
      <c r="B22" s="13">
        <v>7</v>
      </c>
      <c r="C22" s="65"/>
      <c r="D22" s="11">
        <v>3208</v>
      </c>
      <c r="E22" s="27"/>
      <c r="F22" s="27">
        <v>4289</v>
      </c>
      <c r="G22" s="27"/>
      <c r="H22" s="11">
        <v>0</v>
      </c>
      <c r="I22" s="27"/>
      <c r="J22" s="11">
        <v>0</v>
      </c>
    </row>
    <row r="23" spans="1:10" ht="21.25" customHeight="1" x14ac:dyDescent="0.3">
      <c r="A23" s="8" t="s">
        <v>34</v>
      </c>
      <c r="B23" s="13" t="s">
        <v>189</v>
      </c>
      <c r="C23" s="65"/>
      <c r="D23" s="11">
        <v>986853</v>
      </c>
      <c r="E23" s="27"/>
      <c r="F23" s="27">
        <v>1095837</v>
      </c>
      <c r="G23" s="27"/>
      <c r="H23" s="11">
        <v>665034</v>
      </c>
      <c r="I23" s="27"/>
      <c r="J23" s="27">
        <v>773950</v>
      </c>
    </row>
    <row r="24" spans="1:10" ht="21.25" customHeight="1" x14ac:dyDescent="0.3">
      <c r="A24" s="8" t="s">
        <v>35</v>
      </c>
      <c r="B24" s="13">
        <v>10</v>
      </c>
      <c r="C24" s="65"/>
      <c r="D24" s="11">
        <v>0</v>
      </c>
      <c r="E24" s="21"/>
      <c r="F24" s="11">
        <v>0</v>
      </c>
      <c r="G24" s="27"/>
      <c r="H24" s="11">
        <v>799451</v>
      </c>
      <c r="I24" s="27"/>
      <c r="J24" s="27">
        <v>799451</v>
      </c>
    </row>
    <row r="25" spans="1:10" ht="21.25" customHeight="1" x14ac:dyDescent="0.3">
      <c r="A25" s="8" t="s">
        <v>36</v>
      </c>
      <c r="B25" s="13">
        <v>9</v>
      </c>
      <c r="C25" s="65"/>
      <c r="D25" s="11">
        <v>142</v>
      </c>
      <c r="E25" s="27"/>
      <c r="F25" s="11">
        <v>0</v>
      </c>
      <c r="G25" s="27"/>
      <c r="H25" s="11">
        <v>142</v>
      </c>
      <c r="I25" s="27"/>
      <c r="J25" s="11">
        <v>0</v>
      </c>
    </row>
    <row r="26" spans="1:10" ht="21.25" customHeight="1" x14ac:dyDescent="0.3">
      <c r="A26" s="8" t="s">
        <v>188</v>
      </c>
      <c r="B26" s="13">
        <v>11</v>
      </c>
      <c r="C26" s="65"/>
      <c r="D26" s="11">
        <v>77062</v>
      </c>
      <c r="E26" s="27"/>
      <c r="F26" s="27">
        <v>79143</v>
      </c>
      <c r="G26" s="27"/>
      <c r="H26" s="11">
        <v>20</v>
      </c>
      <c r="I26" s="27"/>
      <c r="J26" s="27">
        <v>23</v>
      </c>
    </row>
    <row r="27" spans="1:10" ht="21.25" customHeight="1" x14ac:dyDescent="0.3">
      <c r="A27" s="8" t="s">
        <v>37</v>
      </c>
      <c r="B27" s="13">
        <v>11</v>
      </c>
      <c r="C27" s="65"/>
      <c r="D27" s="11">
        <v>459831</v>
      </c>
      <c r="E27" s="27"/>
      <c r="F27" s="27">
        <v>483719</v>
      </c>
      <c r="G27" s="27"/>
      <c r="H27" s="11">
        <v>0</v>
      </c>
      <c r="I27" s="27"/>
      <c r="J27" s="11">
        <v>0</v>
      </c>
    </row>
    <row r="28" spans="1:10" ht="21.25" customHeight="1" x14ac:dyDescent="0.3">
      <c r="A28" s="8" t="s">
        <v>38</v>
      </c>
      <c r="B28" s="13"/>
      <c r="C28" s="65"/>
      <c r="D28" s="11">
        <v>741440</v>
      </c>
      <c r="E28" s="27"/>
      <c r="F28" s="27">
        <v>755677</v>
      </c>
      <c r="G28" s="27"/>
      <c r="H28" s="11">
        <v>0</v>
      </c>
      <c r="I28" s="27"/>
      <c r="J28" s="30">
        <v>0</v>
      </c>
    </row>
    <row r="29" spans="1:10" ht="21.25" customHeight="1" x14ac:dyDescent="0.3">
      <c r="A29" s="8" t="s">
        <v>39</v>
      </c>
      <c r="B29" s="13"/>
      <c r="C29" s="65"/>
      <c r="D29" s="11">
        <v>26622</v>
      </c>
      <c r="E29" s="27"/>
      <c r="F29" s="27">
        <v>27210</v>
      </c>
      <c r="G29" s="27"/>
      <c r="H29" s="11">
        <v>0</v>
      </c>
      <c r="I29" s="27"/>
      <c r="J29" s="11">
        <v>0</v>
      </c>
    </row>
    <row r="30" spans="1:10" ht="21.25" customHeight="1" x14ac:dyDescent="0.3">
      <c r="A30" s="8" t="s">
        <v>40</v>
      </c>
      <c r="B30" s="13"/>
      <c r="C30" s="65"/>
      <c r="D30" s="11">
        <v>1838</v>
      </c>
      <c r="E30" s="27"/>
      <c r="F30" s="27">
        <v>1921</v>
      </c>
      <c r="G30" s="27"/>
      <c r="H30" s="11">
        <v>0</v>
      </c>
      <c r="I30" s="27"/>
      <c r="J30" s="11">
        <v>0</v>
      </c>
    </row>
    <row r="31" spans="1:10" ht="21.25" customHeight="1" x14ac:dyDescent="0.3">
      <c r="A31" s="67" t="s">
        <v>41</v>
      </c>
      <c r="B31" s="13"/>
      <c r="C31" s="65"/>
      <c r="D31" s="69">
        <f>SUM(D22:D30)</f>
        <v>2296996</v>
      </c>
      <c r="E31" s="4"/>
      <c r="F31" s="70">
        <f>SUM(F22:F30)</f>
        <v>2447796</v>
      </c>
      <c r="G31" s="4"/>
      <c r="H31" s="69">
        <f>SUM(H22:H30)</f>
        <v>1464647</v>
      </c>
      <c r="I31" s="4"/>
      <c r="J31" s="70">
        <f>SUM(J22:J30)</f>
        <v>1573424</v>
      </c>
    </row>
    <row r="32" spans="1:10" ht="10.5" customHeight="1" x14ac:dyDescent="0.3">
      <c r="A32" s="67"/>
      <c r="B32" s="13"/>
      <c r="C32" s="65"/>
      <c r="D32" s="4"/>
      <c r="E32" s="4"/>
      <c r="F32" s="4"/>
      <c r="G32" s="4"/>
      <c r="H32" s="4"/>
      <c r="I32" s="4"/>
      <c r="J32" s="4"/>
    </row>
    <row r="33" spans="1:10" ht="21" customHeight="1" thickBot="1" x14ac:dyDescent="0.35">
      <c r="A33" s="67" t="s">
        <v>44</v>
      </c>
      <c r="B33" s="13"/>
      <c r="C33" s="65"/>
      <c r="D33" s="71">
        <f>D31+D19</f>
        <v>4593049</v>
      </c>
      <c r="E33" s="4"/>
      <c r="F33" s="72">
        <f>F31+F19</f>
        <v>4436396</v>
      </c>
      <c r="G33" s="4"/>
      <c r="H33" s="71">
        <f>H31+H19</f>
        <v>2385052</v>
      </c>
      <c r="I33" s="4"/>
      <c r="J33" s="72">
        <f>J31+J19</f>
        <v>2461191</v>
      </c>
    </row>
    <row r="34" spans="1:10" ht="21" customHeight="1" thickTop="1" x14ac:dyDescent="0.3">
      <c r="A34" s="67"/>
      <c r="B34" s="13"/>
      <c r="C34" s="65"/>
      <c r="D34" s="14"/>
      <c r="E34" s="4"/>
      <c r="F34" s="31"/>
      <c r="G34" s="4"/>
      <c r="H34" s="14"/>
      <c r="I34" s="4"/>
      <c r="J34" s="31"/>
    </row>
    <row r="35" spans="1:10" ht="21.25" customHeight="1" x14ac:dyDescent="0.35">
      <c r="A35" s="23" t="s">
        <v>0</v>
      </c>
    </row>
    <row r="36" spans="1:10" ht="21.25" customHeight="1" x14ac:dyDescent="0.3">
      <c r="A36" s="25" t="s">
        <v>1</v>
      </c>
    </row>
    <row r="37" spans="1:10" ht="21.25" customHeight="1" x14ac:dyDescent="0.3">
      <c r="A37" s="67"/>
    </row>
    <row r="38" spans="1:10" ht="21.25" customHeight="1" x14ac:dyDescent="0.3">
      <c r="A38" s="67"/>
      <c r="D38" s="108" t="s">
        <v>182</v>
      </c>
      <c r="E38" s="108"/>
      <c r="F38" s="108"/>
      <c r="H38" s="108" t="s">
        <v>183</v>
      </c>
      <c r="I38" s="108"/>
      <c r="J38" s="108"/>
    </row>
    <row r="39" spans="1:10" ht="21.25" customHeight="1" x14ac:dyDescent="0.3">
      <c r="B39" s="60"/>
      <c r="C39" s="60"/>
      <c r="D39" s="108" t="s">
        <v>177</v>
      </c>
      <c r="E39" s="108"/>
      <c r="F39" s="108"/>
      <c r="G39" s="108"/>
      <c r="H39" s="108" t="s">
        <v>177</v>
      </c>
      <c r="I39" s="108"/>
      <c r="J39" s="108"/>
    </row>
    <row r="40" spans="1:10" ht="19" customHeight="1" x14ac:dyDescent="0.3">
      <c r="B40" s="60"/>
      <c r="C40" s="60"/>
      <c r="D40" s="68" t="s">
        <v>5</v>
      </c>
      <c r="E40" s="68"/>
      <c r="F40" s="68" t="s">
        <v>6</v>
      </c>
      <c r="G40" s="66"/>
      <c r="H40" s="68" t="s">
        <v>5</v>
      </c>
      <c r="I40" s="68"/>
      <c r="J40" s="68" t="s">
        <v>6</v>
      </c>
    </row>
    <row r="41" spans="1:10" ht="19" customHeight="1" x14ac:dyDescent="0.3">
      <c r="A41" s="25" t="s">
        <v>166</v>
      </c>
      <c r="B41" s="65" t="s">
        <v>10</v>
      </c>
      <c r="C41" s="65"/>
      <c r="D41" s="26">
        <v>2022</v>
      </c>
      <c r="E41" s="26"/>
      <c r="F41" s="26">
        <v>2021</v>
      </c>
      <c r="G41" s="60"/>
      <c r="H41" s="26">
        <v>2022</v>
      </c>
      <c r="I41" s="26"/>
      <c r="J41" s="26">
        <v>2021</v>
      </c>
    </row>
    <row r="42" spans="1:10" ht="21.25" customHeight="1" x14ac:dyDescent="0.3">
      <c r="A42" s="67"/>
      <c r="B42" s="65"/>
      <c r="C42" s="65"/>
      <c r="D42" s="60" t="s">
        <v>7</v>
      </c>
      <c r="F42" s="60"/>
      <c r="G42" s="60"/>
      <c r="H42" s="60" t="s">
        <v>7</v>
      </c>
      <c r="J42" s="60"/>
    </row>
    <row r="43" spans="1:10" ht="14" x14ac:dyDescent="0.3">
      <c r="B43" s="65"/>
      <c r="C43" s="65"/>
      <c r="D43" s="107" t="s">
        <v>83</v>
      </c>
      <c r="E43" s="107"/>
      <c r="F43" s="107"/>
      <c r="G43" s="107"/>
      <c r="H43" s="107"/>
      <c r="I43" s="107"/>
      <c r="J43" s="107"/>
    </row>
    <row r="44" spans="1:10" ht="21.25" customHeight="1" x14ac:dyDescent="0.3">
      <c r="A44" s="9" t="s">
        <v>48</v>
      </c>
      <c r="B44" s="60"/>
      <c r="C44" s="60"/>
      <c r="D44" s="27"/>
      <c r="E44" s="27"/>
      <c r="F44" s="27"/>
      <c r="G44" s="27"/>
      <c r="H44" s="27"/>
      <c r="I44" s="27"/>
      <c r="J44" s="27"/>
    </row>
    <row r="45" spans="1:10" ht="21.25" customHeight="1" x14ac:dyDescent="0.3">
      <c r="A45" s="28" t="s">
        <v>144</v>
      </c>
      <c r="B45" s="65">
        <v>12</v>
      </c>
      <c r="C45" s="65"/>
      <c r="D45" s="11">
        <v>301785</v>
      </c>
      <c r="E45" s="27"/>
      <c r="F45" s="27">
        <v>422585</v>
      </c>
      <c r="G45" s="27"/>
      <c r="H45" s="11">
        <v>2474</v>
      </c>
      <c r="I45" s="27"/>
      <c r="J45" s="27">
        <v>954</v>
      </c>
    </row>
    <row r="46" spans="1:10" ht="21.25" customHeight="1" x14ac:dyDescent="0.3">
      <c r="A46" s="28" t="s">
        <v>190</v>
      </c>
      <c r="B46" s="65"/>
      <c r="C46" s="65"/>
      <c r="D46" s="11">
        <v>92911</v>
      </c>
      <c r="E46" s="27"/>
      <c r="F46" s="27">
        <v>81238</v>
      </c>
      <c r="G46" s="27"/>
      <c r="H46" s="11">
        <v>0</v>
      </c>
      <c r="I46" s="27"/>
      <c r="J46" s="30">
        <v>0</v>
      </c>
    </row>
    <row r="47" spans="1:10" ht="21.25" customHeight="1" x14ac:dyDescent="0.3">
      <c r="A47" s="8" t="s">
        <v>49</v>
      </c>
      <c r="B47" s="65">
        <v>13</v>
      </c>
      <c r="C47" s="65"/>
      <c r="D47" s="11">
        <v>99523</v>
      </c>
      <c r="E47" s="27"/>
      <c r="F47" s="27">
        <v>99077</v>
      </c>
      <c r="G47" s="27"/>
      <c r="H47" s="11">
        <v>0</v>
      </c>
      <c r="I47" s="27"/>
      <c r="J47" s="11">
        <v>0</v>
      </c>
    </row>
    <row r="48" spans="1:10" ht="21.25" customHeight="1" x14ac:dyDescent="0.3">
      <c r="A48" s="8" t="s">
        <v>197</v>
      </c>
      <c r="B48" s="65">
        <v>13</v>
      </c>
      <c r="C48" s="65"/>
      <c r="D48" s="11">
        <v>100000</v>
      </c>
      <c r="E48" s="27"/>
      <c r="F48" s="30">
        <v>0</v>
      </c>
      <c r="G48" s="27"/>
      <c r="H48" s="11">
        <v>0</v>
      </c>
      <c r="I48" s="27"/>
      <c r="J48" s="11">
        <v>0</v>
      </c>
    </row>
    <row r="49" spans="1:10" ht="21.25" customHeight="1" x14ac:dyDescent="0.3">
      <c r="A49" s="8" t="s">
        <v>145</v>
      </c>
      <c r="B49" s="65"/>
      <c r="C49" s="65"/>
      <c r="D49" s="11">
        <v>115757</v>
      </c>
      <c r="E49" s="27"/>
      <c r="F49" s="27">
        <v>83242</v>
      </c>
      <c r="G49" s="27"/>
      <c r="H49" s="11">
        <v>32</v>
      </c>
      <c r="I49" s="27"/>
      <c r="J49" s="27">
        <v>32</v>
      </c>
    </row>
    <row r="50" spans="1:10" ht="21.25" customHeight="1" x14ac:dyDescent="0.3">
      <c r="A50" s="8" t="s">
        <v>167</v>
      </c>
      <c r="B50" s="65"/>
      <c r="C50" s="65"/>
      <c r="D50" s="11">
        <v>12230</v>
      </c>
      <c r="E50" s="27"/>
      <c r="F50" s="27">
        <v>14626</v>
      </c>
      <c r="G50" s="27"/>
      <c r="H50" s="11">
        <v>0</v>
      </c>
      <c r="I50" s="27"/>
      <c r="J50" s="11">
        <v>0</v>
      </c>
    </row>
    <row r="51" spans="1:10" ht="21.25" customHeight="1" x14ac:dyDescent="0.3">
      <c r="A51" s="8" t="s">
        <v>50</v>
      </c>
      <c r="B51" s="65">
        <v>3</v>
      </c>
      <c r="C51" s="65"/>
      <c r="D51" s="11">
        <f>52083-45</f>
        <v>52038</v>
      </c>
      <c r="E51" s="27"/>
      <c r="F51" s="27">
        <v>28215</v>
      </c>
      <c r="G51" s="27"/>
      <c r="H51" s="11">
        <f>96-45</f>
        <v>51</v>
      </c>
      <c r="I51" s="27"/>
      <c r="J51" s="27">
        <v>51</v>
      </c>
    </row>
    <row r="52" spans="1:10" ht="21.25" customHeight="1" x14ac:dyDescent="0.3">
      <c r="A52" s="67" t="s">
        <v>51</v>
      </c>
      <c r="B52" s="65"/>
      <c r="C52" s="65"/>
      <c r="D52" s="69">
        <f>SUM(D45:D51)</f>
        <v>774244</v>
      </c>
      <c r="E52" s="4"/>
      <c r="F52" s="70">
        <f>SUM(F45:F51)</f>
        <v>728983</v>
      </c>
      <c r="G52" s="4"/>
      <c r="H52" s="69">
        <f>SUM(H45:H51)</f>
        <v>2557</v>
      </c>
      <c r="I52" s="4"/>
      <c r="J52" s="70">
        <f>SUM(J45:J51)</f>
        <v>1037</v>
      </c>
    </row>
    <row r="53" spans="1:10" ht="12" customHeight="1" x14ac:dyDescent="0.3">
      <c r="B53" s="65"/>
      <c r="C53" s="65"/>
      <c r="D53" s="11"/>
      <c r="E53" s="27"/>
      <c r="F53" s="27"/>
      <c r="G53" s="27"/>
      <c r="H53" s="11"/>
      <c r="I53" s="27"/>
      <c r="J53" s="27"/>
    </row>
    <row r="54" spans="1:10" ht="21.25" customHeight="1" x14ac:dyDescent="0.3">
      <c r="A54" s="9" t="s">
        <v>61</v>
      </c>
      <c r="B54" s="65"/>
      <c r="C54" s="65"/>
      <c r="D54" s="11"/>
      <c r="E54" s="27"/>
      <c r="F54" s="27"/>
      <c r="G54" s="27"/>
      <c r="H54" s="11"/>
      <c r="I54" s="27"/>
      <c r="J54" s="27"/>
    </row>
    <row r="55" spans="1:10" ht="21.25" customHeight="1" x14ac:dyDescent="0.3">
      <c r="A55" s="8" t="s">
        <v>134</v>
      </c>
      <c r="B55" s="65">
        <v>13</v>
      </c>
      <c r="C55" s="65"/>
      <c r="D55" s="11">
        <v>377380</v>
      </c>
      <c r="E55" s="27"/>
      <c r="F55" s="27">
        <v>400711</v>
      </c>
      <c r="G55" s="27"/>
      <c r="H55" s="11">
        <v>0</v>
      </c>
      <c r="I55" s="27"/>
      <c r="J55" s="11">
        <v>0</v>
      </c>
    </row>
    <row r="56" spans="1:10" ht="21.25" customHeight="1" x14ac:dyDescent="0.3">
      <c r="A56" s="8" t="s">
        <v>191</v>
      </c>
      <c r="B56" s="65"/>
      <c r="C56" s="65"/>
      <c r="D56" s="11">
        <v>157372</v>
      </c>
      <c r="E56" s="27"/>
      <c r="F56" s="27">
        <v>181024</v>
      </c>
      <c r="G56" s="27"/>
      <c r="H56" s="11">
        <v>15583</v>
      </c>
      <c r="I56" s="27"/>
      <c r="J56" s="11">
        <v>35523</v>
      </c>
    </row>
    <row r="57" spans="1:10" ht="21.25" customHeight="1" x14ac:dyDescent="0.3">
      <c r="A57" s="8" t="s">
        <v>146</v>
      </c>
      <c r="B57" s="65"/>
      <c r="C57" s="65"/>
      <c r="D57" s="11">
        <v>121009</v>
      </c>
      <c r="E57" s="27"/>
      <c r="F57" s="27">
        <v>115092</v>
      </c>
      <c r="G57" s="27"/>
      <c r="H57" s="11">
        <v>0</v>
      </c>
      <c r="I57" s="27"/>
      <c r="J57" s="11">
        <v>0</v>
      </c>
    </row>
    <row r="58" spans="1:10" ht="21.25" customHeight="1" x14ac:dyDescent="0.3">
      <c r="A58" s="67" t="s">
        <v>62</v>
      </c>
      <c r="B58" s="65"/>
      <c r="C58" s="65"/>
      <c r="D58" s="69">
        <f>SUM(D55:D57)</f>
        <v>655761</v>
      </c>
      <c r="E58" s="4"/>
      <c r="F58" s="70">
        <f>SUM(F55:F57)</f>
        <v>696827</v>
      </c>
      <c r="G58" s="4"/>
      <c r="H58" s="69">
        <f>SUM(H55:H57)</f>
        <v>15583</v>
      </c>
      <c r="I58" s="4"/>
      <c r="J58" s="69">
        <f>SUM(J55:J57)</f>
        <v>35523</v>
      </c>
    </row>
    <row r="59" spans="1:10" ht="9" customHeight="1" x14ac:dyDescent="0.3">
      <c r="A59" s="67"/>
      <c r="B59" s="65"/>
      <c r="C59" s="65"/>
      <c r="D59" s="14"/>
      <c r="E59" s="4"/>
      <c r="F59" s="4"/>
      <c r="G59" s="4"/>
      <c r="H59" s="14"/>
      <c r="I59" s="4"/>
      <c r="J59" s="4"/>
    </row>
    <row r="60" spans="1:10" ht="21.25" customHeight="1" x14ac:dyDescent="0.3">
      <c r="A60" s="67" t="s">
        <v>64</v>
      </c>
      <c r="B60" s="65"/>
      <c r="C60" s="65"/>
      <c r="D60" s="69">
        <f>D58+D52</f>
        <v>1430005</v>
      </c>
      <c r="E60" s="4"/>
      <c r="F60" s="70">
        <f>F58+F52</f>
        <v>1425810</v>
      </c>
      <c r="G60" s="4"/>
      <c r="H60" s="69">
        <f>H58+H52</f>
        <v>18140</v>
      </c>
      <c r="I60" s="4"/>
      <c r="J60" s="70">
        <f>J58+J52</f>
        <v>36560</v>
      </c>
    </row>
    <row r="61" spans="1:10" ht="7.5" customHeight="1" x14ac:dyDescent="0.3">
      <c r="A61" s="67"/>
      <c r="B61" s="65"/>
      <c r="C61" s="65"/>
      <c r="D61" s="4"/>
      <c r="E61" s="4"/>
      <c r="F61" s="4"/>
      <c r="G61" s="4"/>
      <c r="H61" s="4"/>
      <c r="I61" s="4"/>
      <c r="J61" s="4"/>
    </row>
    <row r="62" spans="1:10" ht="21.25" customHeight="1" x14ac:dyDescent="0.3">
      <c r="A62" s="9" t="s">
        <v>65</v>
      </c>
      <c r="B62" s="65"/>
      <c r="C62" s="65"/>
      <c r="D62" s="27"/>
      <c r="E62" s="27"/>
      <c r="F62" s="27"/>
      <c r="G62" s="27"/>
      <c r="H62" s="27"/>
      <c r="I62" s="27"/>
      <c r="J62" s="27"/>
    </row>
    <row r="63" spans="1:10" ht="21.25" customHeight="1" x14ac:dyDescent="0.3">
      <c r="A63" s="8" t="s">
        <v>66</v>
      </c>
      <c r="B63" s="73">
        <v>14</v>
      </c>
      <c r="C63" s="65"/>
      <c r="D63" s="27"/>
      <c r="E63" s="27"/>
      <c r="F63" s="27"/>
      <c r="G63" s="27"/>
      <c r="H63" s="27"/>
      <c r="I63" s="27"/>
      <c r="J63" s="27"/>
    </row>
    <row r="64" spans="1:10" ht="21.25" customHeight="1" thickBot="1" x14ac:dyDescent="0.35">
      <c r="A64" s="8" t="s">
        <v>67</v>
      </c>
      <c r="B64" s="65"/>
      <c r="C64" s="65"/>
      <c r="D64" s="74">
        <v>300000</v>
      </c>
      <c r="E64" s="27"/>
      <c r="F64" s="74">
        <v>300000</v>
      </c>
      <c r="G64" s="27"/>
      <c r="H64" s="74">
        <v>300000</v>
      </c>
      <c r="I64" s="27"/>
      <c r="J64" s="74">
        <v>300000</v>
      </c>
    </row>
    <row r="65" spans="1:11" ht="21.25" customHeight="1" thickTop="1" x14ac:dyDescent="0.3">
      <c r="A65" s="8" t="s">
        <v>68</v>
      </c>
      <c r="B65" s="65"/>
      <c r="C65" s="65"/>
      <c r="D65" s="27">
        <v>300000</v>
      </c>
      <c r="E65" s="27"/>
      <c r="F65" s="27">
        <v>300000</v>
      </c>
      <c r="G65" s="27"/>
      <c r="H65" s="27">
        <v>300000</v>
      </c>
      <c r="I65" s="27"/>
      <c r="J65" s="27">
        <v>300000</v>
      </c>
    </row>
    <row r="66" spans="1:11" ht="21" customHeight="1" x14ac:dyDescent="0.3">
      <c r="A66" s="8" t="s">
        <v>147</v>
      </c>
      <c r="B66" s="65"/>
      <c r="C66" s="65"/>
      <c r="D66" s="27">
        <v>1606754</v>
      </c>
      <c r="E66" s="27"/>
      <c r="F66" s="27">
        <v>1606754</v>
      </c>
      <c r="G66" s="27"/>
      <c r="H66" s="27">
        <v>1606754</v>
      </c>
      <c r="I66" s="27"/>
      <c r="J66" s="27">
        <v>1606754</v>
      </c>
    </row>
    <row r="67" spans="1:11" ht="21" customHeight="1" x14ac:dyDescent="0.3">
      <c r="A67" s="8" t="s">
        <v>69</v>
      </c>
      <c r="B67" s="65"/>
      <c r="C67" s="65"/>
      <c r="D67" s="27">
        <v>67932</v>
      </c>
      <c r="E67" s="27"/>
      <c r="F67" s="27">
        <v>67932</v>
      </c>
      <c r="G67" s="27"/>
      <c r="H67" s="11">
        <v>0</v>
      </c>
      <c r="I67" s="27"/>
      <c r="J67" s="11">
        <v>0</v>
      </c>
    </row>
    <row r="68" spans="1:11" ht="21.25" customHeight="1" x14ac:dyDescent="0.3">
      <c r="A68" s="8" t="s">
        <v>135</v>
      </c>
      <c r="B68" s="65"/>
      <c r="C68" s="65"/>
      <c r="D68" s="27"/>
      <c r="E68" s="27"/>
      <c r="F68" s="11"/>
      <c r="G68" s="27"/>
      <c r="H68" s="27"/>
      <c r="I68" s="27"/>
      <c r="J68" s="11"/>
    </row>
    <row r="69" spans="1:11" ht="21.25" customHeight="1" x14ac:dyDescent="0.3">
      <c r="A69" s="8" t="s">
        <v>73</v>
      </c>
      <c r="B69" s="65"/>
      <c r="C69" s="65"/>
      <c r="D69" s="27"/>
      <c r="E69" s="27"/>
      <c r="F69" s="11"/>
      <c r="G69" s="27"/>
      <c r="H69" s="27"/>
      <c r="I69" s="27"/>
      <c r="J69" s="11"/>
    </row>
    <row r="70" spans="1:11" ht="21.25" customHeight="1" x14ac:dyDescent="0.3">
      <c r="A70" s="8" t="s">
        <v>74</v>
      </c>
      <c r="B70" s="65"/>
      <c r="C70" s="65"/>
      <c r="D70" s="27">
        <v>30000</v>
      </c>
      <c r="E70" s="27"/>
      <c r="F70" s="27">
        <v>30000</v>
      </c>
      <c r="G70" s="27"/>
      <c r="H70" s="27">
        <v>30000</v>
      </c>
      <c r="I70" s="27"/>
      <c r="J70" s="27">
        <v>30000</v>
      </c>
    </row>
    <row r="71" spans="1:11" ht="21.25" customHeight="1" x14ac:dyDescent="0.3">
      <c r="A71" s="8" t="s">
        <v>75</v>
      </c>
      <c r="B71" s="65"/>
      <c r="C71" s="65"/>
      <c r="D71" s="11">
        <f>764995-4664</f>
        <v>760331</v>
      </c>
      <c r="E71" s="27"/>
      <c r="F71" s="27">
        <v>529180</v>
      </c>
      <c r="G71" s="27"/>
      <c r="H71" s="11">
        <f>367414-4664</f>
        <v>362750</v>
      </c>
      <c r="I71" s="27"/>
      <c r="J71" s="27">
        <v>345372</v>
      </c>
    </row>
    <row r="72" spans="1:11" ht="21.25" customHeight="1" x14ac:dyDescent="0.3">
      <c r="A72" s="8" t="s">
        <v>76</v>
      </c>
      <c r="B72" s="65"/>
      <c r="C72" s="65"/>
      <c r="D72" s="75">
        <f>62744+4664</f>
        <v>67408</v>
      </c>
      <c r="E72" s="27"/>
      <c r="F72" s="76">
        <v>142505</v>
      </c>
      <c r="G72" s="27"/>
      <c r="H72" s="75">
        <f>62744+4664</f>
        <v>67408</v>
      </c>
      <c r="I72" s="27"/>
      <c r="J72" s="76">
        <v>142505</v>
      </c>
    </row>
    <row r="73" spans="1:11" ht="21.25" customHeight="1" x14ac:dyDescent="0.3">
      <c r="A73" s="67" t="s">
        <v>77</v>
      </c>
      <c r="B73" s="65"/>
      <c r="C73" s="65"/>
      <c r="D73" s="4">
        <f>SUM(D65:D72)</f>
        <v>2832425</v>
      </c>
      <c r="E73" s="4"/>
      <c r="F73" s="4">
        <f>SUM(F65:F72)</f>
        <v>2676371</v>
      </c>
      <c r="G73" s="4"/>
      <c r="H73" s="4">
        <f>SUM(H65:H72)</f>
        <v>2366912</v>
      </c>
      <c r="I73" s="4"/>
      <c r="J73" s="4">
        <f>SUM(J65:J72)</f>
        <v>2424631</v>
      </c>
    </row>
    <row r="74" spans="1:11" ht="21.25" customHeight="1" x14ac:dyDescent="0.3">
      <c r="A74" s="8" t="s">
        <v>78</v>
      </c>
      <c r="B74" s="65"/>
      <c r="C74" s="65"/>
      <c r="D74" s="11">
        <v>330619</v>
      </c>
      <c r="E74" s="27"/>
      <c r="F74" s="27">
        <v>334215</v>
      </c>
      <c r="G74" s="27"/>
      <c r="H74" s="11">
        <v>0</v>
      </c>
      <c r="I74" s="27"/>
      <c r="J74" s="11">
        <v>0</v>
      </c>
    </row>
    <row r="75" spans="1:11" ht="21.25" customHeight="1" x14ac:dyDescent="0.3">
      <c r="A75" s="67" t="s">
        <v>79</v>
      </c>
      <c r="B75" s="65"/>
      <c r="C75" s="65"/>
      <c r="D75" s="70">
        <f>SUM(D73:D74)</f>
        <v>3163044</v>
      </c>
      <c r="E75" s="4"/>
      <c r="F75" s="70">
        <f>SUM(F73:F74)</f>
        <v>3010586</v>
      </c>
      <c r="G75" s="4"/>
      <c r="H75" s="70">
        <f>SUM(H73:H74)</f>
        <v>2366912</v>
      </c>
      <c r="I75" s="4"/>
      <c r="J75" s="70">
        <f>SUM(J73:J74)</f>
        <v>2424631</v>
      </c>
    </row>
    <row r="76" spans="1:11" ht="12" customHeight="1" x14ac:dyDescent="0.3">
      <c r="A76" s="67"/>
      <c r="B76" s="65"/>
      <c r="C76" s="65"/>
      <c r="D76" s="4"/>
      <c r="E76" s="4"/>
      <c r="F76" s="4"/>
      <c r="G76" s="4"/>
      <c r="H76" s="4"/>
      <c r="I76" s="4"/>
      <c r="J76" s="4"/>
    </row>
    <row r="77" spans="1:11" ht="21.25" customHeight="1" thickBot="1" x14ac:dyDescent="0.35">
      <c r="A77" s="67" t="s">
        <v>81</v>
      </c>
      <c r="B77" s="65"/>
      <c r="C77" s="65"/>
      <c r="D77" s="72">
        <f>D75+D60</f>
        <v>4593049</v>
      </c>
      <c r="E77" s="4"/>
      <c r="F77" s="72">
        <f>F75+F60</f>
        <v>4436396</v>
      </c>
      <c r="G77" s="4"/>
      <c r="H77" s="72">
        <f>H75+H60</f>
        <v>2385052</v>
      </c>
      <c r="I77" s="4"/>
      <c r="J77" s="72">
        <f>J75+J60</f>
        <v>2461191</v>
      </c>
      <c r="K77" s="30"/>
    </row>
    <row r="78" spans="1:11" ht="21" customHeight="1" thickTop="1" x14ac:dyDescent="0.3">
      <c r="A78" s="22"/>
      <c r="B78" s="65"/>
      <c r="C78" s="65"/>
    </row>
    <row r="79" spans="1:11" ht="21.25" customHeight="1" x14ac:dyDescent="0.3">
      <c r="D79" s="21">
        <f>D77-D33</f>
        <v>0</v>
      </c>
      <c r="F79" s="21">
        <f>F77-F33</f>
        <v>0</v>
      </c>
      <c r="H79" s="21">
        <f>H77-H33</f>
        <v>0</v>
      </c>
      <c r="J79" s="21">
        <f>J77-J33</f>
        <v>0</v>
      </c>
    </row>
  </sheetData>
  <mergeCells count="10">
    <mergeCell ref="D43:J43"/>
    <mergeCell ref="D39:G39"/>
    <mergeCell ref="H39:J39"/>
    <mergeCell ref="D4:F4"/>
    <mergeCell ref="H4:J4"/>
    <mergeCell ref="D38:F38"/>
    <mergeCell ref="H38:J38"/>
    <mergeCell ref="D5:G5"/>
    <mergeCell ref="D9:J9"/>
    <mergeCell ref="H5:J5"/>
  </mergeCells>
  <pageMargins left="0.8" right="0.8" top="0.48" bottom="0.5" header="0.5" footer="0.5"/>
  <pageSetup paperSize="9" scale="78" firstPageNumber="2" fitToHeight="0" orientation="portrait" useFirstPageNumber="1" r:id="rId1"/>
  <headerFooter>
    <oddFooter xml:space="preserve">&amp;LThe accompanying notes form an integral part of the interim financial statements.
&amp;C&amp;P&amp;R
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0E75-253E-4B73-812E-814ED047C35F}">
  <dimension ref="A1:J49"/>
  <sheetViews>
    <sheetView view="pageBreakPreview" topLeftCell="A7" zoomScale="70" zoomScaleNormal="70" zoomScaleSheetLayoutView="70" workbookViewId="0">
      <selection activeCell="A14" sqref="A14"/>
    </sheetView>
  </sheetViews>
  <sheetFormatPr defaultColWidth="9.09765625" defaultRowHeight="19.5" customHeight="1" x14ac:dyDescent="0.3"/>
  <cols>
    <col min="1" max="1" width="65.09765625" style="8" customWidth="1"/>
    <col min="2" max="2" width="9.09765625" style="5"/>
    <col min="3" max="3" width="1.3984375" style="5" customWidth="1"/>
    <col min="4" max="4" width="13.5" style="5" customWidth="1"/>
    <col min="5" max="5" width="1.3984375" style="5" customWidth="1"/>
    <col min="6" max="6" width="13.5" style="5" customWidth="1"/>
    <col min="7" max="7" width="1.3984375" style="5" customWidth="1"/>
    <col min="8" max="8" width="13.5" style="5" customWidth="1"/>
    <col min="9" max="9" width="1.3984375" style="5" customWidth="1"/>
    <col min="10" max="10" width="13.69921875" style="5" customWidth="1"/>
    <col min="11" max="16384" width="9.09765625" style="5"/>
  </cols>
  <sheetData>
    <row r="1" spans="1:10" s="1" customFormat="1" ht="19.5" customHeight="1" x14ac:dyDescent="0.4">
      <c r="A1" s="23" t="s">
        <v>0</v>
      </c>
      <c r="B1" s="33"/>
      <c r="C1" s="33"/>
      <c r="D1" s="24"/>
      <c r="E1" s="24"/>
      <c r="F1" s="24"/>
      <c r="G1" s="24"/>
      <c r="H1" s="24"/>
      <c r="I1" s="24"/>
      <c r="J1" s="24"/>
    </row>
    <row r="2" spans="1:10" ht="19.5" customHeight="1" x14ac:dyDescent="0.3">
      <c r="A2" s="25" t="s">
        <v>4</v>
      </c>
      <c r="B2" s="6"/>
      <c r="C2" s="6"/>
      <c r="D2" s="66"/>
      <c r="E2" s="66"/>
      <c r="F2" s="66"/>
      <c r="G2" s="66"/>
      <c r="H2" s="66"/>
      <c r="I2" s="66"/>
      <c r="J2" s="51"/>
    </row>
    <row r="3" spans="1:10" ht="19.5" customHeight="1" x14ac:dyDescent="0.3">
      <c r="A3" s="36"/>
      <c r="B3" s="6"/>
      <c r="C3" s="6"/>
      <c r="D3" s="66"/>
      <c r="E3" s="66"/>
      <c r="F3" s="66"/>
      <c r="G3" s="66"/>
      <c r="H3" s="66"/>
      <c r="I3" s="66"/>
      <c r="J3" s="51"/>
    </row>
    <row r="4" spans="1:10" ht="19.5" customHeight="1" x14ac:dyDescent="0.3">
      <c r="A4" s="36"/>
      <c r="B4" s="6"/>
      <c r="C4" s="6"/>
      <c r="D4" s="108" t="s">
        <v>182</v>
      </c>
      <c r="E4" s="108"/>
      <c r="F4" s="108"/>
      <c r="G4" s="66"/>
      <c r="H4" s="108" t="s">
        <v>183</v>
      </c>
      <c r="I4" s="108"/>
      <c r="J4" s="108"/>
    </row>
    <row r="5" spans="1:10" ht="19.5" customHeight="1" x14ac:dyDescent="0.3">
      <c r="B5" s="6"/>
      <c r="C5" s="6"/>
      <c r="D5" s="108" t="s">
        <v>176</v>
      </c>
      <c r="E5" s="108"/>
      <c r="F5" s="108"/>
      <c r="G5" s="66"/>
      <c r="H5" s="108" t="s">
        <v>177</v>
      </c>
      <c r="I5" s="108"/>
      <c r="J5" s="108"/>
    </row>
    <row r="6" spans="1:10" ht="19.5" customHeight="1" x14ac:dyDescent="0.3">
      <c r="B6" s="6"/>
      <c r="C6" s="6"/>
      <c r="D6" s="109" t="s">
        <v>178</v>
      </c>
      <c r="E6" s="109"/>
      <c r="F6" s="109"/>
      <c r="G6" s="66"/>
      <c r="H6" s="109" t="s">
        <v>178</v>
      </c>
      <c r="I6" s="109"/>
      <c r="J6" s="109"/>
    </row>
    <row r="7" spans="1:10" ht="19.5" customHeight="1" x14ac:dyDescent="0.3">
      <c r="B7" s="10"/>
      <c r="C7" s="6"/>
      <c r="D7" s="109" t="s">
        <v>184</v>
      </c>
      <c r="E7" s="109"/>
      <c r="F7" s="109"/>
      <c r="G7" s="66"/>
      <c r="H7" s="109" t="s">
        <v>184</v>
      </c>
      <c r="I7" s="109"/>
      <c r="J7" s="109"/>
    </row>
    <row r="8" spans="1:10" ht="19.5" customHeight="1" x14ac:dyDescent="0.3">
      <c r="B8" s="10" t="s">
        <v>10</v>
      </c>
      <c r="C8" s="10"/>
      <c r="D8" s="60">
        <v>2022</v>
      </c>
      <c r="E8" s="60"/>
      <c r="F8" s="60">
        <v>2021</v>
      </c>
      <c r="G8" s="60"/>
      <c r="H8" s="60">
        <v>2022</v>
      </c>
      <c r="I8" s="60"/>
      <c r="J8" s="60">
        <v>2021</v>
      </c>
    </row>
    <row r="9" spans="1:10" ht="19.5" customHeight="1" x14ac:dyDescent="0.3">
      <c r="A9" s="9"/>
      <c r="B9" s="10"/>
      <c r="C9" s="10"/>
      <c r="D9" s="107" t="s">
        <v>83</v>
      </c>
      <c r="E9" s="107"/>
      <c r="F9" s="107"/>
      <c r="G9" s="107"/>
      <c r="H9" s="107"/>
      <c r="I9" s="107"/>
      <c r="J9" s="107"/>
    </row>
    <row r="10" spans="1:10" ht="19.5" customHeight="1" x14ac:dyDescent="0.3">
      <c r="A10" s="9" t="s">
        <v>24</v>
      </c>
      <c r="B10" s="10"/>
      <c r="C10" s="10"/>
      <c r="D10" s="52"/>
      <c r="E10" s="65"/>
      <c r="F10" s="65"/>
      <c r="G10" s="65"/>
      <c r="H10" s="52"/>
      <c r="I10" s="65"/>
      <c r="J10" s="65"/>
    </row>
    <row r="11" spans="1:10" ht="19.5" customHeight="1" x14ac:dyDescent="0.3">
      <c r="A11" s="8" t="s">
        <v>25</v>
      </c>
      <c r="B11" s="10"/>
      <c r="C11" s="10"/>
      <c r="D11" s="11">
        <v>875878</v>
      </c>
      <c r="F11" s="11">
        <v>828779</v>
      </c>
      <c r="H11" s="11">
        <v>0</v>
      </c>
      <c r="J11" s="11">
        <v>0</v>
      </c>
    </row>
    <row r="12" spans="1:10" ht="19.5" customHeight="1" x14ac:dyDescent="0.3">
      <c r="A12" s="8" t="s">
        <v>26</v>
      </c>
      <c r="B12" s="65"/>
      <c r="C12" s="10"/>
      <c r="D12" s="11">
        <v>0</v>
      </c>
      <c r="F12" s="11">
        <v>2160</v>
      </c>
      <c r="H12" s="11">
        <v>0</v>
      </c>
      <c r="J12" s="11">
        <v>2160</v>
      </c>
    </row>
    <row r="13" spans="1:10" ht="19.5" customHeight="1" x14ac:dyDescent="0.3">
      <c r="A13" s="5" t="s">
        <v>28</v>
      </c>
      <c r="B13" s="65"/>
      <c r="C13" s="10"/>
      <c r="D13" s="11">
        <v>11663</v>
      </c>
      <c r="F13" s="11">
        <v>8763</v>
      </c>
      <c r="H13" s="11">
        <v>215</v>
      </c>
      <c r="J13" s="11">
        <v>112</v>
      </c>
    </row>
    <row r="14" spans="1:10" ht="19.5" customHeight="1" x14ac:dyDescent="0.3">
      <c r="A14" s="53" t="s">
        <v>29</v>
      </c>
      <c r="B14" s="65">
        <v>15</v>
      </c>
      <c r="C14" s="10"/>
      <c r="D14" s="69">
        <f>SUM(D11:D13)</f>
        <v>887541</v>
      </c>
      <c r="E14" s="12"/>
      <c r="F14" s="69">
        <f>SUM(F11:F13)</f>
        <v>839702</v>
      </c>
      <c r="G14" s="12"/>
      <c r="H14" s="69">
        <f>SUM(H11:H13)</f>
        <v>215</v>
      </c>
      <c r="I14" s="12"/>
      <c r="J14" s="69">
        <f>SUM(J11:J13)</f>
        <v>2272</v>
      </c>
    </row>
    <row r="15" spans="1:10" ht="19.5" customHeight="1" x14ac:dyDescent="0.3">
      <c r="A15" s="36"/>
      <c r="B15" s="13"/>
      <c r="C15" s="10"/>
      <c r="D15" s="54"/>
      <c r="E15" s="12"/>
      <c r="F15" s="54"/>
      <c r="G15" s="12"/>
      <c r="H15" s="54"/>
      <c r="I15" s="12"/>
      <c r="J15" s="54"/>
    </row>
    <row r="16" spans="1:10" ht="19.5" customHeight="1" x14ac:dyDescent="0.3">
      <c r="A16" s="9" t="s">
        <v>30</v>
      </c>
      <c r="B16" s="65"/>
      <c r="C16" s="10"/>
      <c r="D16" s="54"/>
      <c r="E16" s="12"/>
      <c r="F16" s="54"/>
      <c r="G16" s="12"/>
      <c r="H16" s="54"/>
      <c r="I16" s="12"/>
      <c r="J16" s="54"/>
    </row>
    <row r="17" spans="1:10" ht="19.5" customHeight="1" x14ac:dyDescent="0.3">
      <c r="A17" s="8" t="s">
        <v>31</v>
      </c>
      <c r="B17" s="65"/>
      <c r="C17" s="10"/>
      <c r="D17" s="11">
        <v>402978</v>
      </c>
      <c r="F17" s="11">
        <v>401823</v>
      </c>
      <c r="H17" s="11">
        <v>0</v>
      </c>
      <c r="J17" s="11">
        <v>0</v>
      </c>
    </row>
    <row r="18" spans="1:10" ht="19.5" customHeight="1" x14ac:dyDescent="0.3">
      <c r="A18" s="8" t="s">
        <v>84</v>
      </c>
      <c r="B18" s="65"/>
      <c r="C18" s="10"/>
      <c r="D18" s="11">
        <v>224696</v>
      </c>
      <c r="F18" s="11">
        <v>189650</v>
      </c>
      <c r="H18" s="11">
        <v>4128</v>
      </c>
      <c r="J18" s="11">
        <v>2602</v>
      </c>
    </row>
    <row r="19" spans="1:10" ht="19.5" customHeight="1" x14ac:dyDescent="0.3">
      <c r="A19" s="53" t="s">
        <v>85</v>
      </c>
      <c r="B19" s="65"/>
      <c r="C19" s="10"/>
      <c r="D19" s="69">
        <f>SUM(D17:D18)</f>
        <v>627674</v>
      </c>
      <c r="E19" s="14"/>
      <c r="F19" s="69">
        <f>SUM(F17:F18)</f>
        <v>591473</v>
      </c>
      <c r="G19" s="14"/>
      <c r="H19" s="69">
        <f>SUM(H17:H18)</f>
        <v>4128</v>
      </c>
      <c r="I19" s="14"/>
      <c r="J19" s="69">
        <f>SUM(J17:J18)</f>
        <v>2602</v>
      </c>
    </row>
    <row r="20" spans="1:10" ht="19.5" customHeight="1" x14ac:dyDescent="0.3">
      <c r="A20" s="55"/>
      <c r="B20" s="65"/>
      <c r="C20" s="10"/>
      <c r="D20" s="14"/>
      <c r="E20" s="14"/>
      <c r="F20" s="14"/>
      <c r="G20" s="14"/>
      <c r="H20" s="14"/>
      <c r="I20" s="14"/>
      <c r="J20" s="14"/>
    </row>
    <row r="21" spans="1:10" ht="19.5" customHeight="1" x14ac:dyDescent="0.3">
      <c r="A21" s="53" t="s">
        <v>148</v>
      </c>
      <c r="B21" s="65"/>
      <c r="C21" s="10"/>
      <c r="D21" s="54">
        <f>D14-D19</f>
        <v>259867</v>
      </c>
      <c r="E21" s="12"/>
      <c r="F21" s="54">
        <f>F14-F19</f>
        <v>248229</v>
      </c>
      <c r="G21" s="12"/>
      <c r="H21" s="54">
        <f>H14-H19</f>
        <v>-3913</v>
      </c>
      <c r="I21" s="12"/>
      <c r="J21" s="54">
        <f>J14-J19</f>
        <v>-330</v>
      </c>
    </row>
    <row r="22" spans="1:10" ht="19.5" customHeight="1" x14ac:dyDescent="0.3">
      <c r="A22" s="55" t="s">
        <v>165</v>
      </c>
      <c r="B22" s="65">
        <v>15</v>
      </c>
      <c r="C22" s="10"/>
      <c r="D22" s="11">
        <v>5269</v>
      </c>
      <c r="F22" s="11">
        <v>5876</v>
      </c>
      <c r="H22" s="11">
        <v>2633</v>
      </c>
      <c r="J22" s="11">
        <v>3436</v>
      </c>
    </row>
    <row r="23" spans="1:10" ht="19.5" customHeight="1" x14ac:dyDescent="0.3">
      <c r="A23" s="15" t="s">
        <v>20</v>
      </c>
      <c r="B23" s="65"/>
      <c r="C23" s="10"/>
      <c r="D23" s="78">
        <v>-383</v>
      </c>
      <c r="F23" s="78">
        <v>-460</v>
      </c>
      <c r="H23" s="78">
        <v>0</v>
      </c>
      <c r="J23" s="78">
        <v>0</v>
      </c>
    </row>
    <row r="24" spans="1:10" ht="19.5" customHeight="1" x14ac:dyDescent="0.3">
      <c r="A24" s="53" t="s">
        <v>199</v>
      </c>
      <c r="B24" s="65"/>
      <c r="C24" s="10"/>
      <c r="D24" s="14">
        <f>SUM(D21:D23)</f>
        <v>264753</v>
      </c>
      <c r="E24" s="12"/>
      <c r="F24" s="14">
        <f>SUM(F21:F23)</f>
        <v>253645</v>
      </c>
      <c r="G24" s="12"/>
      <c r="H24" s="14">
        <f>SUM(H21:H23)</f>
        <v>-1280</v>
      </c>
      <c r="I24" s="12"/>
      <c r="J24" s="14">
        <f>SUM(J21:J23)</f>
        <v>3106</v>
      </c>
    </row>
    <row r="25" spans="1:10" ht="19.5" customHeight="1" x14ac:dyDescent="0.3">
      <c r="A25" s="55" t="s">
        <v>149</v>
      </c>
      <c r="B25" s="65">
        <v>16</v>
      </c>
      <c r="C25" s="10"/>
      <c r="D25" s="78">
        <v>-53606</v>
      </c>
      <c r="F25" s="78">
        <v>-51980</v>
      </c>
      <c r="H25" s="78">
        <v>0</v>
      </c>
      <c r="J25" s="78">
        <v>-189</v>
      </c>
    </row>
    <row r="26" spans="1:10" ht="19.5" customHeight="1" thickBot="1" x14ac:dyDescent="0.35">
      <c r="A26" s="53" t="s">
        <v>200</v>
      </c>
      <c r="B26" s="10"/>
      <c r="C26" s="10"/>
      <c r="D26" s="79">
        <f>SUM(D24:D25)</f>
        <v>211147</v>
      </c>
      <c r="E26" s="12"/>
      <c r="F26" s="79">
        <f>SUM(F24:F25)</f>
        <v>201665</v>
      </c>
      <c r="G26" s="12"/>
      <c r="H26" s="79">
        <f>SUM(H24:H25)</f>
        <v>-1280</v>
      </c>
      <c r="I26" s="12"/>
      <c r="J26" s="79">
        <f>SUM(J24:J25)</f>
        <v>2917</v>
      </c>
    </row>
    <row r="27" spans="1:10" ht="19.5" customHeight="1" thickTop="1" x14ac:dyDescent="0.3">
      <c r="A27" s="53"/>
      <c r="B27" s="10"/>
      <c r="C27" s="10"/>
      <c r="D27" s="14"/>
      <c r="E27" s="12"/>
      <c r="F27" s="14"/>
      <c r="G27" s="12"/>
      <c r="H27" s="14"/>
      <c r="I27" s="12"/>
      <c r="J27" s="14"/>
    </row>
    <row r="28" spans="1:10" ht="19.5" customHeight="1" x14ac:dyDescent="0.3">
      <c r="A28" s="53" t="s">
        <v>46</v>
      </c>
      <c r="B28" s="10"/>
      <c r="C28" s="10"/>
      <c r="D28" s="14"/>
      <c r="E28" s="12"/>
      <c r="F28" s="14"/>
      <c r="G28" s="12"/>
      <c r="H28" s="14"/>
      <c r="I28" s="12"/>
      <c r="J28" s="14"/>
    </row>
    <row r="29" spans="1:10" ht="19.5" customHeight="1" x14ac:dyDescent="0.3">
      <c r="A29" s="53"/>
      <c r="B29" s="10"/>
      <c r="C29" s="10"/>
      <c r="D29" s="14"/>
      <c r="E29" s="12"/>
      <c r="F29" s="14"/>
      <c r="G29" s="12"/>
      <c r="H29" s="14"/>
      <c r="I29" s="12"/>
      <c r="J29" s="14"/>
    </row>
    <row r="30" spans="1:10" ht="19.5" customHeight="1" x14ac:dyDescent="0.3">
      <c r="A30" s="9" t="s">
        <v>86</v>
      </c>
      <c r="B30" s="10"/>
      <c r="C30" s="10"/>
      <c r="D30" s="14"/>
      <c r="E30" s="12"/>
      <c r="F30" s="14"/>
      <c r="G30" s="12"/>
      <c r="H30" s="14"/>
      <c r="I30" s="12"/>
      <c r="J30" s="14"/>
    </row>
    <row r="31" spans="1:10" ht="19.5" customHeight="1" x14ac:dyDescent="0.3">
      <c r="A31" s="56" t="s">
        <v>168</v>
      </c>
      <c r="B31" s="10"/>
      <c r="C31" s="10"/>
      <c r="D31" s="14"/>
      <c r="E31" s="12"/>
      <c r="F31" s="14"/>
      <c r="G31" s="12"/>
      <c r="H31" s="14"/>
      <c r="I31" s="12"/>
      <c r="J31" s="14"/>
    </row>
    <row r="32" spans="1:10" ht="19.5" customHeight="1" x14ac:dyDescent="0.3">
      <c r="A32" s="56" t="s">
        <v>169</v>
      </c>
      <c r="B32" s="10"/>
      <c r="C32" s="10"/>
      <c r="D32" s="11">
        <v>-56439</v>
      </c>
      <c r="F32" s="11">
        <v>6512</v>
      </c>
      <c r="H32" s="11">
        <v>-56439</v>
      </c>
      <c r="J32" s="11">
        <v>6512</v>
      </c>
    </row>
    <row r="33" spans="1:10" ht="19.5" customHeight="1" x14ac:dyDescent="0.3">
      <c r="A33" s="8" t="s">
        <v>170</v>
      </c>
      <c r="B33" s="10"/>
      <c r="C33" s="10"/>
      <c r="D33" s="19">
        <v>-2251</v>
      </c>
      <c r="E33" s="12"/>
      <c r="F33" s="19">
        <v>0</v>
      </c>
      <c r="G33" s="12"/>
      <c r="H33" s="19">
        <v>0</v>
      </c>
      <c r="I33" s="12"/>
      <c r="J33" s="19">
        <v>0</v>
      </c>
    </row>
    <row r="34" spans="1:10" ht="19.5" customHeight="1" x14ac:dyDescent="0.3">
      <c r="A34" s="36" t="s">
        <v>87</v>
      </c>
      <c r="B34" s="10"/>
      <c r="C34" s="57"/>
      <c r="D34" s="69">
        <f>SUM(D32:D33)</f>
        <v>-58690</v>
      </c>
      <c r="E34" s="54"/>
      <c r="F34" s="69">
        <f>SUM(F32:F33)</f>
        <v>6512</v>
      </c>
      <c r="G34" s="54"/>
      <c r="H34" s="69">
        <f>SUM(H32:H33)</f>
        <v>-56439</v>
      </c>
      <c r="I34" s="54"/>
      <c r="J34" s="69">
        <f>SUM(J32:J33)</f>
        <v>6512</v>
      </c>
    </row>
    <row r="35" spans="1:10" s="12" customFormat="1" ht="19.5" customHeight="1" x14ac:dyDescent="0.3">
      <c r="A35" s="36" t="s">
        <v>88</v>
      </c>
      <c r="B35" s="57"/>
      <c r="C35" s="10"/>
      <c r="D35" s="69">
        <f>D34</f>
        <v>-58690</v>
      </c>
      <c r="F35" s="69">
        <f>F34</f>
        <v>6512</v>
      </c>
      <c r="H35" s="69">
        <f>H34</f>
        <v>-56439</v>
      </c>
      <c r="J35" s="69">
        <f>J34</f>
        <v>6512</v>
      </c>
    </row>
    <row r="36" spans="1:10" ht="19.5" customHeight="1" thickBot="1" x14ac:dyDescent="0.35">
      <c r="A36" s="36" t="s">
        <v>89</v>
      </c>
      <c r="B36" s="10"/>
      <c r="C36" s="10"/>
      <c r="D36" s="79">
        <f>D26+D35</f>
        <v>152457</v>
      </c>
      <c r="E36" s="12"/>
      <c r="F36" s="79">
        <f>F26+F35</f>
        <v>208177</v>
      </c>
      <c r="G36" s="12"/>
      <c r="H36" s="79">
        <f>H26+H35</f>
        <v>-57719</v>
      </c>
      <c r="I36" s="12"/>
      <c r="J36" s="79">
        <f>J26+J35</f>
        <v>9429</v>
      </c>
    </row>
    <row r="37" spans="1:10" ht="19.5" customHeight="1" thickTop="1" x14ac:dyDescent="0.3">
      <c r="A37" s="36"/>
      <c r="B37" s="10"/>
      <c r="C37" s="10"/>
      <c r="D37" s="58"/>
      <c r="E37" s="20"/>
      <c r="F37" s="58"/>
      <c r="G37" s="20"/>
      <c r="H37" s="58"/>
      <c r="I37" s="20"/>
      <c r="J37" s="58"/>
    </row>
    <row r="38" spans="1:10" ht="19.5" customHeight="1" x14ac:dyDescent="0.3">
      <c r="A38" s="36" t="s">
        <v>201</v>
      </c>
      <c r="B38" s="10"/>
      <c r="C38" s="10"/>
      <c r="D38" s="19"/>
      <c r="F38" s="19"/>
      <c r="H38" s="19"/>
      <c r="J38" s="19"/>
    </row>
    <row r="39" spans="1:10" ht="19.5" customHeight="1" x14ac:dyDescent="0.3">
      <c r="A39" s="8" t="s">
        <v>60</v>
      </c>
      <c r="B39" s="10"/>
      <c r="C39" s="10"/>
      <c r="D39" s="80">
        <v>213641</v>
      </c>
      <c r="E39" s="59"/>
      <c r="F39" s="80">
        <v>201665</v>
      </c>
      <c r="G39" s="59"/>
      <c r="H39" s="81">
        <v>-1280</v>
      </c>
      <c r="I39" s="59"/>
      <c r="J39" s="81">
        <v>2917</v>
      </c>
    </row>
    <row r="40" spans="1:10" ht="19.5" customHeight="1" x14ac:dyDescent="0.3">
      <c r="A40" s="8" t="s">
        <v>58</v>
      </c>
      <c r="B40" s="6"/>
      <c r="C40" s="10"/>
      <c r="D40" s="82">
        <v>-2494</v>
      </c>
      <c r="E40" s="59"/>
      <c r="F40" s="82">
        <v>0</v>
      </c>
      <c r="G40" s="83"/>
      <c r="H40" s="81">
        <v>0</v>
      </c>
      <c r="J40" s="81">
        <v>0</v>
      </c>
    </row>
    <row r="41" spans="1:10" ht="19.5" customHeight="1" thickBot="1" x14ac:dyDescent="0.35">
      <c r="A41" s="36"/>
      <c r="B41" s="10"/>
      <c r="C41" s="10"/>
      <c r="D41" s="84">
        <f>SUM(D39:D40)</f>
        <v>211147</v>
      </c>
      <c r="E41" s="85"/>
      <c r="F41" s="84">
        <f>SUM(F39:F40)</f>
        <v>201665</v>
      </c>
      <c r="G41" s="85"/>
      <c r="H41" s="86">
        <f>SUM(H39:H40)</f>
        <v>-1280</v>
      </c>
      <c r="I41" s="85"/>
      <c r="J41" s="86">
        <f>SUM(J39:J40)</f>
        <v>2917</v>
      </c>
    </row>
    <row r="42" spans="1:10" ht="19.5" customHeight="1" thickTop="1" x14ac:dyDescent="0.3">
      <c r="A42" s="36" t="s">
        <v>59</v>
      </c>
      <c r="B42" s="10"/>
      <c r="C42" s="10"/>
      <c r="D42" s="58"/>
      <c r="E42" s="20"/>
      <c r="F42" s="58"/>
      <c r="G42" s="20"/>
      <c r="H42" s="58"/>
      <c r="I42" s="20"/>
      <c r="J42" s="58"/>
    </row>
    <row r="43" spans="1:10" ht="19.5" customHeight="1" x14ac:dyDescent="0.3">
      <c r="A43" s="8" t="s">
        <v>60</v>
      </c>
      <c r="B43" s="10"/>
      <c r="C43" s="10"/>
      <c r="D43" s="80">
        <v>156053</v>
      </c>
      <c r="E43" s="59"/>
      <c r="F43" s="80">
        <v>208177</v>
      </c>
      <c r="G43" s="59"/>
      <c r="H43" s="81">
        <v>-57719</v>
      </c>
      <c r="I43" s="59"/>
      <c r="J43" s="81">
        <v>9429</v>
      </c>
    </row>
    <row r="44" spans="1:10" ht="19.5" customHeight="1" x14ac:dyDescent="0.3">
      <c r="A44" s="8" t="s">
        <v>58</v>
      </c>
      <c r="B44" s="10"/>
      <c r="C44" s="10"/>
      <c r="D44" s="82">
        <v>-3596</v>
      </c>
      <c r="E44" s="59"/>
      <c r="F44" s="82">
        <v>0</v>
      </c>
      <c r="G44" s="83"/>
      <c r="H44" s="81">
        <v>0</v>
      </c>
      <c r="J44" s="81">
        <v>0</v>
      </c>
    </row>
    <row r="45" spans="1:10" ht="19.5" customHeight="1" thickBot="1" x14ac:dyDescent="0.35">
      <c r="A45" s="36"/>
      <c r="B45" s="10"/>
      <c r="C45" s="10"/>
      <c r="D45" s="87">
        <f>SUM(D43:D44)</f>
        <v>152457</v>
      </c>
      <c r="E45" s="88"/>
      <c r="F45" s="87">
        <f>SUM(F43:F44)</f>
        <v>208177</v>
      </c>
      <c r="G45" s="88"/>
      <c r="H45" s="89">
        <f>SUM(H43:H44)</f>
        <v>-57719</v>
      </c>
      <c r="I45" s="88"/>
      <c r="J45" s="89">
        <f>SUM(J43:J44)</f>
        <v>9429</v>
      </c>
    </row>
    <row r="46" spans="1:10" ht="19.5" customHeight="1" thickTop="1" x14ac:dyDescent="0.3">
      <c r="B46" s="10"/>
      <c r="C46" s="10"/>
      <c r="D46" s="58"/>
      <c r="E46" s="20"/>
      <c r="F46" s="58"/>
      <c r="G46" s="20"/>
      <c r="H46" s="58"/>
      <c r="I46" s="20"/>
      <c r="J46" s="58"/>
    </row>
    <row r="47" spans="1:10" ht="19.5" customHeight="1" thickBot="1" x14ac:dyDescent="0.35">
      <c r="A47" s="67" t="s">
        <v>207</v>
      </c>
      <c r="B47" s="10">
        <v>17</v>
      </c>
      <c r="D47" s="90">
        <v>0.36</v>
      </c>
      <c r="E47" s="21"/>
      <c r="F47" s="90">
        <v>0.33610833333333334</v>
      </c>
      <c r="G47" s="21"/>
      <c r="H47" s="90">
        <v>-2.1333333333333334E-3</v>
      </c>
      <c r="I47" s="21"/>
      <c r="J47" s="90">
        <v>0.01</v>
      </c>
    </row>
    <row r="48" spans="1:10" ht="19.5" customHeight="1" thickTop="1" x14ac:dyDescent="0.3">
      <c r="A48" s="22"/>
    </row>
    <row r="49" spans="2:2" ht="19.5" customHeight="1" x14ac:dyDescent="0.3">
      <c r="B49" s="10"/>
    </row>
  </sheetData>
  <mergeCells count="9">
    <mergeCell ref="D4:F4"/>
    <mergeCell ref="H4:J4"/>
    <mergeCell ref="D6:F6"/>
    <mergeCell ref="H6:J6"/>
    <mergeCell ref="D9:J9"/>
    <mergeCell ref="D5:F5"/>
    <mergeCell ref="H5:J5"/>
    <mergeCell ref="D7:F7"/>
    <mergeCell ref="H7:J7"/>
  </mergeCells>
  <pageMargins left="0.8" right="0.8" top="0.48" bottom="0.5" header="0.5" footer="0.5"/>
  <pageSetup paperSize="9" scale="71" firstPageNumber="4" fitToHeight="0" orientation="portrait" useFirstPageNumber="1" r:id="rId1"/>
  <headerFooter>
    <oddFooter xml:space="preserve">&amp;LThe accompanying notes form an integral part of the interim financial statements.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853A7-8B84-44A9-87DE-9275AC08DF2A}">
  <dimension ref="A1:V63"/>
  <sheetViews>
    <sheetView view="pageBreakPreview" zoomScale="70" zoomScaleNormal="70" zoomScaleSheetLayoutView="70" workbookViewId="0">
      <selection activeCell="A5" sqref="A5"/>
    </sheetView>
  </sheetViews>
  <sheetFormatPr defaultColWidth="9.09765625" defaultRowHeight="21" customHeight="1" x14ac:dyDescent="0.3"/>
  <cols>
    <col min="1" max="1" width="65.69921875" style="8" customWidth="1"/>
    <col min="2" max="2" width="9.69921875" style="5" customWidth="1"/>
    <col min="3" max="3" width="1" style="5" customWidth="1"/>
    <col min="4" max="4" width="14.19921875" style="5" bestFit="1" customWidth="1"/>
    <col min="5" max="5" width="1" style="5" customWidth="1"/>
    <col min="6" max="6" width="17.59765625" style="5" customWidth="1"/>
    <col min="7" max="7" width="1" style="5" customWidth="1"/>
    <col min="8" max="8" width="11.59765625" style="5" customWidth="1"/>
    <col min="9" max="9" width="1" style="5" customWidth="1"/>
    <col min="10" max="10" width="14.5" style="5" customWidth="1"/>
    <col min="11" max="11" width="1" style="5" customWidth="1"/>
    <col min="12" max="12" width="19.19921875" style="5" customWidth="1"/>
    <col min="13" max="13" width="1" style="5" customWidth="1"/>
    <col min="14" max="14" width="9.69921875" style="5" customWidth="1"/>
    <col min="15" max="15" width="1" style="5" customWidth="1"/>
    <col min="16" max="16" width="12.3984375" style="5" customWidth="1"/>
    <col min="17" max="17" width="1" style="5" customWidth="1"/>
    <col min="18" max="18" width="10" style="5" customWidth="1"/>
    <col min="19" max="19" width="1" style="5" customWidth="1"/>
    <col min="20" max="20" width="12.69921875" style="5" customWidth="1"/>
    <col min="21" max="16384" width="9.09765625" style="5"/>
  </cols>
  <sheetData>
    <row r="1" spans="1:20" ht="21" customHeight="1" x14ac:dyDescent="0.35">
      <c r="A1" s="23" t="s">
        <v>0</v>
      </c>
      <c r="B1" s="39"/>
      <c r="C1" s="17"/>
      <c r="D1" s="39"/>
      <c r="F1" s="39"/>
    </row>
    <row r="2" spans="1:20" ht="21" customHeight="1" x14ac:dyDescent="0.3">
      <c r="A2" s="25" t="s">
        <v>3</v>
      </c>
    </row>
    <row r="3" spans="1:20" ht="21" customHeight="1" x14ac:dyDescent="0.3">
      <c r="A3" s="3"/>
    </row>
    <row r="4" spans="1:20" ht="21" customHeight="1" x14ac:dyDescent="0.3">
      <c r="A4" s="40"/>
      <c r="B4" s="108" t="s">
        <v>8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</row>
    <row r="5" spans="1:20" ht="21" customHeight="1" x14ac:dyDescent="0.3">
      <c r="B5" s="6"/>
      <c r="C5" s="7"/>
      <c r="D5" s="6"/>
      <c r="E5" s="6"/>
      <c r="F5" s="6"/>
      <c r="G5" s="6"/>
      <c r="H5" s="110" t="s">
        <v>152</v>
      </c>
      <c r="I5" s="110"/>
      <c r="J5" s="110"/>
      <c r="K5" s="6"/>
      <c r="L5" s="110" t="s">
        <v>76</v>
      </c>
      <c r="M5" s="110"/>
      <c r="N5" s="110"/>
      <c r="O5" s="2"/>
      <c r="P5" s="2"/>
      <c r="Q5" s="2"/>
      <c r="R5" s="7"/>
      <c r="T5" s="7"/>
    </row>
    <row r="6" spans="1:20" ht="21" customHeight="1" x14ac:dyDescent="0.3">
      <c r="B6" s="6"/>
      <c r="C6" s="7"/>
      <c r="D6" s="6"/>
      <c r="E6" s="6"/>
      <c r="F6" s="6"/>
      <c r="G6" s="6"/>
      <c r="H6" s="6"/>
      <c r="I6" s="6"/>
      <c r="J6" s="6"/>
      <c r="K6" s="6"/>
      <c r="L6" s="26" t="s">
        <v>136</v>
      </c>
      <c r="M6" s="6"/>
      <c r="N6" s="6"/>
      <c r="O6" s="2"/>
      <c r="P6" s="2"/>
      <c r="Q6" s="2"/>
      <c r="R6" s="7"/>
      <c r="S6" s="6"/>
      <c r="T6" s="7"/>
    </row>
    <row r="7" spans="1:20" ht="21" customHeight="1" x14ac:dyDescent="0.3">
      <c r="B7" s="6"/>
      <c r="C7" s="7"/>
      <c r="D7" s="6"/>
      <c r="E7" s="6"/>
      <c r="F7" s="6"/>
      <c r="G7" s="6"/>
      <c r="H7" s="6"/>
      <c r="I7" s="6"/>
      <c r="J7" s="6"/>
      <c r="K7" s="6"/>
      <c r="L7" s="6" t="s">
        <v>90</v>
      </c>
      <c r="M7" s="6"/>
      <c r="N7" s="6"/>
      <c r="O7" s="2"/>
      <c r="P7" s="2"/>
      <c r="Q7" s="2"/>
      <c r="R7" s="7"/>
      <c r="S7" s="6"/>
      <c r="T7" s="7"/>
    </row>
    <row r="8" spans="1:20" ht="21" customHeight="1" x14ac:dyDescent="0.3">
      <c r="B8" s="6"/>
      <c r="C8" s="7"/>
      <c r="D8" s="6"/>
      <c r="E8" s="6"/>
      <c r="F8" s="6"/>
      <c r="G8" s="6"/>
      <c r="H8" s="6"/>
      <c r="I8" s="6"/>
      <c r="J8" s="6"/>
      <c r="K8" s="6"/>
      <c r="L8" s="6" t="s">
        <v>91</v>
      </c>
      <c r="M8" s="6"/>
      <c r="N8" s="6"/>
      <c r="O8" s="2"/>
      <c r="P8" s="2"/>
      <c r="Q8" s="2"/>
      <c r="R8" s="7"/>
      <c r="S8" s="6"/>
      <c r="T8" s="7"/>
    </row>
    <row r="9" spans="1:20" ht="21" customHeight="1" x14ac:dyDescent="0.3">
      <c r="B9" s="6" t="s">
        <v>92</v>
      </c>
      <c r="C9" s="7"/>
      <c r="D9" s="6"/>
      <c r="E9" s="6"/>
      <c r="F9" s="6" t="s">
        <v>93</v>
      </c>
      <c r="G9" s="6"/>
      <c r="H9" s="6"/>
      <c r="I9" s="6"/>
      <c r="J9" s="6"/>
      <c r="K9" s="6"/>
      <c r="L9" s="6" t="s">
        <v>94</v>
      </c>
      <c r="M9" s="6"/>
      <c r="N9" s="6" t="s">
        <v>95</v>
      </c>
      <c r="O9" s="2"/>
      <c r="P9" s="6"/>
      <c r="Q9" s="2"/>
      <c r="R9" s="6"/>
      <c r="S9" s="6"/>
      <c r="T9" s="7"/>
    </row>
    <row r="10" spans="1:20" ht="21" customHeight="1" x14ac:dyDescent="0.3">
      <c r="B10" s="6" t="s">
        <v>96</v>
      </c>
      <c r="C10" s="7"/>
      <c r="D10" s="6"/>
      <c r="E10" s="6"/>
      <c r="F10" s="6" t="s">
        <v>97</v>
      </c>
      <c r="G10" s="6"/>
      <c r="H10" s="6"/>
      <c r="I10" s="6"/>
      <c r="J10" s="6"/>
      <c r="K10" s="6"/>
      <c r="L10" s="6" t="s">
        <v>98</v>
      </c>
      <c r="M10" s="6"/>
      <c r="N10" s="6" t="s">
        <v>99</v>
      </c>
      <c r="O10" s="6"/>
      <c r="P10" s="6" t="s">
        <v>100</v>
      </c>
      <c r="Q10" s="6"/>
      <c r="R10" s="6"/>
      <c r="S10" s="6"/>
      <c r="T10" s="6"/>
    </row>
    <row r="11" spans="1:20" ht="21" customHeight="1" x14ac:dyDescent="0.3">
      <c r="B11" s="6" t="s">
        <v>101</v>
      </c>
      <c r="C11" s="6"/>
      <c r="E11" s="6"/>
      <c r="F11" s="6" t="s">
        <v>103</v>
      </c>
      <c r="G11" s="6"/>
      <c r="H11" s="6"/>
      <c r="I11" s="6"/>
      <c r="J11" s="6"/>
      <c r="K11" s="6"/>
      <c r="L11" s="6" t="s">
        <v>99</v>
      </c>
      <c r="M11" s="6"/>
      <c r="N11" s="6" t="s">
        <v>104</v>
      </c>
      <c r="O11" s="6"/>
      <c r="P11" s="6" t="s">
        <v>105</v>
      </c>
      <c r="Q11" s="6"/>
      <c r="R11" s="6" t="s">
        <v>106</v>
      </c>
      <c r="S11" s="6"/>
      <c r="T11" s="6"/>
    </row>
    <row r="12" spans="1:20" ht="21" customHeight="1" x14ac:dyDescent="0.3">
      <c r="B12" s="6" t="s">
        <v>107</v>
      </c>
      <c r="C12" s="6"/>
      <c r="D12" s="6" t="s">
        <v>102</v>
      </c>
      <c r="E12" s="6"/>
      <c r="F12" s="6" t="s">
        <v>109</v>
      </c>
      <c r="G12" s="6"/>
      <c r="H12" s="6" t="s">
        <v>110</v>
      </c>
      <c r="I12" s="6"/>
      <c r="K12" s="6"/>
      <c r="L12" s="6" t="s">
        <v>112</v>
      </c>
      <c r="M12" s="6"/>
      <c r="N12" s="6" t="s">
        <v>113</v>
      </c>
      <c r="O12" s="6"/>
      <c r="P12" s="6" t="s">
        <v>114</v>
      </c>
      <c r="Q12" s="6"/>
      <c r="R12" s="6" t="s">
        <v>115</v>
      </c>
      <c r="S12" s="6"/>
      <c r="T12" s="6" t="s">
        <v>95</v>
      </c>
    </row>
    <row r="13" spans="1:20" ht="21" customHeight="1" x14ac:dyDescent="0.3">
      <c r="B13" s="6" t="s">
        <v>116</v>
      </c>
      <c r="C13" s="6"/>
      <c r="D13" s="6" t="s">
        <v>108</v>
      </c>
      <c r="E13" s="6"/>
      <c r="F13" s="41" t="s">
        <v>117</v>
      </c>
      <c r="G13" s="6"/>
      <c r="H13" s="6" t="s">
        <v>118</v>
      </c>
      <c r="I13" s="6"/>
      <c r="J13" s="60" t="s">
        <v>111</v>
      </c>
      <c r="K13" s="6"/>
      <c r="L13" s="6" t="s">
        <v>119</v>
      </c>
      <c r="M13" s="6"/>
      <c r="N13" s="6" t="s">
        <v>120</v>
      </c>
      <c r="O13" s="6"/>
      <c r="P13" s="6" t="s">
        <v>121</v>
      </c>
      <c r="Q13" s="6"/>
      <c r="R13" s="6" t="s">
        <v>122</v>
      </c>
      <c r="S13" s="6"/>
      <c r="T13" s="6" t="s">
        <v>120</v>
      </c>
    </row>
    <row r="14" spans="1:20" ht="21" customHeight="1" x14ac:dyDescent="0.3">
      <c r="A14" s="5"/>
      <c r="B14" s="107" t="s">
        <v>83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</row>
    <row r="15" spans="1:20" ht="21" customHeight="1" x14ac:dyDescent="0.3">
      <c r="A15" s="3" t="s">
        <v>22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s="12" customFormat="1" ht="21" customHeight="1" x14ac:dyDescent="0.3">
      <c r="A16" s="3" t="s">
        <v>150</v>
      </c>
      <c r="B16" s="18">
        <v>300000</v>
      </c>
      <c r="C16" s="18"/>
      <c r="D16" s="18">
        <v>1606753</v>
      </c>
      <c r="E16" s="18"/>
      <c r="F16" s="18">
        <v>67932</v>
      </c>
      <c r="G16" s="18"/>
      <c r="H16" s="18">
        <v>30000</v>
      </c>
      <c r="I16" s="18"/>
      <c r="J16" s="18">
        <v>423222</v>
      </c>
      <c r="K16" s="18"/>
      <c r="L16" s="18">
        <v>-28260</v>
      </c>
      <c r="M16" s="17"/>
      <c r="N16" s="18">
        <f t="shared" ref="N16" si="0">SUM(L16)</f>
        <v>-28260</v>
      </c>
      <c r="O16" s="91"/>
      <c r="P16" s="18">
        <f t="shared" ref="P16" si="1">SUM(B16:J16,N16)</f>
        <v>2399647</v>
      </c>
      <c r="Q16" s="91"/>
      <c r="R16" s="18">
        <v>1</v>
      </c>
      <c r="S16" s="18"/>
      <c r="T16" s="18">
        <f t="shared" ref="T16" si="2">SUM(P16:R16)</f>
        <v>2399648</v>
      </c>
    </row>
    <row r="17" spans="1:20" s="12" customFormat="1" ht="9.5" customHeight="1" x14ac:dyDescent="0.3">
      <c r="A17" s="3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ht="21" hidden="1" customHeight="1" x14ac:dyDescent="0.3">
      <c r="A18" s="3" t="s">
        <v>54</v>
      </c>
      <c r="B18" s="38"/>
      <c r="C18" s="16"/>
      <c r="D18" s="38"/>
      <c r="E18" s="16"/>
      <c r="F18" s="38"/>
      <c r="G18" s="16"/>
      <c r="H18" s="38"/>
      <c r="I18" s="16"/>
      <c r="J18" s="38"/>
      <c r="K18" s="16"/>
      <c r="L18" s="38"/>
      <c r="M18" s="16"/>
      <c r="N18" s="38"/>
      <c r="O18" s="16"/>
      <c r="P18" s="38"/>
      <c r="Q18" s="16"/>
      <c r="R18" s="38"/>
      <c r="S18" s="16"/>
      <c r="T18" s="38"/>
    </row>
    <row r="19" spans="1:20" ht="21" hidden="1" customHeight="1" x14ac:dyDescent="0.3">
      <c r="A19" s="9" t="s">
        <v>138</v>
      </c>
      <c r="B19" s="38"/>
      <c r="C19" s="37"/>
      <c r="D19" s="38"/>
      <c r="E19" s="37"/>
      <c r="F19" s="38"/>
      <c r="G19" s="37"/>
      <c r="H19" s="38"/>
      <c r="I19" s="37"/>
      <c r="J19" s="11"/>
      <c r="K19" s="37"/>
      <c r="L19" s="38"/>
      <c r="M19" s="37"/>
      <c r="N19" s="11"/>
      <c r="O19" s="37"/>
      <c r="P19" s="11"/>
      <c r="Q19" s="37"/>
      <c r="R19" s="11"/>
      <c r="S19" s="37"/>
      <c r="T19" s="11"/>
    </row>
    <row r="20" spans="1:20" ht="21" hidden="1" customHeight="1" x14ac:dyDescent="0.3">
      <c r="A20" s="8" t="s">
        <v>137</v>
      </c>
      <c r="B20" s="39">
        <v>0</v>
      </c>
      <c r="C20" s="18"/>
      <c r="D20" s="39">
        <v>0</v>
      </c>
      <c r="E20" s="18"/>
      <c r="F20" s="39">
        <v>0</v>
      </c>
      <c r="G20" s="18"/>
      <c r="H20" s="39">
        <v>0</v>
      </c>
      <c r="I20" s="18"/>
      <c r="J20" s="38">
        <v>0</v>
      </c>
      <c r="K20" s="18"/>
      <c r="L20" s="39">
        <v>0</v>
      </c>
      <c r="M20" s="92"/>
      <c r="N20" s="39">
        <f t="shared" ref="N20" si="3">SUM(L20)</f>
        <v>0</v>
      </c>
      <c r="O20" s="18"/>
      <c r="P20" s="38">
        <f t="shared" ref="P20" si="4">SUM(B20:J20,N20)</f>
        <v>0</v>
      </c>
      <c r="Q20" s="18"/>
      <c r="R20" s="39">
        <v>0</v>
      </c>
      <c r="S20" s="18"/>
      <c r="T20" s="38">
        <f t="shared" ref="T20" si="5">SUM(P20:R20)</f>
        <v>0</v>
      </c>
    </row>
    <row r="21" spans="1:20" s="7" customFormat="1" ht="21" hidden="1" customHeight="1" x14ac:dyDescent="0.3">
      <c r="A21" s="9" t="s">
        <v>55</v>
      </c>
      <c r="B21" s="93">
        <f>B20</f>
        <v>0</v>
      </c>
      <c r="C21" s="37"/>
      <c r="D21" s="93">
        <f>D20</f>
        <v>0</v>
      </c>
      <c r="E21" s="37"/>
      <c r="F21" s="94">
        <f>F20</f>
        <v>0</v>
      </c>
      <c r="G21" s="37"/>
      <c r="H21" s="93">
        <f>H20</f>
        <v>0</v>
      </c>
      <c r="I21" s="37"/>
      <c r="J21" s="93">
        <f>J20</f>
        <v>0</v>
      </c>
      <c r="K21" s="37"/>
      <c r="L21" s="94">
        <f>L20</f>
        <v>0</v>
      </c>
      <c r="M21" s="16"/>
      <c r="N21" s="94">
        <f>N20</f>
        <v>0</v>
      </c>
      <c r="O21" s="37"/>
      <c r="P21" s="93">
        <f>P20</f>
        <v>0</v>
      </c>
      <c r="Q21" s="37"/>
      <c r="R21" s="95">
        <f>R20</f>
        <v>0</v>
      </c>
      <c r="S21" s="18"/>
      <c r="T21" s="93">
        <f>T20</f>
        <v>0</v>
      </c>
    </row>
    <row r="22" spans="1:20" s="12" customFormat="1" ht="9.5" hidden="1" customHeight="1" x14ac:dyDescent="0.3">
      <c r="A22" s="3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ht="21" hidden="1" customHeight="1" x14ac:dyDescent="0.3">
      <c r="A23" s="20" t="s">
        <v>57</v>
      </c>
      <c r="B23" s="96">
        <f>B21</f>
        <v>0</v>
      </c>
      <c r="C23" s="37"/>
      <c r="D23" s="96">
        <f>D21</f>
        <v>0</v>
      </c>
      <c r="E23" s="37"/>
      <c r="F23" s="96">
        <f>F21</f>
        <v>0</v>
      </c>
      <c r="G23" s="37"/>
      <c r="H23" s="96">
        <f>H21</f>
        <v>0</v>
      </c>
      <c r="I23" s="37"/>
      <c r="J23" s="96">
        <f>J21</f>
        <v>0</v>
      </c>
      <c r="K23" s="37"/>
      <c r="L23" s="96">
        <f>L21</f>
        <v>0</v>
      </c>
      <c r="M23" s="37"/>
      <c r="N23" s="96">
        <f>N21</f>
        <v>0</v>
      </c>
      <c r="O23" s="37"/>
      <c r="P23" s="96">
        <f>P21</f>
        <v>0</v>
      </c>
      <c r="Q23" s="37"/>
      <c r="R23" s="96">
        <f>R21</f>
        <v>0</v>
      </c>
      <c r="S23" s="37"/>
      <c r="T23" s="96">
        <f>T21</f>
        <v>0</v>
      </c>
    </row>
    <row r="24" spans="1:20" s="12" customFormat="1" ht="21" customHeight="1" x14ac:dyDescent="0.3">
      <c r="A24" s="3" t="s">
        <v>23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s="12" customFormat="1" ht="21" customHeight="1" x14ac:dyDescent="0.3">
      <c r="A25" s="8" t="s">
        <v>151</v>
      </c>
      <c r="B25" s="38">
        <v>0</v>
      </c>
      <c r="C25" s="16"/>
      <c r="D25" s="38">
        <v>0</v>
      </c>
      <c r="E25" s="16"/>
      <c r="F25" s="38">
        <v>0</v>
      </c>
      <c r="G25" s="37"/>
      <c r="H25" s="38">
        <v>0</v>
      </c>
      <c r="I25" s="37"/>
      <c r="J25" s="38">
        <v>201665</v>
      </c>
      <c r="K25" s="37"/>
      <c r="L25" s="38">
        <v>0</v>
      </c>
      <c r="M25" s="37"/>
      <c r="N25" s="38">
        <f t="shared" ref="N25:N26" si="6">SUM(L25)</f>
        <v>0</v>
      </c>
      <c r="O25" s="37"/>
      <c r="P25" s="38">
        <f t="shared" ref="P25:P26" si="7">SUM(B25:J25,N25)</f>
        <v>201665</v>
      </c>
      <c r="Q25" s="37"/>
      <c r="R25" s="38">
        <v>0</v>
      </c>
      <c r="S25" s="37"/>
      <c r="T25" s="38">
        <f t="shared" ref="T25:T26" si="8">SUM(P25:R25)</f>
        <v>201665</v>
      </c>
    </row>
    <row r="26" spans="1:20" s="12" customFormat="1" ht="21" customHeight="1" x14ac:dyDescent="0.3">
      <c r="A26" s="8" t="s">
        <v>56</v>
      </c>
      <c r="B26" s="38">
        <v>0</v>
      </c>
      <c r="C26" s="37"/>
      <c r="D26" s="38">
        <v>0</v>
      </c>
      <c r="E26" s="37"/>
      <c r="F26" s="38">
        <v>0</v>
      </c>
      <c r="G26" s="37"/>
      <c r="H26" s="38">
        <v>0</v>
      </c>
      <c r="I26" s="37"/>
      <c r="J26" s="78">
        <v>0</v>
      </c>
      <c r="K26" s="37"/>
      <c r="L26" s="78">
        <v>6512</v>
      </c>
      <c r="M26" s="16"/>
      <c r="N26" s="78">
        <f t="shared" si="6"/>
        <v>6512</v>
      </c>
      <c r="O26" s="37"/>
      <c r="P26" s="38">
        <f t="shared" si="7"/>
        <v>6512</v>
      </c>
      <c r="Q26" s="37"/>
      <c r="R26" s="38">
        <v>0</v>
      </c>
      <c r="S26" s="37"/>
      <c r="T26" s="38">
        <f t="shared" si="8"/>
        <v>6512</v>
      </c>
    </row>
    <row r="27" spans="1:20" s="12" customFormat="1" ht="21" customHeight="1" x14ac:dyDescent="0.3">
      <c r="A27" s="67" t="s">
        <v>209</v>
      </c>
      <c r="B27" s="94">
        <f>SUM(B25:B26)</f>
        <v>0</v>
      </c>
      <c r="C27" s="37"/>
      <c r="D27" s="94">
        <f>SUM(D25:D26)</f>
        <v>0</v>
      </c>
      <c r="E27" s="37"/>
      <c r="F27" s="94">
        <f>SUM(F25:F26)</f>
        <v>0</v>
      </c>
      <c r="G27" s="37"/>
      <c r="H27" s="94">
        <f>SUM(H25:H26)</f>
        <v>0</v>
      </c>
      <c r="I27" s="37"/>
      <c r="J27" s="96">
        <f>SUM(J25:J26)</f>
        <v>201665</v>
      </c>
      <c r="K27" s="37"/>
      <c r="L27" s="96">
        <f>SUM(L25:L26)</f>
        <v>6512</v>
      </c>
      <c r="M27" s="37"/>
      <c r="N27" s="96">
        <f>SUM(N25:N26)</f>
        <v>6512</v>
      </c>
      <c r="O27" s="37"/>
      <c r="P27" s="93">
        <f>SUM(P25:P26)</f>
        <v>208177</v>
      </c>
      <c r="Q27" s="37"/>
      <c r="R27" s="93">
        <f>SUM(R25:R26)</f>
        <v>0</v>
      </c>
      <c r="S27" s="37"/>
      <c r="T27" s="93">
        <f>SUM(T25:T26)</f>
        <v>208177</v>
      </c>
    </row>
    <row r="28" spans="1:20" s="12" customFormat="1" ht="9.5" customHeight="1" x14ac:dyDescent="0.3">
      <c r="A28" s="3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ht="21" customHeight="1" thickBot="1" x14ac:dyDescent="0.35">
      <c r="A29" s="3" t="s">
        <v>63</v>
      </c>
      <c r="B29" s="97">
        <f>B27+B23+B16</f>
        <v>300000</v>
      </c>
      <c r="C29" s="50"/>
      <c r="D29" s="97">
        <f>D27+D23+D16</f>
        <v>1606753</v>
      </c>
      <c r="E29" s="50"/>
      <c r="F29" s="97">
        <f>F27+F23+F16</f>
        <v>67932</v>
      </c>
      <c r="G29" s="50"/>
      <c r="H29" s="97">
        <f>H27+H23+H16</f>
        <v>30000</v>
      </c>
      <c r="I29" s="50"/>
      <c r="J29" s="97">
        <f>J27+J23+J16</f>
        <v>624887</v>
      </c>
      <c r="K29" s="50"/>
      <c r="L29" s="97">
        <f>L27+L23+L16</f>
        <v>-21748</v>
      </c>
      <c r="M29" s="50"/>
      <c r="N29" s="97">
        <f>N27+N23+N16</f>
        <v>-21748</v>
      </c>
      <c r="O29" s="50"/>
      <c r="P29" s="97">
        <f>P27+P23+P16</f>
        <v>2607824</v>
      </c>
      <c r="Q29" s="50"/>
      <c r="R29" s="97">
        <f>R27+R23+R16</f>
        <v>1</v>
      </c>
      <c r="S29" s="50"/>
      <c r="T29" s="97">
        <f>T27+T23+T16</f>
        <v>2607825</v>
      </c>
    </row>
    <row r="30" spans="1:20" ht="21" customHeight="1" thickTop="1" x14ac:dyDescent="0.3">
      <c r="A30" s="3"/>
      <c r="B30" s="18"/>
      <c r="C30" s="17"/>
      <c r="D30" s="18"/>
      <c r="E30" s="17"/>
      <c r="F30" s="18"/>
      <c r="G30" s="17"/>
      <c r="H30" s="18"/>
      <c r="I30" s="17"/>
      <c r="J30" s="18"/>
      <c r="K30" s="17"/>
      <c r="L30" s="18"/>
      <c r="M30" s="17"/>
      <c r="N30" s="18"/>
      <c r="O30" s="17"/>
      <c r="P30" s="18"/>
      <c r="Q30" s="17"/>
      <c r="R30" s="18"/>
      <c r="S30" s="17"/>
      <c r="T30" s="18"/>
    </row>
    <row r="31" spans="1:20" s="1" customFormat="1" ht="21" customHeight="1" x14ac:dyDescent="0.4">
      <c r="A31" s="23" t="s">
        <v>0</v>
      </c>
      <c r="B31" s="35"/>
      <c r="C31" s="34"/>
      <c r="D31" s="35"/>
      <c r="F31" s="35"/>
    </row>
    <row r="32" spans="1:20" s="49" customFormat="1" ht="21" customHeight="1" x14ac:dyDescent="0.35">
      <c r="A32" s="25" t="s">
        <v>3</v>
      </c>
    </row>
    <row r="33" spans="1:20" ht="21" customHeight="1" x14ac:dyDescent="0.3">
      <c r="A33" s="3"/>
    </row>
    <row r="34" spans="1:20" ht="21" customHeight="1" x14ac:dyDescent="0.3">
      <c r="A34" s="40"/>
      <c r="B34" s="108" t="s">
        <v>8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</row>
    <row r="35" spans="1:20" ht="21" customHeight="1" x14ac:dyDescent="0.3">
      <c r="B35" s="6"/>
      <c r="C35" s="7"/>
      <c r="D35" s="6"/>
      <c r="E35" s="6"/>
      <c r="F35" s="6"/>
      <c r="G35" s="6"/>
      <c r="H35" s="110" t="s">
        <v>152</v>
      </c>
      <c r="I35" s="110"/>
      <c r="J35" s="110"/>
      <c r="K35" s="6"/>
      <c r="L35" s="110" t="s">
        <v>76</v>
      </c>
      <c r="M35" s="110"/>
      <c r="N35" s="110"/>
      <c r="O35" s="2"/>
      <c r="P35" s="2"/>
      <c r="Q35" s="2"/>
      <c r="R35" s="7"/>
      <c r="T35" s="7"/>
    </row>
    <row r="36" spans="1:20" ht="21" customHeight="1" x14ac:dyDescent="0.3">
      <c r="B36" s="6"/>
      <c r="C36" s="7"/>
      <c r="D36" s="6"/>
      <c r="E36" s="6"/>
      <c r="F36" s="6"/>
      <c r="G36" s="6"/>
      <c r="H36" s="6"/>
      <c r="I36" s="6"/>
      <c r="J36" s="6"/>
      <c r="K36" s="6"/>
      <c r="L36" s="26" t="s">
        <v>208</v>
      </c>
      <c r="M36" s="6"/>
      <c r="N36" s="6"/>
      <c r="O36" s="2"/>
      <c r="P36" s="2"/>
      <c r="Q36" s="2"/>
      <c r="R36" s="7"/>
      <c r="S36" s="6"/>
      <c r="T36" s="7"/>
    </row>
    <row r="37" spans="1:20" ht="21" customHeight="1" x14ac:dyDescent="0.3">
      <c r="B37" s="6"/>
      <c r="C37" s="7"/>
      <c r="D37" s="6"/>
      <c r="E37" s="6"/>
      <c r="F37" s="6"/>
      <c r="G37" s="6"/>
      <c r="H37" s="6"/>
      <c r="I37" s="6"/>
      <c r="J37" s="6"/>
      <c r="K37" s="6"/>
      <c r="L37" s="6" t="s">
        <v>90</v>
      </c>
      <c r="M37" s="6"/>
      <c r="N37" s="6"/>
      <c r="O37" s="2"/>
      <c r="P37" s="2"/>
      <c r="Q37" s="2"/>
      <c r="R37" s="7"/>
      <c r="S37" s="6"/>
      <c r="T37" s="7"/>
    </row>
    <row r="38" spans="1:20" ht="21" customHeight="1" x14ac:dyDescent="0.3">
      <c r="B38" s="6"/>
      <c r="C38" s="7"/>
      <c r="D38" s="6"/>
      <c r="E38" s="6"/>
      <c r="F38" s="6"/>
      <c r="G38" s="6"/>
      <c r="H38" s="6"/>
      <c r="I38" s="6"/>
      <c r="J38" s="6"/>
      <c r="K38" s="6"/>
      <c r="L38" s="6" t="s">
        <v>91</v>
      </c>
      <c r="M38" s="6"/>
      <c r="N38" s="6"/>
      <c r="O38" s="2"/>
      <c r="P38" s="2"/>
      <c r="Q38" s="2"/>
      <c r="R38" s="7"/>
      <c r="S38" s="6"/>
      <c r="T38" s="7"/>
    </row>
    <row r="39" spans="1:20" ht="21" customHeight="1" x14ac:dyDescent="0.3">
      <c r="B39" s="6" t="s">
        <v>92</v>
      </c>
      <c r="C39" s="7"/>
      <c r="D39" s="6"/>
      <c r="E39" s="6"/>
      <c r="F39" s="6" t="s">
        <v>93</v>
      </c>
      <c r="G39" s="6"/>
      <c r="H39" s="6"/>
      <c r="I39" s="6"/>
      <c r="J39" s="6"/>
      <c r="K39" s="6"/>
      <c r="L39" s="6" t="s">
        <v>94</v>
      </c>
      <c r="M39" s="6"/>
      <c r="N39" s="6" t="s">
        <v>95</v>
      </c>
      <c r="O39" s="2"/>
      <c r="P39" s="6"/>
      <c r="Q39" s="2"/>
      <c r="R39" s="6"/>
      <c r="S39" s="6"/>
      <c r="T39" s="7"/>
    </row>
    <row r="40" spans="1:20" ht="21" customHeight="1" x14ac:dyDescent="0.3">
      <c r="B40" s="6" t="s">
        <v>96</v>
      </c>
      <c r="C40" s="7"/>
      <c r="D40" s="6"/>
      <c r="E40" s="6"/>
      <c r="F40" s="6" t="s">
        <v>97</v>
      </c>
      <c r="G40" s="6"/>
      <c r="H40" s="6"/>
      <c r="I40" s="6"/>
      <c r="J40" s="6"/>
      <c r="K40" s="6"/>
      <c r="L40" s="6" t="s">
        <v>98</v>
      </c>
      <c r="M40" s="6"/>
      <c r="N40" s="6" t="s">
        <v>99</v>
      </c>
      <c r="O40" s="6"/>
      <c r="P40" s="6" t="s">
        <v>100</v>
      </c>
      <c r="Q40" s="6"/>
      <c r="R40" s="6"/>
      <c r="S40" s="6"/>
      <c r="T40" s="6"/>
    </row>
    <row r="41" spans="1:20" ht="21" customHeight="1" x14ac:dyDescent="0.3">
      <c r="B41" s="6" t="s">
        <v>101</v>
      </c>
      <c r="C41" s="6"/>
      <c r="E41" s="6"/>
      <c r="F41" s="6" t="s">
        <v>103</v>
      </c>
      <c r="G41" s="6"/>
      <c r="H41" s="6"/>
      <c r="I41" s="6"/>
      <c r="J41" s="6"/>
      <c r="K41" s="6"/>
      <c r="L41" s="6" t="s">
        <v>99</v>
      </c>
      <c r="M41" s="6"/>
      <c r="N41" s="6" t="s">
        <v>104</v>
      </c>
      <c r="O41" s="6"/>
      <c r="P41" s="6" t="s">
        <v>105</v>
      </c>
      <c r="Q41" s="6"/>
      <c r="R41" s="6" t="s">
        <v>106</v>
      </c>
      <c r="S41" s="6"/>
      <c r="T41" s="6"/>
    </row>
    <row r="42" spans="1:20" ht="21" customHeight="1" x14ac:dyDescent="0.3">
      <c r="B42" s="6" t="s">
        <v>107</v>
      </c>
      <c r="C42" s="6"/>
      <c r="D42" s="6" t="s">
        <v>102</v>
      </c>
      <c r="E42" s="6"/>
      <c r="F42" s="6" t="s">
        <v>109</v>
      </c>
      <c r="G42" s="6"/>
      <c r="H42" s="6" t="s">
        <v>110</v>
      </c>
      <c r="I42" s="6"/>
      <c r="K42" s="6"/>
      <c r="L42" s="6" t="s">
        <v>112</v>
      </c>
      <c r="M42" s="6"/>
      <c r="N42" s="6" t="s">
        <v>113</v>
      </c>
      <c r="O42" s="6"/>
      <c r="P42" s="6" t="s">
        <v>114</v>
      </c>
      <c r="Q42" s="6"/>
      <c r="R42" s="6" t="s">
        <v>115</v>
      </c>
      <c r="S42" s="6"/>
      <c r="T42" s="6" t="s">
        <v>95</v>
      </c>
    </row>
    <row r="43" spans="1:20" ht="21" customHeight="1" x14ac:dyDescent="0.3">
      <c r="B43" s="6" t="s">
        <v>116</v>
      </c>
      <c r="C43" s="6"/>
      <c r="D43" s="6" t="s">
        <v>108</v>
      </c>
      <c r="E43" s="6"/>
      <c r="F43" s="41" t="s">
        <v>117</v>
      </c>
      <c r="G43" s="6"/>
      <c r="H43" s="6" t="s">
        <v>118</v>
      </c>
      <c r="I43" s="6"/>
      <c r="J43" s="60" t="s">
        <v>111</v>
      </c>
      <c r="K43" s="6"/>
      <c r="L43" s="6" t="s">
        <v>119</v>
      </c>
      <c r="M43" s="6"/>
      <c r="N43" s="6" t="s">
        <v>120</v>
      </c>
      <c r="O43" s="6"/>
      <c r="P43" s="6" t="s">
        <v>121</v>
      </c>
      <c r="Q43" s="6"/>
      <c r="R43" s="6" t="s">
        <v>122</v>
      </c>
      <c r="S43" s="6"/>
      <c r="T43" s="6" t="s">
        <v>120</v>
      </c>
    </row>
    <row r="44" spans="1:20" ht="21" customHeight="1" x14ac:dyDescent="0.3">
      <c r="A44" s="5"/>
      <c r="B44" s="107" t="s">
        <v>83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</row>
    <row r="45" spans="1:20" ht="21" customHeight="1" x14ac:dyDescent="0.3">
      <c r="A45" s="3" t="s">
        <v>179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s="12" customFormat="1" ht="21" customHeight="1" x14ac:dyDescent="0.3">
      <c r="A46" s="3" t="s">
        <v>180</v>
      </c>
      <c r="B46" s="18">
        <v>300000</v>
      </c>
      <c r="C46" s="18"/>
      <c r="D46" s="18">
        <v>1606754</v>
      </c>
      <c r="E46" s="18"/>
      <c r="F46" s="18">
        <v>67932</v>
      </c>
      <c r="G46" s="18"/>
      <c r="H46" s="18">
        <v>30000</v>
      </c>
      <c r="I46" s="18"/>
      <c r="J46" s="18">
        <v>529181</v>
      </c>
      <c r="K46" s="18"/>
      <c r="L46" s="18">
        <v>142505</v>
      </c>
      <c r="M46" s="17"/>
      <c r="N46" s="18">
        <f>L46</f>
        <v>142505</v>
      </c>
      <c r="O46" s="91"/>
      <c r="P46" s="18">
        <f t="shared" ref="P46" si="9">SUM(B46:J46,N46)</f>
        <v>2676372</v>
      </c>
      <c r="Q46" s="91"/>
      <c r="R46" s="18">
        <v>334215</v>
      </c>
      <c r="S46" s="18"/>
      <c r="T46" s="18">
        <f>SUM(P46:R46)</f>
        <v>3010587</v>
      </c>
    </row>
    <row r="47" spans="1:20" s="12" customFormat="1" ht="9.5" customHeight="1" x14ac:dyDescent="0.3">
      <c r="A47" s="3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21" hidden="1" customHeight="1" x14ac:dyDescent="0.3">
      <c r="A48" s="3" t="s">
        <v>54</v>
      </c>
      <c r="B48" s="38"/>
      <c r="C48" s="16"/>
      <c r="D48" s="38"/>
      <c r="E48" s="16"/>
      <c r="F48" s="38"/>
      <c r="G48" s="16"/>
      <c r="H48" s="38"/>
      <c r="I48" s="16"/>
      <c r="J48" s="38"/>
      <c r="K48" s="16"/>
      <c r="L48" s="38"/>
      <c r="M48" s="16"/>
      <c r="N48" s="38"/>
      <c r="O48" s="16"/>
      <c r="P48" s="38"/>
      <c r="Q48" s="16"/>
      <c r="R48" s="38"/>
      <c r="S48" s="16"/>
      <c r="T48" s="38"/>
    </row>
    <row r="49" spans="1:22" ht="21" hidden="1" customHeight="1" x14ac:dyDescent="0.3">
      <c r="A49" s="9" t="s">
        <v>138</v>
      </c>
      <c r="B49" s="38"/>
      <c r="C49" s="37"/>
      <c r="D49" s="38"/>
      <c r="E49" s="37"/>
      <c r="F49" s="38"/>
      <c r="G49" s="37"/>
      <c r="H49" s="38"/>
      <c r="I49" s="37"/>
      <c r="J49" s="11"/>
      <c r="K49" s="37"/>
      <c r="L49" s="38"/>
      <c r="M49" s="37"/>
      <c r="N49" s="11"/>
      <c r="O49" s="37"/>
      <c r="P49" s="11"/>
      <c r="Q49" s="37"/>
      <c r="R49" s="11"/>
      <c r="S49" s="37"/>
      <c r="T49" s="11"/>
    </row>
    <row r="50" spans="1:22" ht="21" hidden="1" customHeight="1" x14ac:dyDescent="0.3">
      <c r="A50" s="8" t="s">
        <v>137</v>
      </c>
      <c r="B50" s="39">
        <v>0</v>
      </c>
      <c r="C50" s="18"/>
      <c r="D50" s="39">
        <v>0</v>
      </c>
      <c r="E50" s="18"/>
      <c r="F50" s="39">
        <v>0</v>
      </c>
      <c r="G50" s="18"/>
      <c r="H50" s="39">
        <v>0</v>
      </c>
      <c r="I50" s="18"/>
      <c r="J50" s="38">
        <v>0</v>
      </c>
      <c r="K50" s="18"/>
      <c r="L50" s="39">
        <v>0</v>
      </c>
      <c r="M50" s="92"/>
      <c r="N50" s="39">
        <f t="shared" ref="N50" si="10">SUM(L50)</f>
        <v>0</v>
      </c>
      <c r="O50" s="18"/>
      <c r="P50" s="38">
        <f t="shared" ref="P50" si="11">SUM(B50:J50,N50)</f>
        <v>0</v>
      </c>
      <c r="Q50" s="18"/>
      <c r="R50" s="39">
        <v>0</v>
      </c>
      <c r="S50" s="18"/>
      <c r="T50" s="38">
        <f t="shared" ref="T50" si="12">SUM(P50:R50)</f>
        <v>0</v>
      </c>
    </row>
    <row r="51" spans="1:22" s="7" customFormat="1" ht="21" hidden="1" customHeight="1" x14ac:dyDescent="0.3">
      <c r="A51" s="9" t="s">
        <v>55</v>
      </c>
      <c r="B51" s="93">
        <f>B50</f>
        <v>0</v>
      </c>
      <c r="C51" s="37"/>
      <c r="D51" s="93">
        <f>D50</f>
        <v>0</v>
      </c>
      <c r="E51" s="37"/>
      <c r="F51" s="94">
        <f>F50</f>
        <v>0</v>
      </c>
      <c r="G51" s="37"/>
      <c r="H51" s="93">
        <f>H50</f>
        <v>0</v>
      </c>
      <c r="I51" s="37"/>
      <c r="J51" s="93">
        <f>J50</f>
        <v>0</v>
      </c>
      <c r="K51" s="37"/>
      <c r="L51" s="94">
        <f>L50</f>
        <v>0</v>
      </c>
      <c r="M51" s="16"/>
      <c r="N51" s="94">
        <f>N50</f>
        <v>0</v>
      </c>
      <c r="O51" s="37"/>
      <c r="P51" s="93">
        <f>P50</f>
        <v>0</v>
      </c>
      <c r="Q51" s="37"/>
      <c r="R51" s="95">
        <f>R50</f>
        <v>0</v>
      </c>
      <c r="S51" s="18"/>
      <c r="T51" s="93">
        <f>T50</f>
        <v>0</v>
      </c>
    </row>
    <row r="52" spans="1:22" s="12" customFormat="1" ht="9.5" hidden="1" customHeight="1" x14ac:dyDescent="0.3">
      <c r="A52" s="3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2" ht="21" hidden="1" customHeight="1" x14ac:dyDescent="0.3">
      <c r="A53" s="20" t="s">
        <v>57</v>
      </c>
      <c r="B53" s="96">
        <f>B51</f>
        <v>0</v>
      </c>
      <c r="C53" s="37"/>
      <c r="D53" s="96">
        <f>D51</f>
        <v>0</v>
      </c>
      <c r="E53" s="37"/>
      <c r="F53" s="96">
        <f>F51</f>
        <v>0</v>
      </c>
      <c r="G53" s="37"/>
      <c r="H53" s="96">
        <f>H51</f>
        <v>0</v>
      </c>
      <c r="I53" s="37"/>
      <c r="J53" s="96">
        <f>J51</f>
        <v>0</v>
      </c>
      <c r="K53" s="37"/>
      <c r="L53" s="96">
        <f>L51</f>
        <v>0</v>
      </c>
      <c r="M53" s="37"/>
      <c r="N53" s="96">
        <f>N51</f>
        <v>0</v>
      </c>
      <c r="O53" s="37"/>
      <c r="P53" s="96">
        <f>P51</f>
        <v>0</v>
      </c>
      <c r="Q53" s="37"/>
      <c r="R53" s="96">
        <f>R51</f>
        <v>0</v>
      </c>
      <c r="S53" s="37"/>
      <c r="T53" s="96">
        <f>T51</f>
        <v>0</v>
      </c>
    </row>
    <row r="54" spans="1:22" s="12" customFormat="1" ht="9.5" hidden="1" customHeight="1" x14ac:dyDescent="0.3">
      <c r="A54" s="3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2" s="12" customFormat="1" ht="21" customHeight="1" x14ac:dyDescent="0.3">
      <c r="A55" s="67" t="s">
        <v>210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2" s="12" customFormat="1" ht="21" customHeight="1" x14ac:dyDescent="0.3">
      <c r="A56" s="8" t="s">
        <v>202</v>
      </c>
      <c r="B56" s="38">
        <v>0</v>
      </c>
      <c r="C56" s="16"/>
      <c r="D56" s="38">
        <v>0</v>
      </c>
      <c r="E56" s="16"/>
      <c r="F56" s="38">
        <v>0</v>
      </c>
      <c r="G56" s="37"/>
      <c r="H56" s="38">
        <v>0</v>
      </c>
      <c r="I56" s="37"/>
      <c r="J56" s="38">
        <f>PL_4!D39</f>
        <v>213641</v>
      </c>
      <c r="K56" s="37"/>
      <c r="L56" s="38">
        <v>0</v>
      </c>
      <c r="M56" s="37"/>
      <c r="N56" s="38">
        <f t="shared" ref="N56:N57" si="13">SUM(L56)</f>
        <v>0</v>
      </c>
      <c r="O56" s="37"/>
      <c r="P56" s="38">
        <f t="shared" ref="P56:P57" si="14">SUM(B56:J56,N56)</f>
        <v>213641</v>
      </c>
      <c r="Q56" s="37"/>
      <c r="R56" s="38">
        <v>-2494</v>
      </c>
      <c r="S56" s="37"/>
      <c r="T56" s="38">
        <f t="shared" ref="T56:T57" si="15">SUM(P56:R56)</f>
        <v>211147</v>
      </c>
    </row>
    <row r="57" spans="1:22" s="12" customFormat="1" ht="21" customHeight="1" x14ac:dyDescent="0.3">
      <c r="A57" s="8" t="s">
        <v>211</v>
      </c>
      <c r="B57" s="38">
        <v>0</v>
      </c>
      <c r="C57" s="37"/>
      <c r="D57" s="38">
        <v>0</v>
      </c>
      <c r="E57" s="37"/>
      <c r="F57" s="38">
        <v>0</v>
      </c>
      <c r="G57" s="37"/>
      <c r="H57" s="38">
        <v>0</v>
      </c>
      <c r="I57" s="37"/>
      <c r="J57" s="78">
        <v>-1149</v>
      </c>
      <c r="K57" s="37"/>
      <c r="L57" s="78">
        <f>PL_4!D32</f>
        <v>-56439</v>
      </c>
      <c r="M57" s="16"/>
      <c r="N57" s="78">
        <f t="shared" si="13"/>
        <v>-56439</v>
      </c>
      <c r="O57" s="37"/>
      <c r="P57" s="38">
        <f t="shared" si="14"/>
        <v>-57588</v>
      </c>
      <c r="Q57" s="37"/>
      <c r="R57" s="38">
        <v>-1102</v>
      </c>
      <c r="S57" s="37"/>
      <c r="T57" s="38">
        <f t="shared" si="15"/>
        <v>-58690</v>
      </c>
    </row>
    <row r="58" spans="1:22" s="12" customFormat="1" ht="21" customHeight="1" x14ac:dyDescent="0.3">
      <c r="A58" s="67" t="s">
        <v>89</v>
      </c>
      <c r="B58" s="94">
        <f>SUM(B56:B57)</f>
        <v>0</v>
      </c>
      <c r="C58" s="37"/>
      <c r="D58" s="94">
        <f>SUM(D56:D57)</f>
        <v>0</v>
      </c>
      <c r="E58" s="37"/>
      <c r="F58" s="94">
        <f>SUM(F56:F57)</f>
        <v>0</v>
      </c>
      <c r="G58" s="37"/>
      <c r="H58" s="94">
        <f>SUM(H56:H57)</f>
        <v>0</v>
      </c>
      <c r="I58" s="37"/>
      <c r="J58" s="96">
        <f>SUM(J56:J57)</f>
        <v>212492</v>
      </c>
      <c r="K58" s="37"/>
      <c r="L58" s="96">
        <f>SUM(L56:L57)</f>
        <v>-56439</v>
      </c>
      <c r="M58" s="37"/>
      <c r="N58" s="96">
        <f>SUM(N56:N57)</f>
        <v>-56439</v>
      </c>
      <c r="O58" s="37"/>
      <c r="P58" s="93">
        <f>SUM(P56:P57)</f>
        <v>156053</v>
      </c>
      <c r="Q58" s="37"/>
      <c r="R58" s="93">
        <f>SUM(R56:R57)</f>
        <v>-3596</v>
      </c>
      <c r="S58" s="37"/>
      <c r="T58" s="93">
        <f>SUM(T56:T57)</f>
        <v>152457</v>
      </c>
    </row>
    <row r="59" spans="1:22" s="12" customFormat="1" ht="9" customHeight="1" x14ac:dyDescent="0.3">
      <c r="A59" s="61"/>
      <c r="B59" s="16"/>
      <c r="C59" s="37"/>
      <c r="D59" s="16"/>
      <c r="E59" s="37"/>
      <c r="F59" s="16"/>
      <c r="G59" s="37"/>
      <c r="H59" s="1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2" s="12" customFormat="1" ht="21" customHeight="1" x14ac:dyDescent="0.3">
      <c r="A60" s="8" t="s">
        <v>198</v>
      </c>
      <c r="B60" s="78">
        <v>0</v>
      </c>
      <c r="C60" s="37"/>
      <c r="D60" s="78">
        <v>0</v>
      </c>
      <c r="E60" s="37"/>
      <c r="F60" s="78">
        <v>0</v>
      </c>
      <c r="G60" s="37"/>
      <c r="H60" s="78">
        <v>0</v>
      </c>
      <c r="I60" s="37"/>
      <c r="J60" s="78">
        <v>18658</v>
      </c>
      <c r="K60" s="37"/>
      <c r="L60" s="78">
        <v>-18658</v>
      </c>
      <c r="M60" s="16"/>
      <c r="N60" s="78">
        <f>SUM(L60)</f>
        <v>-18658</v>
      </c>
      <c r="O60" s="37"/>
      <c r="P60" s="78">
        <v>0</v>
      </c>
      <c r="Q60" s="37"/>
      <c r="R60" s="78">
        <v>0</v>
      </c>
      <c r="S60" s="37"/>
      <c r="T60" s="78">
        <f>SUM(P60:R60)</f>
        <v>0</v>
      </c>
    </row>
    <row r="61" spans="1:22" ht="21" customHeight="1" thickBot="1" x14ac:dyDescent="0.35">
      <c r="A61" s="3" t="s">
        <v>181</v>
      </c>
      <c r="B61" s="97">
        <f>B58+B53+B46</f>
        <v>300000</v>
      </c>
      <c r="C61" s="50"/>
      <c r="D61" s="97">
        <f>D58+D53+D46</f>
        <v>1606754</v>
      </c>
      <c r="E61" s="50"/>
      <c r="F61" s="97">
        <f>F58+F53+F46</f>
        <v>67932</v>
      </c>
      <c r="G61" s="50"/>
      <c r="H61" s="97">
        <f>H58+H53+H46</f>
        <v>30000</v>
      </c>
      <c r="I61" s="50"/>
      <c r="J61" s="97">
        <f>J58+J53+J46+J60</f>
        <v>760331</v>
      </c>
      <c r="K61" s="50"/>
      <c r="L61" s="97">
        <f>L58+L53+L46+L60</f>
        <v>67408</v>
      </c>
      <c r="M61" s="50"/>
      <c r="N61" s="97">
        <f>N58+N53+N46+N60</f>
        <v>67408</v>
      </c>
      <c r="O61" s="50"/>
      <c r="P61" s="97">
        <f>P58+P53+P46</f>
        <v>2832425</v>
      </c>
      <c r="Q61" s="50"/>
      <c r="R61" s="97">
        <f>R58+R53+R46</f>
        <v>330619</v>
      </c>
      <c r="S61" s="50"/>
      <c r="T61" s="97">
        <f>T58+T53+T46</f>
        <v>3163044</v>
      </c>
      <c r="V61" s="27">
        <f>T61-'BS 2-3'!D75</f>
        <v>0</v>
      </c>
    </row>
    <row r="62" spans="1:22" ht="21" customHeight="1" thickTop="1" x14ac:dyDescent="0.3"/>
    <row r="63" spans="1:22" ht="21" customHeight="1" x14ac:dyDescent="0.3">
      <c r="J63" s="27">
        <f>J61-'BS 2-3'!D71</f>
        <v>0</v>
      </c>
    </row>
  </sheetData>
  <mergeCells count="8">
    <mergeCell ref="B4:T4"/>
    <mergeCell ref="B34:T34"/>
    <mergeCell ref="H35:J35"/>
    <mergeCell ref="L35:N35"/>
    <mergeCell ref="B44:T44"/>
    <mergeCell ref="H5:J5"/>
    <mergeCell ref="L5:N5"/>
    <mergeCell ref="B14:T14"/>
  </mergeCells>
  <pageMargins left="0.8" right="0.8" top="0.48" bottom="0.5" header="0.5" footer="0.5"/>
  <pageSetup paperSize="9" scale="71" firstPageNumber="5" fitToHeight="0" orientation="landscape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F23F0-D676-4406-9EEE-960F40D2B9E4}">
  <dimension ref="A1:BA60"/>
  <sheetViews>
    <sheetView view="pageBreakPreview" topLeftCell="A13" zoomScale="70" zoomScaleNormal="70" zoomScaleSheetLayoutView="70" workbookViewId="0">
      <selection activeCell="A25" sqref="A25"/>
    </sheetView>
  </sheetViews>
  <sheetFormatPr defaultColWidth="9.09765625" defaultRowHeight="19.5" customHeight="1" x14ac:dyDescent="0.3"/>
  <cols>
    <col min="1" max="1" width="57.8984375" style="8" customWidth="1"/>
    <col min="2" max="2" width="15.09765625" style="5" customWidth="1"/>
    <col min="3" max="3" width="1" style="5" customWidth="1"/>
    <col min="4" max="4" width="15.3984375" style="5" customWidth="1"/>
    <col min="5" max="5" width="1" style="5" customWidth="1"/>
    <col min="6" max="6" width="16.19921875" style="5" customWidth="1"/>
    <col min="7" max="7" width="1" style="5" customWidth="1"/>
    <col min="8" max="8" width="15.69921875" style="5" customWidth="1"/>
    <col min="9" max="9" width="1" style="5" customWidth="1"/>
    <col min="10" max="10" width="18.69921875" style="5" customWidth="1"/>
    <col min="11" max="11" width="1" style="5" customWidth="1"/>
    <col min="12" max="12" width="15.19921875" style="5" customWidth="1"/>
    <col min="13" max="13" width="1" style="5" customWidth="1"/>
    <col min="14" max="14" width="14" style="5" customWidth="1"/>
    <col min="15" max="15" width="1.3984375" style="5" hidden="1" customWidth="1"/>
    <col min="16" max="16" width="10.69921875" style="5" hidden="1" customWidth="1"/>
    <col min="17" max="17" width="1.3984375" style="5" hidden="1" customWidth="1"/>
    <col min="18" max="18" width="8.69921875" style="5" hidden="1" customWidth="1"/>
    <col min="19" max="19" width="1.3984375" style="5" hidden="1" customWidth="1"/>
    <col min="20" max="20" width="10.69921875" style="5" hidden="1" customWidth="1"/>
    <col min="21" max="21" width="1.3984375" style="5" hidden="1" customWidth="1"/>
    <col min="22" max="51" width="0" style="5" hidden="1" customWidth="1"/>
    <col min="52" max="52" width="9.09765625" style="5"/>
    <col min="53" max="53" width="10.8984375" style="5" bestFit="1" customWidth="1"/>
    <col min="54" max="16384" width="9.09765625" style="5"/>
  </cols>
  <sheetData>
    <row r="1" spans="1:22" s="1" customFormat="1" ht="19.5" customHeight="1" x14ac:dyDescent="0.4">
      <c r="A1" s="23" t="s">
        <v>0</v>
      </c>
    </row>
    <row r="2" spans="1:22" s="49" customFormat="1" ht="19.5" customHeight="1" x14ac:dyDescent="0.35">
      <c r="A2" s="25" t="s">
        <v>3</v>
      </c>
    </row>
    <row r="3" spans="1:22" ht="19.5" customHeight="1" x14ac:dyDescent="0.3">
      <c r="A3" s="111"/>
      <c r="B3" s="111"/>
      <c r="C3" s="111"/>
      <c r="D3" s="111"/>
    </row>
    <row r="4" spans="1:22" ht="19.5" customHeight="1" x14ac:dyDescent="0.3">
      <c r="B4" s="108" t="s">
        <v>47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2"/>
      <c r="P4" s="12"/>
      <c r="Q4" s="12"/>
      <c r="R4" s="12"/>
      <c r="S4" s="12"/>
      <c r="T4" s="12"/>
      <c r="U4" s="12"/>
    </row>
    <row r="5" spans="1:22" ht="19.5" customHeight="1" x14ac:dyDescent="0.3">
      <c r="C5" s="6"/>
      <c r="D5" s="6"/>
      <c r="E5" s="6"/>
      <c r="F5" s="110" t="s">
        <v>152</v>
      </c>
      <c r="G5" s="110"/>
      <c r="H5" s="110"/>
      <c r="J5" s="110" t="s">
        <v>76</v>
      </c>
      <c r="K5" s="110"/>
      <c r="L5" s="110"/>
      <c r="O5" s="2"/>
      <c r="P5" s="2"/>
      <c r="Q5" s="7"/>
      <c r="R5" s="7"/>
      <c r="T5" s="7"/>
      <c r="U5" s="7"/>
      <c r="V5" s="7"/>
    </row>
    <row r="6" spans="1:22" ht="19.5" customHeight="1" x14ac:dyDescent="0.3">
      <c r="C6" s="7"/>
      <c r="D6" s="6"/>
      <c r="E6" s="6"/>
      <c r="F6" s="6"/>
      <c r="G6" s="6"/>
      <c r="H6" s="6"/>
      <c r="J6" s="26" t="s">
        <v>136</v>
      </c>
      <c r="K6" s="6"/>
      <c r="L6" s="6"/>
      <c r="O6" s="2"/>
      <c r="P6" s="2"/>
      <c r="Q6" s="7"/>
      <c r="R6" s="7"/>
      <c r="T6" s="7"/>
      <c r="U6" s="7"/>
      <c r="V6" s="7"/>
    </row>
    <row r="7" spans="1:22" ht="19.5" customHeight="1" x14ac:dyDescent="0.3">
      <c r="C7" s="7"/>
      <c r="D7" s="6"/>
      <c r="E7" s="6"/>
      <c r="F7" s="6"/>
      <c r="G7" s="6"/>
      <c r="H7" s="6"/>
      <c r="J7" s="6" t="s">
        <v>90</v>
      </c>
      <c r="K7" s="6"/>
      <c r="L7" s="6"/>
      <c r="O7" s="2"/>
      <c r="P7" s="2"/>
      <c r="Q7" s="7"/>
      <c r="R7" s="7"/>
      <c r="T7" s="7"/>
      <c r="U7" s="7"/>
      <c r="V7" s="7"/>
    </row>
    <row r="8" spans="1:22" ht="19.5" customHeight="1" x14ac:dyDescent="0.3">
      <c r="C8" s="7"/>
      <c r="D8" s="6"/>
      <c r="E8" s="6"/>
      <c r="F8" s="6"/>
      <c r="G8" s="6"/>
      <c r="H8" s="6"/>
      <c r="J8" s="6" t="s">
        <v>91</v>
      </c>
      <c r="K8" s="6"/>
      <c r="L8" s="6"/>
      <c r="O8" s="2"/>
      <c r="P8" s="2"/>
      <c r="Q8" s="7"/>
      <c r="R8" s="7"/>
      <c r="T8" s="7"/>
      <c r="U8" s="7"/>
      <c r="V8" s="7"/>
    </row>
    <row r="9" spans="1:22" ht="19.5" customHeight="1" x14ac:dyDescent="0.3">
      <c r="B9" s="6" t="s">
        <v>92</v>
      </c>
      <c r="C9" s="7"/>
      <c r="D9" s="6"/>
      <c r="E9" s="6"/>
      <c r="F9" s="6"/>
      <c r="G9" s="6"/>
      <c r="H9" s="6"/>
      <c r="J9" s="6" t="s">
        <v>94</v>
      </c>
      <c r="K9" s="6"/>
      <c r="L9" s="6" t="s">
        <v>95</v>
      </c>
      <c r="O9" s="2"/>
      <c r="P9" s="2"/>
      <c r="Q9" s="7"/>
      <c r="R9" s="7"/>
      <c r="T9" s="7"/>
      <c r="U9" s="7"/>
      <c r="V9" s="7"/>
    </row>
    <row r="10" spans="1:22" ht="19.5" customHeight="1" x14ac:dyDescent="0.3">
      <c r="B10" s="6" t="s">
        <v>96</v>
      </c>
      <c r="C10" s="7"/>
      <c r="D10" s="6"/>
      <c r="E10" s="6"/>
      <c r="F10" s="6"/>
      <c r="G10" s="6"/>
      <c r="H10" s="6"/>
      <c r="J10" s="6" t="s">
        <v>98</v>
      </c>
      <c r="K10" s="6"/>
      <c r="L10" s="6" t="s">
        <v>99</v>
      </c>
      <c r="O10" s="2"/>
      <c r="P10" s="2"/>
      <c r="Q10" s="7"/>
      <c r="R10" s="7"/>
      <c r="T10" s="7"/>
      <c r="U10" s="7"/>
      <c r="V10" s="7"/>
    </row>
    <row r="11" spans="1:22" ht="19.5" customHeight="1" x14ac:dyDescent="0.3">
      <c r="B11" s="6" t="s">
        <v>101</v>
      </c>
      <c r="E11" s="6"/>
      <c r="F11" s="6"/>
      <c r="H11" s="6"/>
      <c r="I11" s="6"/>
      <c r="J11" s="6" t="s">
        <v>99</v>
      </c>
      <c r="L11" s="6" t="s">
        <v>104</v>
      </c>
      <c r="M11" s="2"/>
      <c r="N11" s="6"/>
      <c r="O11" s="7"/>
      <c r="P11" s="7"/>
      <c r="Q11" s="7"/>
    </row>
    <row r="12" spans="1:22" ht="19.5" customHeight="1" x14ac:dyDescent="0.3">
      <c r="B12" s="6" t="s">
        <v>107</v>
      </c>
      <c r="D12" s="6" t="s">
        <v>102</v>
      </c>
      <c r="E12" s="6"/>
      <c r="F12" s="77" t="s">
        <v>110</v>
      </c>
      <c r="G12" s="6"/>
      <c r="I12" s="6"/>
      <c r="J12" s="6" t="s">
        <v>112</v>
      </c>
      <c r="K12" s="6"/>
      <c r="L12" s="6" t="s">
        <v>113</v>
      </c>
      <c r="N12" s="6" t="s">
        <v>95</v>
      </c>
      <c r="O12" s="6"/>
      <c r="P12" s="6"/>
      <c r="Q12" s="6"/>
    </row>
    <row r="13" spans="1:22" ht="19.5" customHeight="1" x14ac:dyDescent="0.3">
      <c r="B13" s="6" t="s">
        <v>116</v>
      </c>
      <c r="D13" s="6" t="s">
        <v>108</v>
      </c>
      <c r="E13" s="6"/>
      <c r="F13" s="77" t="s">
        <v>118</v>
      </c>
      <c r="G13" s="6"/>
      <c r="H13" s="6" t="s">
        <v>111</v>
      </c>
      <c r="I13" s="6"/>
      <c r="J13" s="6" t="s">
        <v>119</v>
      </c>
      <c r="K13" s="6"/>
      <c r="L13" s="6" t="s">
        <v>120</v>
      </c>
      <c r="N13" s="6" t="s">
        <v>120</v>
      </c>
      <c r="O13" s="6"/>
      <c r="P13" s="6"/>
      <c r="Q13" s="6"/>
    </row>
    <row r="14" spans="1:22" ht="19.5" customHeight="1" x14ac:dyDescent="0.3">
      <c r="A14" s="5"/>
      <c r="B14" s="107" t="s">
        <v>83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42"/>
      <c r="P14" s="42"/>
      <c r="Q14" s="42"/>
      <c r="R14" s="42"/>
      <c r="S14" s="42"/>
      <c r="T14" s="6"/>
    </row>
    <row r="15" spans="1:22" ht="19.5" customHeight="1" x14ac:dyDescent="0.3">
      <c r="A15" s="3" t="s">
        <v>22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42"/>
      <c r="P15" s="42"/>
      <c r="Q15" s="42"/>
      <c r="R15" s="42"/>
      <c r="S15" s="42"/>
      <c r="T15" s="6"/>
    </row>
    <row r="16" spans="1:22" s="12" customFormat="1" ht="19.5" customHeight="1" x14ac:dyDescent="0.3">
      <c r="A16" s="3" t="s">
        <v>150</v>
      </c>
      <c r="B16" s="18">
        <v>300000</v>
      </c>
      <c r="C16" s="18"/>
      <c r="D16" s="18">
        <v>1606753</v>
      </c>
      <c r="E16" s="18"/>
      <c r="F16" s="18">
        <v>30000</v>
      </c>
      <c r="G16" s="18"/>
      <c r="H16" s="18">
        <v>350790</v>
      </c>
      <c r="I16" s="18"/>
      <c r="J16" s="18">
        <v>-28260</v>
      </c>
      <c r="K16" s="17"/>
      <c r="L16" s="18">
        <f>SUM(J16)</f>
        <v>-28260</v>
      </c>
      <c r="M16" s="17"/>
      <c r="N16" s="18">
        <f>SUM(B16:H16,L16)</f>
        <v>2259283</v>
      </c>
      <c r="O16" s="18"/>
      <c r="P16" s="18"/>
    </row>
    <row r="17" spans="1:18" s="12" customFormat="1" ht="19.5" hidden="1" customHeight="1" x14ac:dyDescent="0.3">
      <c r="A17" s="3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8" ht="19.5" hidden="1" customHeight="1" x14ac:dyDescent="0.3">
      <c r="A18" s="3" t="s">
        <v>54</v>
      </c>
      <c r="B18" s="17"/>
      <c r="C18" s="17"/>
      <c r="D18" s="17"/>
      <c r="E18" s="17"/>
      <c r="F18" s="39"/>
      <c r="G18" s="17"/>
      <c r="H18" s="39"/>
      <c r="I18" s="98"/>
      <c r="J18" s="39"/>
      <c r="K18" s="39"/>
      <c r="L18" s="39"/>
      <c r="M18" s="98"/>
      <c r="N18" s="17"/>
      <c r="O18" s="17"/>
      <c r="P18" s="18"/>
    </row>
    <row r="19" spans="1:18" ht="19.5" hidden="1" customHeight="1" x14ac:dyDescent="0.3">
      <c r="A19" s="9" t="s">
        <v>153</v>
      </c>
      <c r="B19" s="17"/>
      <c r="C19" s="17"/>
      <c r="D19" s="17"/>
      <c r="E19" s="17"/>
      <c r="F19" s="39"/>
      <c r="G19" s="17"/>
      <c r="H19" s="39"/>
      <c r="I19" s="98"/>
      <c r="J19" s="39"/>
      <c r="K19" s="39"/>
      <c r="L19" s="39"/>
      <c r="M19" s="98"/>
      <c r="N19" s="17"/>
      <c r="O19" s="17"/>
      <c r="P19" s="18"/>
    </row>
    <row r="20" spans="1:18" ht="19.5" hidden="1" customHeight="1" x14ac:dyDescent="0.3">
      <c r="A20" s="8" t="s">
        <v>137</v>
      </c>
      <c r="B20" s="39">
        <v>0</v>
      </c>
      <c r="C20" s="18"/>
      <c r="D20" s="39">
        <v>0</v>
      </c>
      <c r="E20" s="18"/>
      <c r="F20" s="39">
        <v>0</v>
      </c>
      <c r="G20" s="18"/>
      <c r="H20" s="38">
        <v>0</v>
      </c>
      <c r="I20" s="18"/>
      <c r="J20" s="39">
        <v>0</v>
      </c>
      <c r="K20" s="17"/>
      <c r="L20" s="39">
        <f>SUM(J20)</f>
        <v>0</v>
      </c>
      <c r="M20" s="17"/>
      <c r="N20" s="38">
        <f>SUM(B20:H20,L20)</f>
        <v>0</v>
      </c>
      <c r="O20" s="17"/>
    </row>
    <row r="21" spans="1:18" ht="19.5" hidden="1" customHeight="1" x14ac:dyDescent="0.3">
      <c r="A21" s="9" t="s">
        <v>154</v>
      </c>
      <c r="B21" s="93">
        <f>B20</f>
        <v>0</v>
      </c>
      <c r="C21" s="37"/>
      <c r="D21" s="93">
        <f>D20</f>
        <v>0</v>
      </c>
      <c r="E21" s="37"/>
      <c r="F21" s="93">
        <f>F20</f>
        <v>0</v>
      </c>
      <c r="G21" s="37"/>
      <c r="H21" s="93">
        <f>H20</f>
        <v>0</v>
      </c>
      <c r="I21" s="18"/>
      <c r="J21" s="95">
        <f>J20</f>
        <v>0</v>
      </c>
      <c r="K21" s="17"/>
      <c r="L21" s="95">
        <f>SUM(J21)</f>
        <v>0</v>
      </c>
      <c r="M21" s="17"/>
      <c r="N21" s="93">
        <f>SUM(B21:H21,L21)</f>
        <v>0</v>
      </c>
      <c r="O21" s="18"/>
    </row>
    <row r="22" spans="1:18" s="7" customFormat="1" ht="19.5" customHeight="1" x14ac:dyDescent="0.3">
      <c r="A22" s="3"/>
      <c r="B22" s="18"/>
      <c r="C22" s="18"/>
      <c r="D22" s="18"/>
      <c r="E22" s="18"/>
      <c r="F22" s="18"/>
      <c r="G22" s="18"/>
      <c r="H22" s="98"/>
      <c r="I22" s="18"/>
      <c r="J22" s="98"/>
      <c r="K22" s="98"/>
      <c r="L22" s="98"/>
      <c r="M22" s="17"/>
      <c r="N22" s="18"/>
      <c r="O22" s="18"/>
    </row>
    <row r="23" spans="1:18" s="12" customFormat="1" ht="19.5" customHeight="1" x14ac:dyDescent="0.3">
      <c r="A23" s="3" t="s">
        <v>23</v>
      </c>
      <c r="O23" s="18"/>
      <c r="P23" s="18"/>
    </row>
    <row r="24" spans="1:18" s="12" customFormat="1" ht="19.5" customHeight="1" x14ac:dyDescent="0.3">
      <c r="A24" s="8" t="s">
        <v>151</v>
      </c>
      <c r="B24" s="39">
        <v>0</v>
      </c>
      <c r="C24" s="17"/>
      <c r="D24" s="39">
        <v>0</v>
      </c>
      <c r="E24" s="17"/>
      <c r="F24" s="39">
        <v>0</v>
      </c>
      <c r="G24" s="18"/>
      <c r="H24" s="38">
        <v>2917</v>
      </c>
      <c r="I24" s="18"/>
      <c r="J24" s="39">
        <v>0</v>
      </c>
      <c r="K24" s="18"/>
      <c r="L24" s="39">
        <f>SUM(J24)</f>
        <v>0</v>
      </c>
      <c r="M24" s="18"/>
      <c r="N24" s="38">
        <f>SUM(B24:H24,L24)</f>
        <v>2917</v>
      </c>
      <c r="O24" s="17"/>
      <c r="P24" s="18"/>
    </row>
    <row r="25" spans="1:18" s="12" customFormat="1" ht="19.5" customHeight="1" x14ac:dyDescent="0.3">
      <c r="A25" s="8" t="s">
        <v>56</v>
      </c>
      <c r="B25" s="39">
        <v>0</v>
      </c>
      <c r="C25" s="18"/>
      <c r="D25" s="39">
        <v>0</v>
      </c>
      <c r="E25" s="18"/>
      <c r="F25" s="39">
        <v>0</v>
      </c>
      <c r="G25" s="18"/>
      <c r="H25" s="78">
        <v>0</v>
      </c>
      <c r="I25" s="18"/>
      <c r="J25" s="78">
        <v>6512</v>
      </c>
      <c r="K25" s="17"/>
      <c r="L25" s="78">
        <f>SUM(J25)</f>
        <v>6512</v>
      </c>
      <c r="M25" s="18"/>
      <c r="N25" s="38">
        <f>SUM(B25:H25,L25)</f>
        <v>6512</v>
      </c>
      <c r="O25" s="17"/>
      <c r="P25" s="18"/>
    </row>
    <row r="26" spans="1:18" s="12" customFormat="1" ht="19.5" customHeight="1" x14ac:dyDescent="0.3">
      <c r="A26" s="67" t="s">
        <v>209</v>
      </c>
      <c r="B26" s="95">
        <f>SUM(B24:B25)</f>
        <v>0</v>
      </c>
      <c r="C26" s="18"/>
      <c r="D26" s="95">
        <f>SUM(D24:D25)</f>
        <v>0</v>
      </c>
      <c r="E26" s="18"/>
      <c r="F26" s="95">
        <f>SUM(F24:F25)</f>
        <v>0</v>
      </c>
      <c r="G26" s="18"/>
      <c r="H26" s="96">
        <f>SUM(H24:H25)</f>
        <v>2917</v>
      </c>
      <c r="I26" s="37"/>
      <c r="J26" s="96">
        <f>SUM(J24:J25)</f>
        <v>6512</v>
      </c>
      <c r="K26" s="37"/>
      <c r="L26" s="96">
        <f>SUM(J26)</f>
        <v>6512</v>
      </c>
      <c r="M26" s="18"/>
      <c r="N26" s="93">
        <f>SUM(B26:H26,L26)</f>
        <v>9429</v>
      </c>
      <c r="O26" s="17"/>
      <c r="P26" s="18"/>
    </row>
    <row r="27" spans="1:18" s="12" customFormat="1" ht="9.65" customHeight="1" x14ac:dyDescent="0.3">
      <c r="A27" s="3"/>
      <c r="B27" s="98"/>
      <c r="C27" s="18"/>
      <c r="D27" s="98"/>
      <c r="E27" s="18"/>
      <c r="F27" s="98"/>
      <c r="G27" s="18"/>
      <c r="H27" s="98"/>
      <c r="I27" s="18"/>
      <c r="J27" s="37"/>
      <c r="K27" s="18"/>
      <c r="L27" s="98"/>
      <c r="O27" s="17"/>
      <c r="P27" s="18"/>
    </row>
    <row r="28" spans="1:18" ht="19.5" customHeight="1" thickBot="1" x14ac:dyDescent="0.35">
      <c r="A28" s="3" t="s">
        <v>63</v>
      </c>
      <c r="B28" s="97">
        <f>B16+B21+B26</f>
        <v>300000</v>
      </c>
      <c r="C28" s="18"/>
      <c r="D28" s="97">
        <f>D16+D21+D26</f>
        <v>1606753</v>
      </c>
      <c r="E28" s="18"/>
      <c r="F28" s="97">
        <f>F16+F21+F26</f>
        <v>30000</v>
      </c>
      <c r="G28" s="18"/>
      <c r="H28" s="97">
        <f>H16+H21+H26</f>
        <v>353707</v>
      </c>
      <c r="I28" s="18"/>
      <c r="J28" s="97">
        <f>J16+J21+J26</f>
        <v>-21748</v>
      </c>
      <c r="K28" s="18"/>
      <c r="L28" s="97">
        <f>SUM(J28)</f>
        <v>-21748</v>
      </c>
      <c r="M28" s="37"/>
      <c r="N28" s="99">
        <f>SUM(B28:H28,L28)</f>
        <v>2268712</v>
      </c>
      <c r="O28" s="17"/>
      <c r="P28" s="17"/>
      <c r="Q28" s="17"/>
      <c r="R28" s="17"/>
    </row>
    <row r="29" spans="1:18" ht="19.5" customHeight="1" thickTop="1" x14ac:dyDescent="0.3">
      <c r="A29" s="3"/>
      <c r="B29" s="18"/>
      <c r="C29" s="17"/>
      <c r="D29" s="18"/>
      <c r="E29" s="17"/>
      <c r="F29" s="18"/>
      <c r="G29" s="17"/>
      <c r="H29" s="18"/>
      <c r="I29" s="17"/>
      <c r="J29" s="18"/>
      <c r="K29" s="17"/>
      <c r="L29" s="18"/>
      <c r="M29" s="17"/>
      <c r="N29" s="18"/>
      <c r="O29" s="17"/>
      <c r="P29" s="17"/>
      <c r="Q29" s="17"/>
      <c r="R29" s="17"/>
    </row>
    <row r="30" spans="1:18" s="1" customFormat="1" ht="19.5" customHeight="1" x14ac:dyDescent="0.4">
      <c r="A30" s="23" t="s">
        <v>0</v>
      </c>
    </row>
    <row r="31" spans="1:18" s="49" customFormat="1" ht="19.5" customHeight="1" x14ac:dyDescent="0.35">
      <c r="A31" s="25" t="s">
        <v>3</v>
      </c>
    </row>
    <row r="32" spans="1:18" ht="19.5" customHeight="1" x14ac:dyDescent="0.3">
      <c r="A32" s="111"/>
      <c r="B32" s="111"/>
      <c r="C32" s="111"/>
      <c r="D32" s="111"/>
    </row>
    <row r="33" spans="1:22" ht="19.5" customHeight="1" x14ac:dyDescent="0.3">
      <c r="B33" s="108" t="s">
        <v>47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2"/>
      <c r="P33" s="12"/>
      <c r="Q33" s="12"/>
      <c r="R33" s="12"/>
      <c r="S33" s="12"/>
      <c r="T33" s="12"/>
      <c r="U33" s="12"/>
    </row>
    <row r="34" spans="1:22" ht="19.5" customHeight="1" x14ac:dyDescent="0.3">
      <c r="C34" s="6"/>
      <c r="D34" s="6"/>
      <c r="E34" s="6"/>
      <c r="F34" s="110" t="s">
        <v>152</v>
      </c>
      <c r="G34" s="110"/>
      <c r="H34" s="110"/>
      <c r="J34" s="110" t="s">
        <v>76</v>
      </c>
      <c r="K34" s="110"/>
      <c r="L34" s="110"/>
      <c r="O34" s="2"/>
      <c r="P34" s="2"/>
      <c r="Q34" s="7"/>
      <c r="R34" s="7"/>
      <c r="T34" s="7"/>
      <c r="U34" s="7"/>
      <c r="V34" s="7"/>
    </row>
    <row r="35" spans="1:22" ht="19.5" customHeight="1" x14ac:dyDescent="0.3">
      <c r="C35" s="7"/>
      <c r="D35" s="6"/>
      <c r="E35" s="6"/>
      <c r="F35" s="6"/>
      <c r="G35" s="6"/>
      <c r="H35" s="6"/>
      <c r="J35" s="26" t="s">
        <v>208</v>
      </c>
      <c r="K35" s="6"/>
      <c r="L35" s="6"/>
      <c r="O35" s="2"/>
      <c r="P35" s="2"/>
      <c r="Q35" s="7"/>
      <c r="R35" s="7"/>
      <c r="T35" s="7"/>
      <c r="U35" s="7"/>
      <c r="V35" s="7"/>
    </row>
    <row r="36" spans="1:22" ht="19.5" customHeight="1" x14ac:dyDescent="0.3">
      <c r="C36" s="7"/>
      <c r="D36" s="6"/>
      <c r="E36" s="6"/>
      <c r="F36" s="6"/>
      <c r="G36" s="6"/>
      <c r="H36" s="6"/>
      <c r="J36" s="6" t="s">
        <v>90</v>
      </c>
      <c r="K36" s="6"/>
      <c r="L36" s="6"/>
      <c r="O36" s="2"/>
      <c r="P36" s="2"/>
      <c r="Q36" s="7"/>
      <c r="R36" s="7"/>
      <c r="T36" s="7"/>
      <c r="U36" s="7"/>
      <c r="V36" s="7"/>
    </row>
    <row r="37" spans="1:22" ht="19.5" customHeight="1" x14ac:dyDescent="0.3">
      <c r="C37" s="7"/>
      <c r="D37" s="6"/>
      <c r="E37" s="6"/>
      <c r="F37" s="6"/>
      <c r="G37" s="6"/>
      <c r="H37" s="6"/>
      <c r="J37" s="6" t="s">
        <v>91</v>
      </c>
      <c r="K37" s="6"/>
      <c r="L37" s="6"/>
      <c r="O37" s="2"/>
      <c r="P37" s="2"/>
      <c r="Q37" s="7"/>
      <c r="R37" s="7"/>
      <c r="T37" s="7"/>
      <c r="U37" s="7"/>
      <c r="V37" s="7"/>
    </row>
    <row r="38" spans="1:22" ht="19.5" customHeight="1" x14ac:dyDescent="0.3">
      <c r="B38" s="6" t="s">
        <v>92</v>
      </c>
      <c r="C38" s="7"/>
      <c r="D38" s="6"/>
      <c r="E38" s="6"/>
      <c r="F38" s="6"/>
      <c r="G38" s="6"/>
      <c r="H38" s="6"/>
      <c r="J38" s="6" t="s">
        <v>94</v>
      </c>
      <c r="K38" s="6"/>
      <c r="L38" s="6" t="s">
        <v>95</v>
      </c>
      <c r="O38" s="2"/>
      <c r="P38" s="2"/>
      <c r="Q38" s="7"/>
      <c r="R38" s="7"/>
      <c r="T38" s="7"/>
      <c r="U38" s="7"/>
      <c r="V38" s="7"/>
    </row>
    <row r="39" spans="1:22" ht="19.5" customHeight="1" x14ac:dyDescent="0.3">
      <c r="B39" s="6" t="s">
        <v>96</v>
      </c>
      <c r="C39" s="7"/>
      <c r="D39" s="6"/>
      <c r="E39" s="6"/>
      <c r="F39" s="6"/>
      <c r="G39" s="6"/>
      <c r="H39" s="6"/>
      <c r="J39" s="6" t="s">
        <v>98</v>
      </c>
      <c r="K39" s="6"/>
      <c r="L39" s="6" t="s">
        <v>99</v>
      </c>
      <c r="O39" s="2"/>
      <c r="P39" s="2"/>
      <c r="Q39" s="7"/>
      <c r="R39" s="7"/>
      <c r="T39" s="7"/>
      <c r="U39" s="7"/>
      <c r="V39" s="7"/>
    </row>
    <row r="40" spans="1:22" ht="19.5" customHeight="1" x14ac:dyDescent="0.3">
      <c r="B40" s="6" t="s">
        <v>101</v>
      </c>
      <c r="E40" s="6"/>
      <c r="F40" s="6"/>
      <c r="H40" s="6"/>
      <c r="I40" s="6"/>
      <c r="J40" s="6" t="s">
        <v>99</v>
      </c>
      <c r="L40" s="6" t="s">
        <v>104</v>
      </c>
      <c r="M40" s="2"/>
      <c r="N40" s="6"/>
      <c r="O40" s="7"/>
      <c r="P40" s="7"/>
      <c r="Q40" s="7"/>
    </row>
    <row r="41" spans="1:22" ht="19.5" customHeight="1" x14ac:dyDescent="0.3">
      <c r="B41" s="6" t="s">
        <v>107</v>
      </c>
      <c r="D41" s="6" t="s">
        <v>102</v>
      </c>
      <c r="E41" s="6"/>
      <c r="F41" s="77" t="s">
        <v>110</v>
      </c>
      <c r="G41" s="6"/>
      <c r="I41" s="6"/>
      <c r="J41" s="6" t="s">
        <v>112</v>
      </c>
      <c r="K41" s="6"/>
      <c r="L41" s="6" t="s">
        <v>113</v>
      </c>
      <c r="N41" s="6" t="s">
        <v>95</v>
      </c>
      <c r="O41" s="6"/>
      <c r="P41" s="6"/>
      <c r="Q41" s="6"/>
    </row>
    <row r="42" spans="1:22" ht="19.5" customHeight="1" x14ac:dyDescent="0.3">
      <c r="B42" s="6" t="s">
        <v>116</v>
      </c>
      <c r="D42" s="6" t="s">
        <v>108</v>
      </c>
      <c r="E42" s="6"/>
      <c r="F42" s="77" t="s">
        <v>118</v>
      </c>
      <c r="G42" s="6"/>
      <c r="H42" s="6" t="s">
        <v>111</v>
      </c>
      <c r="I42" s="6"/>
      <c r="J42" s="6" t="s">
        <v>119</v>
      </c>
      <c r="K42" s="6"/>
      <c r="L42" s="6" t="s">
        <v>120</v>
      </c>
      <c r="N42" s="6" t="s">
        <v>120</v>
      </c>
      <c r="O42" s="6"/>
      <c r="P42" s="6"/>
      <c r="Q42" s="6"/>
    </row>
    <row r="43" spans="1:22" ht="19.5" customHeight="1" x14ac:dyDescent="0.3">
      <c r="A43" s="5"/>
      <c r="B43" s="107" t="s">
        <v>83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42"/>
      <c r="P43" s="42"/>
      <c r="Q43" s="42"/>
      <c r="R43" s="42"/>
      <c r="S43" s="42"/>
      <c r="T43" s="6"/>
    </row>
    <row r="44" spans="1:22" ht="19.5" customHeight="1" x14ac:dyDescent="0.3">
      <c r="A44" s="3" t="s">
        <v>179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2"/>
      <c r="P44" s="42"/>
      <c r="Q44" s="42"/>
      <c r="R44" s="42"/>
      <c r="S44" s="42"/>
      <c r="T44" s="6"/>
    </row>
    <row r="45" spans="1:22" s="12" customFormat="1" ht="19.5" customHeight="1" x14ac:dyDescent="0.3">
      <c r="A45" s="3" t="s">
        <v>180</v>
      </c>
      <c r="B45" s="18">
        <v>300000</v>
      </c>
      <c r="C45" s="18"/>
      <c r="D45" s="18">
        <v>1606754</v>
      </c>
      <c r="E45" s="18"/>
      <c r="F45" s="18">
        <v>30000</v>
      </c>
      <c r="G45" s="18"/>
      <c r="H45" s="18">
        <v>345372</v>
      </c>
      <c r="I45" s="18"/>
      <c r="J45" s="18">
        <v>142505</v>
      </c>
      <c r="K45" s="17"/>
      <c r="L45" s="18">
        <f>SUM(J45)</f>
        <v>142505</v>
      </c>
      <c r="M45" s="17"/>
      <c r="N45" s="18">
        <f>SUM(B45:H45,L45)</f>
        <v>2424631</v>
      </c>
      <c r="O45" s="18"/>
      <c r="P45" s="18"/>
    </row>
    <row r="46" spans="1:22" s="12" customFormat="1" ht="19.5" customHeight="1" x14ac:dyDescent="0.3">
      <c r="A46" s="3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1:22" ht="19.5" hidden="1" customHeight="1" x14ac:dyDescent="0.3">
      <c r="A47" s="3" t="s">
        <v>54</v>
      </c>
      <c r="B47" s="17"/>
      <c r="C47" s="17"/>
      <c r="D47" s="17"/>
      <c r="E47" s="17"/>
      <c r="F47" s="39"/>
      <c r="G47" s="17"/>
      <c r="H47" s="39"/>
      <c r="I47" s="98"/>
      <c r="J47" s="39"/>
      <c r="K47" s="39"/>
      <c r="L47" s="39"/>
      <c r="M47" s="98"/>
      <c r="N47" s="17"/>
      <c r="O47" s="17"/>
      <c r="P47" s="18"/>
    </row>
    <row r="48" spans="1:22" ht="19.5" hidden="1" customHeight="1" x14ac:dyDescent="0.3">
      <c r="A48" s="9" t="s">
        <v>153</v>
      </c>
      <c r="B48" s="17"/>
      <c r="C48" s="17"/>
      <c r="D48" s="17"/>
      <c r="E48" s="17"/>
      <c r="F48" s="39"/>
      <c r="G48" s="17"/>
      <c r="H48" s="39"/>
      <c r="I48" s="98"/>
      <c r="J48" s="39"/>
      <c r="K48" s="39"/>
      <c r="L48" s="39"/>
      <c r="M48" s="98"/>
      <c r="N48" s="17"/>
      <c r="O48" s="17"/>
      <c r="P48" s="18"/>
    </row>
    <row r="49" spans="1:53" ht="19.5" hidden="1" customHeight="1" x14ac:dyDescent="0.3">
      <c r="A49" s="8" t="s">
        <v>137</v>
      </c>
      <c r="B49" s="39">
        <v>0</v>
      </c>
      <c r="C49" s="18"/>
      <c r="D49" s="39">
        <v>0</v>
      </c>
      <c r="E49" s="18"/>
      <c r="F49" s="39">
        <v>0</v>
      </c>
      <c r="G49" s="18"/>
      <c r="H49" s="38">
        <v>0</v>
      </c>
      <c r="I49" s="18"/>
      <c r="J49" s="39">
        <v>0</v>
      </c>
      <c r="K49" s="17"/>
      <c r="L49" s="39">
        <f>SUM(J49)</f>
        <v>0</v>
      </c>
      <c r="M49" s="17"/>
      <c r="N49" s="38">
        <f>SUM(B49:H49,L49)</f>
        <v>0</v>
      </c>
      <c r="O49" s="17"/>
    </row>
    <row r="50" spans="1:53" ht="19.5" hidden="1" customHeight="1" x14ac:dyDescent="0.3">
      <c r="A50" s="9" t="s">
        <v>154</v>
      </c>
      <c r="B50" s="93">
        <f>B49</f>
        <v>0</v>
      </c>
      <c r="C50" s="37"/>
      <c r="D50" s="93">
        <f>D49</f>
        <v>0</v>
      </c>
      <c r="E50" s="37"/>
      <c r="F50" s="93">
        <f>F49</f>
        <v>0</v>
      </c>
      <c r="G50" s="37"/>
      <c r="H50" s="93">
        <f>H49</f>
        <v>0</v>
      </c>
      <c r="I50" s="18"/>
      <c r="J50" s="95">
        <f>J49</f>
        <v>0</v>
      </c>
      <c r="K50" s="17"/>
      <c r="L50" s="95">
        <f>SUM(J50)</f>
        <v>0</v>
      </c>
      <c r="M50" s="17"/>
      <c r="N50" s="93">
        <f>SUM(B50:H50,L50)</f>
        <v>0</v>
      </c>
      <c r="O50" s="18"/>
    </row>
    <row r="51" spans="1:53" s="7" customFormat="1" ht="19.5" hidden="1" customHeight="1" x14ac:dyDescent="0.3">
      <c r="A51" s="3"/>
      <c r="B51" s="18"/>
      <c r="C51" s="18"/>
      <c r="D51" s="18"/>
      <c r="E51" s="18"/>
      <c r="F51" s="18"/>
      <c r="G51" s="18"/>
      <c r="H51" s="98"/>
      <c r="I51" s="18"/>
      <c r="J51" s="98"/>
      <c r="K51" s="98"/>
      <c r="L51" s="98"/>
      <c r="M51" s="17"/>
      <c r="N51" s="18"/>
      <c r="O51" s="18"/>
    </row>
    <row r="52" spans="1:53" s="12" customFormat="1" ht="19.5" customHeight="1" x14ac:dyDescent="0.3">
      <c r="A52" s="3" t="s">
        <v>23</v>
      </c>
      <c r="O52" s="18"/>
      <c r="P52" s="18"/>
    </row>
    <row r="53" spans="1:53" s="12" customFormat="1" ht="19.5" customHeight="1" x14ac:dyDescent="0.3">
      <c r="A53" s="8" t="s">
        <v>151</v>
      </c>
      <c r="B53" s="39">
        <v>0</v>
      </c>
      <c r="C53" s="17"/>
      <c r="D53" s="39">
        <v>0</v>
      </c>
      <c r="E53" s="17"/>
      <c r="F53" s="39">
        <v>0</v>
      </c>
      <c r="G53" s="18"/>
      <c r="H53" s="38">
        <v>-1280</v>
      </c>
      <c r="I53" s="18"/>
      <c r="J53" s="39">
        <v>0</v>
      </c>
      <c r="K53" s="18"/>
      <c r="L53" s="39">
        <f>SUM(J53)</f>
        <v>0</v>
      </c>
      <c r="M53" s="18"/>
      <c r="N53" s="38">
        <f>SUM(B53:H53,L53)</f>
        <v>-1280</v>
      </c>
      <c r="O53" s="17"/>
      <c r="P53" s="18"/>
    </row>
    <row r="54" spans="1:53" s="12" customFormat="1" ht="19.5" customHeight="1" x14ac:dyDescent="0.3">
      <c r="A54" s="8" t="s">
        <v>211</v>
      </c>
      <c r="B54" s="39">
        <v>0</v>
      </c>
      <c r="C54" s="18"/>
      <c r="D54" s="39">
        <v>0</v>
      </c>
      <c r="E54" s="18"/>
      <c r="F54" s="39">
        <v>0</v>
      </c>
      <c r="G54" s="18"/>
      <c r="H54" s="78">
        <v>0</v>
      </c>
      <c r="I54" s="18"/>
      <c r="J54" s="78">
        <v>-56439</v>
      </c>
      <c r="K54" s="17"/>
      <c r="L54" s="78">
        <f>SUM(J54)</f>
        <v>-56439</v>
      </c>
      <c r="M54" s="18"/>
      <c r="N54" s="38">
        <f>SUM(B54:H54,L54)</f>
        <v>-56439</v>
      </c>
      <c r="O54" s="17"/>
      <c r="P54" s="18"/>
    </row>
    <row r="55" spans="1:53" s="12" customFormat="1" ht="19.5" customHeight="1" x14ac:dyDescent="0.3">
      <c r="A55" s="3" t="s">
        <v>89</v>
      </c>
      <c r="B55" s="95">
        <f>SUM(B53:B54)</f>
        <v>0</v>
      </c>
      <c r="C55" s="18"/>
      <c r="D55" s="95">
        <f>SUM(D53:D54)</f>
        <v>0</v>
      </c>
      <c r="E55" s="18"/>
      <c r="F55" s="95">
        <f>SUM(F53:F54)</f>
        <v>0</v>
      </c>
      <c r="G55" s="18"/>
      <c r="H55" s="96">
        <f>SUM(H53:H54)</f>
        <v>-1280</v>
      </c>
      <c r="I55" s="37"/>
      <c r="J55" s="96">
        <f>SUM(J53:J54)</f>
        <v>-56439</v>
      </c>
      <c r="K55" s="37"/>
      <c r="L55" s="96">
        <f>SUM(J55)</f>
        <v>-56439</v>
      </c>
      <c r="M55" s="18"/>
      <c r="N55" s="93">
        <f>SUM(B55:H55,L55)</f>
        <v>-57719</v>
      </c>
      <c r="O55" s="17"/>
      <c r="P55" s="18"/>
      <c r="BA55" s="62">
        <f>N55-PL_4!H36</f>
        <v>0</v>
      </c>
    </row>
    <row r="56" spans="1:53" s="12" customFormat="1" ht="9" customHeight="1" x14ac:dyDescent="0.3">
      <c r="A56" s="3"/>
      <c r="B56" s="98"/>
      <c r="C56" s="50"/>
      <c r="D56" s="98"/>
      <c r="E56" s="50"/>
      <c r="F56" s="98"/>
      <c r="G56" s="50"/>
      <c r="H56" s="98"/>
      <c r="I56" s="50"/>
      <c r="J56" s="37"/>
      <c r="K56" s="50"/>
      <c r="L56" s="98"/>
      <c r="M56" s="100"/>
      <c r="N56" s="100"/>
      <c r="O56" s="17"/>
      <c r="P56" s="18"/>
    </row>
    <row r="57" spans="1:53" s="12" customFormat="1" ht="18.649999999999999" customHeight="1" x14ac:dyDescent="0.3">
      <c r="A57" s="8" t="s">
        <v>198</v>
      </c>
      <c r="B57" s="101">
        <v>0</v>
      </c>
      <c r="C57" s="18"/>
      <c r="D57" s="101">
        <v>0</v>
      </c>
      <c r="E57" s="18"/>
      <c r="F57" s="101">
        <v>0</v>
      </c>
      <c r="G57" s="18"/>
      <c r="H57" s="78">
        <v>18658</v>
      </c>
      <c r="I57" s="18"/>
      <c r="J57" s="78">
        <v>-18658</v>
      </c>
      <c r="K57" s="18"/>
      <c r="L57" s="78">
        <f>SUM(J57)</f>
        <v>-18658</v>
      </c>
      <c r="N57" s="78">
        <f>SUM(B57:H57,L57)</f>
        <v>0</v>
      </c>
      <c r="O57" s="17"/>
      <c r="P57" s="18"/>
    </row>
    <row r="58" spans="1:53" ht="19.5" customHeight="1" thickBot="1" x14ac:dyDescent="0.35">
      <c r="A58" s="3" t="s">
        <v>181</v>
      </c>
      <c r="B58" s="97">
        <f>B45+B50+B55</f>
        <v>300000</v>
      </c>
      <c r="C58" s="18"/>
      <c r="D58" s="97">
        <f>D45+D50+D55</f>
        <v>1606754</v>
      </c>
      <c r="E58" s="18"/>
      <c r="F58" s="97">
        <f>F45+F50+F55</f>
        <v>30000</v>
      </c>
      <c r="G58" s="18"/>
      <c r="H58" s="97">
        <f>H45+H50+H55+H57</f>
        <v>362750</v>
      </c>
      <c r="I58" s="18"/>
      <c r="J58" s="97">
        <f>J45+J50+J55+J57</f>
        <v>67408</v>
      </c>
      <c r="K58" s="18"/>
      <c r="L58" s="97">
        <f>SUM(J58)</f>
        <v>67408</v>
      </c>
      <c r="M58" s="37"/>
      <c r="N58" s="99">
        <f>SUM(B58:H58,L58)</f>
        <v>2366912</v>
      </c>
      <c r="O58" s="17"/>
      <c r="P58" s="17"/>
      <c r="Q58" s="17"/>
      <c r="R58" s="17"/>
      <c r="BA58" s="63">
        <f>N58-'BS 2-3'!H75</f>
        <v>0</v>
      </c>
    </row>
    <row r="59" spans="1:53" ht="19.5" customHeight="1" thickTop="1" x14ac:dyDescent="0.3"/>
    <row r="60" spans="1:53" ht="19.5" customHeight="1" x14ac:dyDescent="0.3">
      <c r="H60" s="27">
        <f>H58-'BS 2-3'!H71</f>
        <v>0</v>
      </c>
      <c r="J60" s="27">
        <f>J58-'BS 2-3'!H72</f>
        <v>0</v>
      </c>
    </row>
  </sheetData>
  <mergeCells count="10">
    <mergeCell ref="B4:N4"/>
    <mergeCell ref="F5:H5"/>
    <mergeCell ref="J5:L5"/>
    <mergeCell ref="B14:N14"/>
    <mergeCell ref="A3:D3"/>
    <mergeCell ref="A32:D32"/>
    <mergeCell ref="B33:N33"/>
    <mergeCell ref="F34:H34"/>
    <mergeCell ref="J34:L34"/>
    <mergeCell ref="B43:N43"/>
  </mergeCells>
  <pageMargins left="0.8" right="0.8" top="0.48" bottom="0.5" header="0.5" footer="0.5"/>
  <pageSetup paperSize="9" scale="83" firstPageNumber="7" fitToHeight="0" orientation="landscape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29" max="16383" man="1"/>
  </rowBreaks>
  <colBreaks count="1" manualBreakCount="1">
    <brk id="14" max="1048575" man="1"/>
  </colBreaks>
  <ignoredErrors>
    <ignoredError sqref="N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E4EE-D52B-419D-A5CF-A89186E8384D}">
  <dimension ref="A1:M83"/>
  <sheetViews>
    <sheetView tabSelected="1" view="pageBreakPreview" topLeftCell="A52" zoomScale="70" zoomScaleNormal="85" zoomScaleSheetLayoutView="70" workbookViewId="0">
      <selection activeCell="A58" sqref="A58"/>
    </sheetView>
  </sheetViews>
  <sheetFormatPr defaultColWidth="35" defaultRowHeight="21.5" customHeight="1" x14ac:dyDescent="0.3"/>
  <cols>
    <col min="1" max="1" width="56.09765625" style="5" customWidth="1"/>
    <col min="2" max="2" width="10" style="5" customWidth="1"/>
    <col min="3" max="3" width="1.3984375" style="5" customWidth="1"/>
    <col min="4" max="4" width="14.3984375" style="43" customWidth="1"/>
    <col min="5" max="5" width="1.3984375" style="5" customWidth="1"/>
    <col min="6" max="6" width="15.69921875" style="5" customWidth="1"/>
    <col min="7" max="7" width="1.3984375" style="5" customWidth="1"/>
    <col min="8" max="8" width="14.19921875" style="5" customWidth="1"/>
    <col min="9" max="9" width="1.3984375" style="5" customWidth="1"/>
    <col min="10" max="10" width="16" style="5" customWidth="1"/>
    <col min="11" max="11" width="7.09765625" style="5" customWidth="1"/>
    <col min="12" max="16384" width="35" style="5"/>
  </cols>
  <sheetData>
    <row r="1" spans="1:10" s="1" customFormat="1" ht="21.5" customHeight="1" x14ac:dyDescent="0.4">
      <c r="A1" s="23" t="s">
        <v>0</v>
      </c>
      <c r="D1" s="47"/>
      <c r="J1" s="47"/>
    </row>
    <row r="2" spans="1:10" ht="21.5" customHeight="1" x14ac:dyDescent="0.3">
      <c r="A2" s="48" t="s">
        <v>2</v>
      </c>
      <c r="J2" s="43"/>
    </row>
    <row r="3" spans="1:10" ht="21.5" customHeight="1" x14ac:dyDescent="0.3">
      <c r="A3" s="12"/>
      <c r="H3" s="46" t="s">
        <v>173</v>
      </c>
      <c r="I3" s="46"/>
      <c r="J3" s="46"/>
    </row>
    <row r="4" spans="1:10" ht="21.5" customHeight="1" x14ac:dyDescent="0.3">
      <c r="A4" s="12"/>
      <c r="D4" s="108" t="s">
        <v>175</v>
      </c>
      <c r="E4" s="108"/>
      <c r="F4" s="108"/>
      <c r="G4" s="12"/>
      <c r="H4" s="108" t="s">
        <v>174</v>
      </c>
      <c r="I4" s="108"/>
      <c r="J4" s="108"/>
    </row>
    <row r="5" spans="1:10" ht="21.5" customHeight="1" x14ac:dyDescent="0.3">
      <c r="B5" s="60"/>
      <c r="C5" s="60"/>
      <c r="D5" s="108" t="s">
        <v>176</v>
      </c>
      <c r="E5" s="108"/>
      <c r="F5" s="108"/>
      <c r="G5" s="66"/>
      <c r="H5" s="108" t="s">
        <v>177</v>
      </c>
      <c r="I5" s="108"/>
      <c r="J5" s="108"/>
    </row>
    <row r="6" spans="1:10" ht="21.5" customHeight="1" x14ac:dyDescent="0.3">
      <c r="B6" s="60"/>
      <c r="C6" s="60"/>
      <c r="D6" s="109" t="s">
        <v>178</v>
      </c>
      <c r="E6" s="109"/>
      <c r="F6" s="109"/>
      <c r="G6" s="66"/>
      <c r="H6" s="109" t="s">
        <v>178</v>
      </c>
      <c r="I6" s="109"/>
      <c r="J6" s="109"/>
    </row>
    <row r="7" spans="1:10" ht="21.5" customHeight="1" x14ac:dyDescent="0.3">
      <c r="B7" s="60"/>
      <c r="C7" s="60"/>
      <c r="D7" s="109" t="s">
        <v>5</v>
      </c>
      <c r="E7" s="109"/>
      <c r="F7" s="109"/>
      <c r="G7" s="66"/>
      <c r="H7" s="109" t="s">
        <v>5</v>
      </c>
      <c r="I7" s="109"/>
      <c r="J7" s="109"/>
    </row>
    <row r="8" spans="1:10" ht="21.5" customHeight="1" x14ac:dyDescent="0.3">
      <c r="B8" s="65"/>
      <c r="C8" s="65"/>
      <c r="D8" s="60">
        <v>2022</v>
      </c>
      <c r="E8" s="60"/>
      <c r="F8" s="60">
        <v>2021</v>
      </c>
      <c r="G8" s="60"/>
      <c r="H8" s="60">
        <v>2022</v>
      </c>
      <c r="I8" s="60"/>
      <c r="J8" s="60">
        <v>2021</v>
      </c>
    </row>
    <row r="9" spans="1:10" ht="21.5" customHeight="1" x14ac:dyDescent="0.3">
      <c r="B9" s="60"/>
      <c r="C9" s="60"/>
      <c r="D9" s="107" t="s">
        <v>83</v>
      </c>
      <c r="E9" s="107"/>
      <c r="F9" s="107"/>
      <c r="G9" s="107"/>
      <c r="H9" s="107"/>
      <c r="I9" s="107"/>
      <c r="J9" s="107"/>
    </row>
    <row r="10" spans="1:10" ht="21.5" customHeight="1" x14ac:dyDescent="0.3">
      <c r="A10" s="44" t="s">
        <v>18</v>
      </c>
      <c r="B10" s="65"/>
      <c r="C10" s="60"/>
      <c r="D10" s="17"/>
      <c r="E10" s="27"/>
      <c r="F10" s="27"/>
      <c r="G10" s="27"/>
      <c r="H10" s="27"/>
      <c r="I10" s="27"/>
      <c r="J10" s="27"/>
    </row>
    <row r="11" spans="1:10" ht="21.5" customHeight="1" x14ac:dyDescent="0.3">
      <c r="A11" s="5" t="s">
        <v>203</v>
      </c>
      <c r="B11" s="65"/>
      <c r="C11" s="60"/>
      <c r="D11" s="38">
        <v>211147</v>
      </c>
      <c r="E11" s="27"/>
      <c r="F11" s="38">
        <v>201665</v>
      </c>
      <c r="G11" s="27"/>
      <c r="H11" s="38">
        <v>-1280</v>
      </c>
      <c r="I11" s="27"/>
      <c r="J11" s="38">
        <v>2917</v>
      </c>
    </row>
    <row r="12" spans="1:10" ht="21.5" customHeight="1" x14ac:dyDescent="0.3">
      <c r="A12" s="42" t="s">
        <v>19</v>
      </c>
      <c r="B12" s="60"/>
      <c r="C12" s="60"/>
      <c r="D12" s="38"/>
      <c r="E12" s="27"/>
      <c r="F12" s="38"/>
      <c r="G12" s="27"/>
      <c r="H12" s="38"/>
      <c r="I12" s="27"/>
      <c r="J12" s="38"/>
    </row>
    <row r="13" spans="1:10" ht="21.5" customHeight="1" x14ac:dyDescent="0.3">
      <c r="A13" s="5" t="s">
        <v>139</v>
      </c>
      <c r="B13" s="65"/>
      <c r="C13" s="60"/>
      <c r="D13" s="38">
        <v>53606</v>
      </c>
      <c r="E13" s="27"/>
      <c r="F13" s="38">
        <v>51980</v>
      </c>
      <c r="G13" s="27"/>
      <c r="H13" s="38">
        <v>0</v>
      </c>
      <c r="I13" s="27"/>
      <c r="J13" s="38">
        <v>189</v>
      </c>
    </row>
    <row r="14" spans="1:10" ht="21.5" customHeight="1" x14ac:dyDescent="0.3">
      <c r="A14" s="8" t="s">
        <v>20</v>
      </c>
      <c r="B14" s="65"/>
      <c r="C14" s="60"/>
      <c r="D14" s="38">
        <v>383</v>
      </c>
      <c r="E14" s="27"/>
      <c r="F14" s="38">
        <v>460</v>
      </c>
      <c r="G14" s="27"/>
      <c r="H14" s="38">
        <v>0</v>
      </c>
      <c r="I14" s="27"/>
      <c r="J14" s="38">
        <v>0</v>
      </c>
    </row>
    <row r="15" spans="1:10" ht="21.5" customHeight="1" x14ac:dyDescent="0.3">
      <c r="A15" s="5" t="s">
        <v>21</v>
      </c>
      <c r="B15" s="65"/>
      <c r="C15" s="60"/>
      <c r="D15" s="38">
        <v>54888</v>
      </c>
      <c r="E15" s="27"/>
      <c r="F15" s="38">
        <v>35890</v>
      </c>
      <c r="G15" s="27"/>
      <c r="H15" s="38">
        <v>4</v>
      </c>
      <c r="I15" s="27"/>
      <c r="J15" s="38">
        <v>40</v>
      </c>
    </row>
    <row r="16" spans="1:10" ht="21.5" customHeight="1" x14ac:dyDescent="0.3">
      <c r="A16" s="102" t="s">
        <v>159</v>
      </c>
      <c r="B16" s="65"/>
      <c r="C16" s="60"/>
      <c r="D16" s="38">
        <v>26</v>
      </c>
      <c r="E16" s="27"/>
      <c r="F16" s="38">
        <v>-242</v>
      </c>
      <c r="G16" s="27"/>
      <c r="H16" s="38">
        <v>0</v>
      </c>
      <c r="I16" s="27"/>
      <c r="J16" s="38">
        <v>0</v>
      </c>
    </row>
    <row r="17" spans="1:10" ht="21.5" customHeight="1" x14ac:dyDescent="0.3">
      <c r="A17" s="28" t="s">
        <v>146</v>
      </c>
      <c r="B17" s="65"/>
      <c r="C17" s="60"/>
      <c r="D17" s="38">
        <v>3666</v>
      </c>
      <c r="E17" s="27"/>
      <c r="F17" s="38">
        <v>2727</v>
      </c>
      <c r="G17" s="27"/>
      <c r="H17" s="38">
        <v>0</v>
      </c>
      <c r="I17" s="27"/>
      <c r="J17" s="38">
        <v>0</v>
      </c>
    </row>
    <row r="18" spans="1:10" ht="21.5" customHeight="1" x14ac:dyDescent="0.3">
      <c r="A18" s="5" t="s">
        <v>164</v>
      </c>
      <c r="B18" s="65"/>
      <c r="C18" s="60"/>
      <c r="D18" s="38">
        <v>-2396</v>
      </c>
      <c r="E18" s="27"/>
      <c r="F18" s="38">
        <v>-1785</v>
      </c>
      <c r="G18" s="27"/>
      <c r="H18" s="38">
        <v>0</v>
      </c>
      <c r="I18" s="27"/>
      <c r="J18" s="38">
        <v>0</v>
      </c>
    </row>
    <row r="19" spans="1:10" ht="21.5" customHeight="1" x14ac:dyDescent="0.3">
      <c r="A19" s="8" t="s">
        <v>204</v>
      </c>
      <c r="B19" s="13"/>
      <c r="C19" s="60"/>
      <c r="D19" s="38"/>
      <c r="E19" s="27"/>
      <c r="F19" s="38"/>
      <c r="G19" s="27"/>
      <c r="H19" s="38"/>
      <c r="I19" s="27"/>
      <c r="J19" s="38"/>
    </row>
    <row r="20" spans="1:10" ht="21.5" customHeight="1" x14ac:dyDescent="0.3">
      <c r="A20" s="8" t="s">
        <v>42</v>
      </c>
      <c r="B20" s="13"/>
      <c r="C20" s="60"/>
      <c r="D20" s="38">
        <v>-73</v>
      </c>
      <c r="E20" s="27"/>
      <c r="F20" s="38">
        <v>-112</v>
      </c>
      <c r="G20" s="27"/>
      <c r="H20" s="38">
        <v>-73</v>
      </c>
      <c r="I20" s="27"/>
      <c r="J20" s="38">
        <v>-112</v>
      </c>
    </row>
    <row r="21" spans="1:10" ht="21.5" customHeight="1" x14ac:dyDescent="0.3">
      <c r="A21" s="8" t="s">
        <v>193</v>
      </c>
      <c r="B21" s="13"/>
      <c r="C21" s="60"/>
      <c r="D21" s="38">
        <v>-142</v>
      </c>
      <c r="E21" s="27"/>
      <c r="F21" s="38">
        <v>0</v>
      </c>
      <c r="G21" s="27"/>
      <c r="H21" s="38">
        <v>-142</v>
      </c>
      <c r="I21" s="27"/>
      <c r="J21" s="38">
        <v>0</v>
      </c>
    </row>
    <row r="22" spans="1:10" ht="21.5" customHeight="1" x14ac:dyDescent="0.3">
      <c r="A22" s="8" t="s">
        <v>140</v>
      </c>
      <c r="B22" s="13"/>
      <c r="C22" s="60"/>
      <c r="D22" s="38">
        <v>-301</v>
      </c>
      <c r="E22" s="27"/>
      <c r="F22" s="38">
        <v>22</v>
      </c>
      <c r="G22" s="27"/>
      <c r="H22" s="38">
        <v>0</v>
      </c>
      <c r="I22" s="27"/>
      <c r="J22" s="38">
        <v>0</v>
      </c>
    </row>
    <row r="23" spans="1:10" ht="21.5" customHeight="1" x14ac:dyDescent="0.3">
      <c r="A23" s="8" t="s">
        <v>192</v>
      </c>
      <c r="B23" s="13"/>
      <c r="C23" s="60"/>
      <c r="D23" s="38">
        <v>-23</v>
      </c>
      <c r="E23" s="27"/>
      <c r="F23" s="38">
        <v>0</v>
      </c>
      <c r="G23" s="27"/>
      <c r="H23" s="38">
        <v>0</v>
      </c>
      <c r="I23" s="27"/>
      <c r="J23" s="38">
        <v>0</v>
      </c>
    </row>
    <row r="24" spans="1:10" ht="21.5" customHeight="1" x14ac:dyDescent="0.3">
      <c r="A24" s="5" t="s">
        <v>43</v>
      </c>
      <c r="B24" s="13"/>
      <c r="C24" s="60"/>
      <c r="D24" s="38">
        <v>0</v>
      </c>
      <c r="E24" s="11"/>
      <c r="F24" s="38">
        <v>-2160</v>
      </c>
      <c r="G24" s="27"/>
      <c r="H24" s="38">
        <v>0</v>
      </c>
      <c r="I24" s="11"/>
      <c r="J24" s="38">
        <v>-2160</v>
      </c>
    </row>
    <row r="25" spans="1:10" ht="21.5" customHeight="1" x14ac:dyDescent="0.3">
      <c r="A25" s="5" t="s">
        <v>27</v>
      </c>
      <c r="B25" s="13"/>
      <c r="C25" s="60"/>
      <c r="D25" s="38">
        <v>-5269</v>
      </c>
      <c r="E25" s="27"/>
      <c r="F25" s="38">
        <v>-5876</v>
      </c>
      <c r="G25" s="27"/>
      <c r="H25" s="38">
        <v>-2633</v>
      </c>
      <c r="I25" s="27"/>
      <c r="J25" s="38">
        <v>-3436</v>
      </c>
    </row>
    <row r="26" spans="1:10" ht="21.5" customHeight="1" x14ac:dyDescent="0.3">
      <c r="B26" s="13"/>
      <c r="C26" s="60"/>
      <c r="D26" s="103">
        <f>SUM(D11:D25)</f>
        <v>315512</v>
      </c>
      <c r="E26" s="27"/>
      <c r="F26" s="103">
        <f>SUM(F11:F25)</f>
        <v>282569</v>
      </c>
      <c r="G26" s="27"/>
      <c r="H26" s="104">
        <f>SUM(H11:H25)</f>
        <v>-4124</v>
      </c>
      <c r="I26" s="27"/>
      <c r="J26" s="104">
        <f>SUM(J11:J25)</f>
        <v>-2562</v>
      </c>
    </row>
    <row r="27" spans="1:10" ht="21.5" customHeight="1" x14ac:dyDescent="0.3">
      <c r="A27" s="45" t="s">
        <v>45</v>
      </c>
      <c r="B27" s="13"/>
      <c r="C27" s="60"/>
      <c r="D27" s="17"/>
      <c r="E27" s="27"/>
      <c r="F27" s="17"/>
      <c r="G27" s="27"/>
      <c r="H27" s="27"/>
      <c r="I27" s="27"/>
      <c r="J27" s="27"/>
    </row>
    <row r="28" spans="1:10" ht="21.5" customHeight="1" x14ac:dyDescent="0.3">
      <c r="A28" s="5" t="s">
        <v>143</v>
      </c>
      <c r="B28" s="65"/>
      <c r="C28" s="60"/>
      <c r="D28" s="38">
        <v>182872</v>
      </c>
      <c r="E28" s="27"/>
      <c r="F28" s="38">
        <v>-3067</v>
      </c>
      <c r="G28" s="27"/>
      <c r="H28" s="38">
        <v>0</v>
      </c>
      <c r="I28" s="27"/>
      <c r="J28" s="38">
        <v>0</v>
      </c>
    </row>
    <row r="29" spans="1:10" ht="21.5" customHeight="1" x14ac:dyDescent="0.3">
      <c r="A29" s="5" t="s">
        <v>185</v>
      </c>
      <c r="B29" s="60"/>
      <c r="C29" s="60"/>
      <c r="D29" s="38">
        <v>-52695</v>
      </c>
      <c r="E29" s="27"/>
      <c r="F29" s="38">
        <v>0</v>
      </c>
      <c r="G29" s="27"/>
      <c r="H29" s="38">
        <v>0</v>
      </c>
      <c r="I29" s="27"/>
      <c r="J29" s="38">
        <v>0</v>
      </c>
    </row>
    <row r="30" spans="1:10" ht="21.5" customHeight="1" x14ac:dyDescent="0.3">
      <c r="A30" s="5" t="s">
        <v>171</v>
      </c>
      <c r="B30" s="60"/>
      <c r="C30" s="60"/>
      <c r="D30" s="38">
        <f>-9418+961-6</f>
        <v>-8463</v>
      </c>
      <c r="E30" s="27"/>
      <c r="F30" s="38">
        <v>-6150</v>
      </c>
      <c r="G30" s="27"/>
      <c r="H30" s="38">
        <v>-1869</v>
      </c>
      <c r="I30" s="27"/>
      <c r="J30" s="38">
        <v>-3123</v>
      </c>
    </row>
    <row r="31" spans="1:10" ht="21.5" customHeight="1" x14ac:dyDescent="0.3">
      <c r="A31" s="5" t="s">
        <v>194</v>
      </c>
      <c r="B31" s="65"/>
      <c r="C31" s="60"/>
      <c r="D31" s="38">
        <v>26</v>
      </c>
      <c r="E31" s="27"/>
      <c r="F31" s="38">
        <v>0</v>
      </c>
      <c r="G31" s="27"/>
      <c r="H31" s="38">
        <v>0</v>
      </c>
      <c r="I31" s="27"/>
      <c r="J31" s="38">
        <v>0</v>
      </c>
    </row>
    <row r="32" spans="1:10" ht="21.5" customHeight="1" x14ac:dyDescent="0.3">
      <c r="A32" s="5" t="s">
        <v>172</v>
      </c>
      <c r="B32" s="65"/>
      <c r="C32" s="60"/>
      <c r="D32" s="38">
        <v>84</v>
      </c>
      <c r="E32" s="27"/>
      <c r="F32" s="38">
        <v>1127</v>
      </c>
      <c r="G32" s="27"/>
      <c r="H32" s="38">
        <v>0</v>
      </c>
      <c r="I32" s="27"/>
      <c r="J32" s="38">
        <v>0</v>
      </c>
    </row>
    <row r="33" spans="1:11" ht="21.5" customHeight="1" x14ac:dyDescent="0.3">
      <c r="A33" s="5" t="s">
        <v>123</v>
      </c>
      <c r="B33" s="65"/>
      <c r="C33" s="60"/>
      <c r="D33" s="38">
        <v>83</v>
      </c>
      <c r="E33" s="27"/>
      <c r="F33" s="38">
        <v>-70</v>
      </c>
      <c r="G33" s="27"/>
      <c r="H33" s="38">
        <v>0</v>
      </c>
      <c r="I33" s="27"/>
      <c r="J33" s="38">
        <v>0</v>
      </c>
      <c r="K33" s="27"/>
    </row>
    <row r="34" spans="1:11" ht="21.5" customHeight="1" x14ac:dyDescent="0.3">
      <c r="A34" s="5" t="s">
        <v>144</v>
      </c>
      <c r="B34" s="65"/>
      <c r="C34" s="60"/>
      <c r="D34" s="38">
        <v>-120511</v>
      </c>
      <c r="E34" s="27"/>
      <c r="F34" s="38">
        <v>6254</v>
      </c>
      <c r="G34" s="27"/>
      <c r="H34" s="38">
        <v>1520</v>
      </c>
      <c r="I34" s="27"/>
      <c r="J34" s="38">
        <v>-129</v>
      </c>
      <c r="K34" s="27"/>
    </row>
    <row r="35" spans="1:11" ht="21.5" customHeight="1" x14ac:dyDescent="0.3">
      <c r="A35" s="64" t="s">
        <v>126</v>
      </c>
      <c r="B35" s="65"/>
      <c r="C35" s="60"/>
      <c r="D35" s="17"/>
      <c r="E35" s="27"/>
      <c r="F35" s="27"/>
      <c r="G35" s="27"/>
      <c r="H35" s="27"/>
      <c r="I35" s="27"/>
      <c r="J35" s="27"/>
    </row>
    <row r="36" spans="1:11" ht="21.5" customHeight="1" x14ac:dyDescent="0.3">
      <c r="A36" s="59" t="s">
        <v>190</v>
      </c>
      <c r="B36" s="65"/>
      <c r="C36" s="60"/>
      <c r="D36" s="17">
        <v>11673</v>
      </c>
      <c r="E36" s="27"/>
      <c r="F36" s="30">
        <v>0</v>
      </c>
      <c r="G36" s="30"/>
      <c r="H36" s="30">
        <v>0</v>
      </c>
      <c r="I36" s="30"/>
      <c r="J36" s="30">
        <v>0</v>
      </c>
    </row>
    <row r="37" spans="1:11" ht="21.5" customHeight="1" x14ac:dyDescent="0.3">
      <c r="A37" s="5" t="s">
        <v>50</v>
      </c>
      <c r="B37" s="65"/>
      <c r="C37" s="60"/>
      <c r="D37" s="16">
        <v>23868</v>
      </c>
      <c r="E37" s="32"/>
      <c r="F37" s="16">
        <v>7686</v>
      </c>
      <c r="G37" s="32"/>
      <c r="H37" s="19">
        <v>45</v>
      </c>
      <c r="I37" s="32"/>
      <c r="J37" s="19">
        <v>-12</v>
      </c>
    </row>
    <row r="38" spans="1:11" ht="21.5" customHeight="1" x14ac:dyDescent="0.3">
      <c r="A38" s="5" t="s">
        <v>160</v>
      </c>
      <c r="B38" s="65"/>
      <c r="C38" s="60"/>
      <c r="D38" s="78">
        <v>0</v>
      </c>
      <c r="E38" s="27"/>
      <c r="F38" s="78">
        <v>-481</v>
      </c>
      <c r="G38" s="27"/>
      <c r="H38" s="75">
        <v>0</v>
      </c>
      <c r="I38" s="27"/>
      <c r="J38" s="75">
        <v>0</v>
      </c>
    </row>
    <row r="39" spans="1:11" ht="21.5" customHeight="1" x14ac:dyDescent="0.3">
      <c r="A39" s="8" t="s">
        <v>124</v>
      </c>
      <c r="B39" s="65"/>
      <c r="C39" s="60"/>
      <c r="D39" s="38">
        <f>SUM(D36,D38,D37,D26:D34)</f>
        <v>352449</v>
      </c>
      <c r="E39" s="27"/>
      <c r="F39" s="38">
        <f>SUM(F38,F37,F26:F34)</f>
        <v>287868</v>
      </c>
      <c r="G39" s="27"/>
      <c r="H39" s="38">
        <f>SUM(H38,H37,H26:H34)</f>
        <v>-4428</v>
      </c>
      <c r="I39" s="27"/>
      <c r="J39" s="38">
        <f>SUM(J38,J37,J26:J34)</f>
        <v>-5826</v>
      </c>
    </row>
    <row r="40" spans="1:11" ht="21.5" customHeight="1" x14ac:dyDescent="0.3">
      <c r="A40" s="8" t="s">
        <v>125</v>
      </c>
      <c r="B40" s="65"/>
      <c r="C40" s="60"/>
      <c r="D40" s="38">
        <v>2115</v>
      </c>
      <c r="E40" s="27"/>
      <c r="F40" s="38">
        <v>2877</v>
      </c>
      <c r="G40" s="27"/>
      <c r="H40" s="38">
        <v>0</v>
      </c>
      <c r="I40" s="27"/>
      <c r="J40" s="38">
        <v>0</v>
      </c>
    </row>
    <row r="41" spans="1:11" ht="21.5" customHeight="1" x14ac:dyDescent="0.3">
      <c r="A41" s="5" t="s">
        <v>52</v>
      </c>
      <c r="B41" s="65"/>
      <c r="C41" s="60"/>
      <c r="D41" s="38">
        <v>-25621</v>
      </c>
      <c r="E41" s="27"/>
      <c r="F41" s="38">
        <v>-26270</v>
      </c>
      <c r="G41" s="27"/>
      <c r="H41" s="38">
        <v>-58</v>
      </c>
      <c r="I41" s="27"/>
      <c r="J41" s="38">
        <v>-53</v>
      </c>
    </row>
    <row r="42" spans="1:11" ht="21.5" customHeight="1" x14ac:dyDescent="0.3">
      <c r="A42" s="67" t="s">
        <v>53</v>
      </c>
      <c r="B42" s="60"/>
      <c r="C42" s="60"/>
      <c r="D42" s="93">
        <f>SUM(D39:D41)</f>
        <v>328943</v>
      </c>
      <c r="E42" s="4"/>
      <c r="F42" s="93">
        <f>SUM(F39:F41)</f>
        <v>264475</v>
      </c>
      <c r="G42" s="4"/>
      <c r="H42" s="69">
        <f>SUM(H39:H41)</f>
        <v>-4486</v>
      </c>
      <c r="I42" s="4"/>
      <c r="J42" s="69">
        <f>SUM(J39:J41)</f>
        <v>-5879</v>
      </c>
    </row>
    <row r="43" spans="1:11" ht="21.5" customHeight="1" x14ac:dyDescent="0.3">
      <c r="A43" s="8"/>
      <c r="B43" s="60"/>
      <c r="C43" s="60"/>
      <c r="D43" s="18"/>
      <c r="E43" s="4"/>
      <c r="F43" s="4"/>
      <c r="G43" s="4"/>
      <c r="H43" s="4"/>
      <c r="I43" s="4"/>
      <c r="J43" s="4"/>
    </row>
    <row r="44" spans="1:11" s="1" customFormat="1" ht="21.5" customHeight="1" x14ac:dyDescent="0.4">
      <c r="A44" s="23" t="s">
        <v>0</v>
      </c>
      <c r="D44" s="47"/>
      <c r="J44" s="47"/>
    </row>
    <row r="45" spans="1:11" ht="21.5" customHeight="1" x14ac:dyDescent="0.3">
      <c r="A45" s="48" t="s">
        <v>2</v>
      </c>
      <c r="J45" s="43"/>
    </row>
    <row r="46" spans="1:11" ht="21.5" customHeight="1" x14ac:dyDescent="0.3">
      <c r="A46" s="12"/>
      <c r="J46" s="43"/>
    </row>
    <row r="47" spans="1:11" ht="21.5" customHeight="1" x14ac:dyDescent="0.3">
      <c r="A47" s="12"/>
      <c r="D47" s="108" t="s">
        <v>175</v>
      </c>
      <c r="E47" s="108"/>
      <c r="F47" s="108"/>
      <c r="G47" s="12"/>
      <c r="H47" s="108" t="s">
        <v>174</v>
      </c>
      <c r="I47" s="108"/>
      <c r="J47" s="108"/>
    </row>
    <row r="48" spans="1:11" ht="21.5" customHeight="1" x14ac:dyDescent="0.3">
      <c r="A48" s="12"/>
      <c r="D48" s="108" t="s">
        <v>176</v>
      </c>
      <c r="E48" s="108"/>
      <c r="F48" s="108"/>
      <c r="G48" s="66"/>
      <c r="H48" s="108" t="s">
        <v>177</v>
      </c>
      <c r="I48" s="108"/>
      <c r="J48" s="108"/>
    </row>
    <row r="49" spans="1:10" ht="21.5" customHeight="1" x14ac:dyDescent="0.3">
      <c r="A49" s="12"/>
      <c r="D49" s="109" t="s">
        <v>178</v>
      </c>
      <c r="E49" s="109"/>
      <c r="F49" s="109"/>
      <c r="G49" s="66"/>
      <c r="H49" s="109" t="s">
        <v>178</v>
      </c>
      <c r="I49" s="109"/>
      <c r="J49" s="109"/>
    </row>
    <row r="50" spans="1:10" ht="21.5" customHeight="1" x14ac:dyDescent="0.3">
      <c r="B50" s="60"/>
      <c r="C50" s="60"/>
      <c r="D50" s="109" t="s">
        <v>5</v>
      </c>
      <c r="E50" s="109"/>
      <c r="F50" s="109"/>
      <c r="G50" s="66"/>
      <c r="H50" s="109" t="s">
        <v>5</v>
      </c>
      <c r="I50" s="109"/>
      <c r="J50" s="109"/>
    </row>
    <row r="51" spans="1:10" ht="21.5" customHeight="1" x14ac:dyDescent="0.3">
      <c r="B51" s="65"/>
      <c r="C51" s="60"/>
      <c r="D51" s="60">
        <v>2022</v>
      </c>
      <c r="E51" s="60"/>
      <c r="F51" s="60">
        <v>2021</v>
      </c>
      <c r="G51" s="60"/>
      <c r="H51" s="60">
        <v>2022</v>
      </c>
      <c r="I51" s="60"/>
      <c r="J51" s="60">
        <v>2021</v>
      </c>
    </row>
    <row r="52" spans="1:10" ht="21.5" customHeight="1" x14ac:dyDescent="0.3">
      <c r="B52" s="65"/>
      <c r="C52" s="60"/>
      <c r="D52" s="107" t="s">
        <v>83</v>
      </c>
      <c r="E52" s="107"/>
      <c r="F52" s="107"/>
      <c r="G52" s="107"/>
      <c r="H52" s="107"/>
      <c r="I52" s="107"/>
      <c r="J52" s="107"/>
    </row>
    <row r="53" spans="1:10" ht="21.5" customHeight="1" x14ac:dyDescent="0.3">
      <c r="A53" s="44" t="s">
        <v>141</v>
      </c>
      <c r="B53" s="60"/>
      <c r="C53" s="60"/>
      <c r="D53" s="17"/>
      <c r="E53" s="27"/>
      <c r="F53" s="17"/>
      <c r="G53" s="27"/>
      <c r="H53" s="27"/>
      <c r="I53" s="27"/>
      <c r="J53" s="27"/>
    </row>
    <row r="54" spans="1:10" ht="21.5" customHeight="1" x14ac:dyDescent="0.3">
      <c r="A54" s="5" t="s">
        <v>161</v>
      </c>
      <c r="B54" s="65"/>
      <c r="C54" s="60"/>
      <c r="D54" s="38">
        <v>0</v>
      </c>
      <c r="E54" s="27"/>
      <c r="F54" s="38">
        <v>-100000</v>
      </c>
      <c r="G54" s="27"/>
      <c r="H54" s="38">
        <v>0</v>
      </c>
      <c r="I54" s="27"/>
      <c r="J54" s="38">
        <v>-100000</v>
      </c>
    </row>
    <row r="55" spans="1:10" ht="21.5" customHeight="1" x14ac:dyDescent="0.3">
      <c r="A55" s="5" t="s">
        <v>127</v>
      </c>
      <c r="B55" s="65"/>
      <c r="C55" s="60"/>
      <c r="D55" s="16">
        <v>0</v>
      </c>
      <c r="E55" s="27"/>
      <c r="F55" s="16">
        <v>-969</v>
      </c>
      <c r="G55" s="27"/>
      <c r="H55" s="19">
        <v>0</v>
      </c>
      <c r="I55" s="27"/>
      <c r="J55" s="19">
        <v>-969</v>
      </c>
    </row>
    <row r="56" spans="1:10" ht="21.5" customHeight="1" x14ac:dyDescent="0.3">
      <c r="A56" s="5" t="s">
        <v>162</v>
      </c>
      <c r="B56" s="65"/>
      <c r="C56" s="60"/>
      <c r="D56" s="16">
        <v>400000</v>
      </c>
      <c r="E56" s="27"/>
      <c r="F56" s="16">
        <v>100357</v>
      </c>
      <c r="G56" s="27"/>
      <c r="H56" s="19">
        <v>400000</v>
      </c>
      <c r="I56" s="27"/>
      <c r="J56" s="19">
        <v>100357</v>
      </c>
    </row>
    <row r="57" spans="1:10" ht="21.5" customHeight="1" x14ac:dyDescent="0.3">
      <c r="A57" s="5" t="s">
        <v>195</v>
      </c>
      <c r="B57" s="65"/>
      <c r="C57" s="60"/>
      <c r="D57" s="16">
        <v>32277</v>
      </c>
      <c r="E57" s="27"/>
      <c r="F57" s="16">
        <v>0</v>
      </c>
      <c r="G57" s="27"/>
      <c r="H57" s="19">
        <v>32277</v>
      </c>
      <c r="I57" s="27"/>
      <c r="J57" s="19">
        <v>0</v>
      </c>
    </row>
    <row r="58" spans="1:10" ht="21.5" customHeight="1" x14ac:dyDescent="0.3">
      <c r="A58" s="5" t="s">
        <v>155</v>
      </c>
      <c r="B58" s="65"/>
      <c r="C58" s="60"/>
      <c r="D58" s="16"/>
      <c r="E58" s="27"/>
      <c r="F58" s="16"/>
      <c r="G58" s="27"/>
      <c r="H58" s="19"/>
      <c r="I58" s="27"/>
      <c r="J58" s="19"/>
    </row>
    <row r="59" spans="1:10" ht="21.5" customHeight="1" x14ac:dyDescent="0.3">
      <c r="A59" s="5" t="s">
        <v>156</v>
      </c>
      <c r="B59" s="65"/>
      <c r="C59" s="60"/>
      <c r="D59" s="16">
        <v>0</v>
      </c>
      <c r="E59" s="27"/>
      <c r="F59" s="16">
        <v>18000</v>
      </c>
      <c r="G59" s="27"/>
      <c r="H59" s="19">
        <v>0</v>
      </c>
      <c r="I59" s="27"/>
      <c r="J59" s="19">
        <v>0</v>
      </c>
    </row>
    <row r="60" spans="1:10" ht="21.5" customHeight="1" x14ac:dyDescent="0.3">
      <c r="A60" s="5" t="s">
        <v>158</v>
      </c>
      <c r="B60" s="65"/>
      <c r="C60" s="60"/>
      <c r="D60" s="38">
        <v>0</v>
      </c>
      <c r="E60" s="27"/>
      <c r="F60" s="38">
        <v>0</v>
      </c>
      <c r="G60" s="27"/>
      <c r="H60" s="38">
        <v>0</v>
      </c>
      <c r="I60" s="27"/>
      <c r="J60" s="38">
        <v>-50000</v>
      </c>
    </row>
    <row r="61" spans="1:10" ht="21.5" customHeight="1" x14ac:dyDescent="0.3">
      <c r="A61" s="5" t="s">
        <v>142</v>
      </c>
      <c r="B61" s="60"/>
      <c r="C61" s="60"/>
      <c r="D61" s="16">
        <v>307</v>
      </c>
      <c r="E61" s="27"/>
      <c r="F61" s="16">
        <v>21</v>
      </c>
      <c r="G61" s="27"/>
      <c r="H61" s="19">
        <v>0</v>
      </c>
      <c r="I61" s="27"/>
      <c r="J61" s="19">
        <v>0</v>
      </c>
    </row>
    <row r="62" spans="1:10" ht="21.5" customHeight="1" x14ac:dyDescent="0.3">
      <c r="A62" s="5" t="s">
        <v>128</v>
      </c>
      <c r="B62" s="60"/>
      <c r="C62" s="60"/>
      <c r="D62" s="16">
        <v>-5906</v>
      </c>
      <c r="E62" s="27"/>
      <c r="F62" s="16">
        <v>-5399</v>
      </c>
      <c r="G62" s="27"/>
      <c r="H62" s="19">
        <v>0</v>
      </c>
      <c r="I62" s="27"/>
      <c r="J62" s="19">
        <v>0</v>
      </c>
    </row>
    <row r="63" spans="1:10" ht="21.5" customHeight="1" x14ac:dyDescent="0.3">
      <c r="A63" s="5" t="s">
        <v>129</v>
      </c>
      <c r="B63" s="60"/>
      <c r="C63" s="60"/>
      <c r="D63" s="16">
        <v>-6300</v>
      </c>
      <c r="E63" s="27"/>
      <c r="F63" s="16">
        <v>-1947</v>
      </c>
      <c r="G63" s="27"/>
      <c r="H63" s="19">
        <v>0</v>
      </c>
      <c r="I63" s="27"/>
      <c r="J63" s="19">
        <v>0</v>
      </c>
    </row>
    <row r="64" spans="1:10" ht="21.5" customHeight="1" x14ac:dyDescent="0.3">
      <c r="A64" s="5" t="s">
        <v>157</v>
      </c>
      <c r="B64" s="65"/>
      <c r="C64" s="60"/>
      <c r="D64" s="38">
        <v>1598</v>
      </c>
      <c r="F64" s="38">
        <v>1600</v>
      </c>
      <c r="H64" s="11">
        <v>40000</v>
      </c>
      <c r="J64" s="11">
        <v>0</v>
      </c>
    </row>
    <row r="65" spans="1:13" ht="21.5" customHeight="1" x14ac:dyDescent="0.3">
      <c r="A65" s="5" t="s">
        <v>43</v>
      </c>
      <c r="B65" s="60"/>
      <c r="C65" s="60"/>
      <c r="D65" s="38">
        <v>0</v>
      </c>
      <c r="E65" s="27"/>
      <c r="F65" s="38">
        <v>2160</v>
      </c>
      <c r="G65" s="27"/>
      <c r="H65" s="11">
        <v>304000</v>
      </c>
      <c r="I65" s="27"/>
      <c r="J65" s="11">
        <v>320160</v>
      </c>
    </row>
    <row r="66" spans="1:13" ht="21.5" customHeight="1" x14ac:dyDescent="0.3">
      <c r="A66" s="5" t="s">
        <v>70</v>
      </c>
      <c r="B66" s="65"/>
      <c r="C66" s="60"/>
      <c r="D66" s="38">
        <v>8871</v>
      </c>
      <c r="E66" s="27"/>
      <c r="F66" s="38">
        <v>10886</v>
      </c>
      <c r="G66" s="27"/>
      <c r="H66" s="11">
        <v>5849</v>
      </c>
      <c r="I66" s="27"/>
      <c r="J66" s="11">
        <v>5309</v>
      </c>
    </row>
    <row r="67" spans="1:13" ht="21.5" customHeight="1" x14ac:dyDescent="0.3">
      <c r="A67" s="67" t="s">
        <v>205</v>
      </c>
      <c r="B67" s="60"/>
      <c r="C67" s="60"/>
      <c r="D67" s="93">
        <f>SUM(D54:D66)</f>
        <v>430847</v>
      </c>
      <c r="E67" s="4"/>
      <c r="F67" s="93">
        <f>SUM(F54:F66)</f>
        <v>24709</v>
      </c>
      <c r="G67" s="4"/>
      <c r="H67" s="69">
        <f>SUM(H54:H66)</f>
        <v>782126</v>
      </c>
      <c r="I67" s="4"/>
      <c r="J67" s="69">
        <f>SUM(J54:J66)</f>
        <v>274857</v>
      </c>
    </row>
    <row r="68" spans="1:13" ht="21.5" customHeight="1" x14ac:dyDescent="0.3">
      <c r="A68" s="67"/>
      <c r="B68" s="60"/>
      <c r="C68" s="60"/>
      <c r="D68" s="18"/>
      <c r="E68" s="4"/>
      <c r="F68" s="4"/>
      <c r="G68" s="4"/>
      <c r="H68" s="4"/>
      <c r="I68" s="4"/>
      <c r="J68" s="4"/>
    </row>
    <row r="69" spans="1:13" ht="21.5" customHeight="1" x14ac:dyDescent="0.3">
      <c r="A69" s="44" t="s">
        <v>71</v>
      </c>
      <c r="C69" s="60"/>
      <c r="D69" s="5"/>
    </row>
    <row r="70" spans="1:13" ht="21.5" customHeight="1" x14ac:dyDescent="0.3">
      <c r="A70" s="5" t="s">
        <v>196</v>
      </c>
      <c r="C70" s="60"/>
      <c r="D70" s="38">
        <v>100000</v>
      </c>
      <c r="F70" s="16">
        <v>0</v>
      </c>
      <c r="G70" s="27"/>
      <c r="H70" s="19">
        <v>0</v>
      </c>
      <c r="I70" s="27"/>
      <c r="J70" s="19">
        <v>0</v>
      </c>
    </row>
    <row r="71" spans="1:13" ht="21.5" customHeight="1" x14ac:dyDescent="0.3">
      <c r="A71" s="5" t="s">
        <v>72</v>
      </c>
      <c r="B71" s="65"/>
      <c r="C71" s="60"/>
      <c r="D71" s="38">
        <v>-25977</v>
      </c>
      <c r="E71" s="27"/>
      <c r="F71" s="38">
        <v>-24864</v>
      </c>
      <c r="G71" s="27"/>
      <c r="H71" s="38">
        <v>0</v>
      </c>
      <c r="I71" s="27"/>
      <c r="J71" s="38">
        <v>0</v>
      </c>
    </row>
    <row r="72" spans="1:13" ht="21.5" customHeight="1" x14ac:dyDescent="0.3">
      <c r="A72" s="67" t="s">
        <v>206</v>
      </c>
      <c r="B72" s="65"/>
      <c r="C72" s="60"/>
      <c r="D72" s="93">
        <f>SUM(D70:D71)</f>
        <v>74023</v>
      </c>
      <c r="E72" s="4"/>
      <c r="F72" s="93">
        <f>SUM(F70:F71)</f>
        <v>-24864</v>
      </c>
      <c r="G72" s="4"/>
      <c r="H72" s="93">
        <f>SUM(H70:H71)</f>
        <v>0</v>
      </c>
      <c r="I72" s="4"/>
      <c r="J72" s="93">
        <f>SUM(J70:J71)</f>
        <v>0</v>
      </c>
    </row>
    <row r="73" spans="1:13" ht="21.5" customHeight="1" x14ac:dyDescent="0.3">
      <c r="A73" s="67"/>
      <c r="B73" s="65"/>
      <c r="C73" s="60"/>
      <c r="D73" s="37"/>
      <c r="E73" s="4"/>
      <c r="F73" s="37"/>
      <c r="G73" s="4"/>
      <c r="H73" s="14"/>
      <c r="I73" s="4"/>
      <c r="J73" s="14"/>
    </row>
    <row r="74" spans="1:13" ht="21.5" customHeight="1" x14ac:dyDescent="0.3">
      <c r="A74" s="67" t="s">
        <v>163</v>
      </c>
      <c r="B74" s="60"/>
      <c r="C74" s="60"/>
      <c r="D74" s="105">
        <f>D42+D67+D72</f>
        <v>833813</v>
      </c>
      <c r="E74" s="4"/>
      <c r="F74" s="105">
        <f>F42+F67+F72</f>
        <v>264320</v>
      </c>
      <c r="G74" s="4"/>
      <c r="H74" s="105">
        <f>H42+H67+H72</f>
        <v>777640</v>
      </c>
      <c r="I74" s="4"/>
      <c r="J74" s="105">
        <f>J42+J67+J72</f>
        <v>268978</v>
      </c>
    </row>
    <row r="75" spans="1:13" ht="21.5" customHeight="1" x14ac:dyDescent="0.3">
      <c r="A75" s="8" t="s">
        <v>80</v>
      </c>
      <c r="B75" s="60"/>
      <c r="C75" s="60"/>
      <c r="D75" s="38">
        <v>804039</v>
      </c>
      <c r="E75" s="27"/>
      <c r="F75" s="38">
        <v>1107048</v>
      </c>
      <c r="G75" s="27"/>
      <c r="H75" s="38">
        <v>58851</v>
      </c>
      <c r="I75" s="27"/>
      <c r="J75" s="38">
        <v>442565</v>
      </c>
    </row>
    <row r="76" spans="1:13" ht="21.5" customHeight="1" thickBot="1" x14ac:dyDescent="0.35">
      <c r="A76" s="67" t="s">
        <v>130</v>
      </c>
      <c r="B76" s="65"/>
      <c r="C76" s="60"/>
      <c r="D76" s="106">
        <f>D75+D74</f>
        <v>1637852</v>
      </c>
      <c r="E76" s="4"/>
      <c r="F76" s="106">
        <f>F75+F74</f>
        <v>1371368</v>
      </c>
      <c r="G76" s="4"/>
      <c r="H76" s="106">
        <f>H75+H74</f>
        <v>836491</v>
      </c>
      <c r="I76" s="4"/>
      <c r="J76" s="106">
        <f>J75+J74</f>
        <v>711543</v>
      </c>
      <c r="L76" s="63"/>
      <c r="M76" s="63"/>
    </row>
    <row r="77" spans="1:13" ht="21.5" customHeight="1" thickTop="1" x14ac:dyDescent="0.3">
      <c r="D77" s="38"/>
      <c r="E77" s="27"/>
      <c r="F77" s="38"/>
      <c r="G77" s="27"/>
      <c r="H77" s="11"/>
      <c r="I77" s="27"/>
      <c r="J77" s="11"/>
    </row>
    <row r="78" spans="1:13" ht="21.5" customHeight="1" x14ac:dyDescent="0.3">
      <c r="A78" s="9" t="s">
        <v>82</v>
      </c>
      <c r="D78" s="38"/>
      <c r="F78" s="38"/>
      <c r="H78" s="38"/>
      <c r="J78" s="38"/>
    </row>
    <row r="79" spans="1:13" ht="21.5" customHeight="1" x14ac:dyDescent="0.3">
      <c r="A79" s="8" t="s">
        <v>131</v>
      </c>
      <c r="D79" s="38">
        <v>-288</v>
      </c>
      <c r="F79" s="38">
        <v>749</v>
      </c>
      <c r="H79" s="38">
        <v>0</v>
      </c>
      <c r="J79" s="38">
        <v>0</v>
      </c>
    </row>
    <row r="80" spans="1:13" ht="21.5" customHeight="1" x14ac:dyDescent="0.3">
      <c r="A80" s="8" t="s">
        <v>132</v>
      </c>
      <c r="D80" s="38">
        <v>-1</v>
      </c>
      <c r="F80" s="38">
        <v>910</v>
      </c>
      <c r="H80" s="38">
        <v>0</v>
      </c>
      <c r="J80" s="38">
        <v>0</v>
      </c>
    </row>
    <row r="81" spans="1:10" ht="21.5" customHeight="1" x14ac:dyDescent="0.3">
      <c r="A81" s="8" t="s">
        <v>133</v>
      </c>
      <c r="D81" s="38">
        <v>2732</v>
      </c>
      <c r="F81" s="38">
        <v>-2093</v>
      </c>
      <c r="H81" s="38">
        <v>0</v>
      </c>
      <c r="J81" s="38">
        <v>0</v>
      </c>
    </row>
    <row r="82" spans="1:10" ht="21.5" customHeight="1" x14ac:dyDescent="0.3">
      <c r="A82" s="9"/>
      <c r="D82" s="17"/>
      <c r="H82" s="17"/>
      <c r="J82" s="17"/>
    </row>
    <row r="83" spans="1:10" ht="21.5" customHeight="1" x14ac:dyDescent="0.3">
      <c r="A83" s="3"/>
      <c r="B83" s="2"/>
      <c r="C83" s="6"/>
      <c r="D83" s="18"/>
      <c r="E83" s="4"/>
      <c r="F83" s="4"/>
      <c r="G83" s="4"/>
      <c r="H83" s="4"/>
      <c r="I83" s="4"/>
      <c r="J83" s="4"/>
    </row>
  </sheetData>
  <mergeCells count="18">
    <mergeCell ref="D52:J52"/>
    <mergeCell ref="D9:J9"/>
    <mergeCell ref="D50:F50"/>
    <mergeCell ref="H50:J50"/>
    <mergeCell ref="D47:F47"/>
    <mergeCell ref="H47:J47"/>
    <mergeCell ref="D48:F48"/>
    <mergeCell ref="H48:J48"/>
    <mergeCell ref="D49:F49"/>
    <mergeCell ref="H49:J49"/>
    <mergeCell ref="D4:F4"/>
    <mergeCell ref="H4:J4"/>
    <mergeCell ref="D6:F6"/>
    <mergeCell ref="D7:F7"/>
    <mergeCell ref="H6:J6"/>
    <mergeCell ref="H7:J7"/>
    <mergeCell ref="D5:F5"/>
    <mergeCell ref="H5:J5"/>
  </mergeCells>
  <pageMargins left="0.8" right="0.8" top="0.48" bottom="0.5" header="0.5" footer="0.5"/>
  <pageSetup paperSize="9" scale="73" firstPageNumber="9" fitToHeight="0" orientation="portrait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PL_4</vt:lpstr>
      <vt:lpstr>CH-Consol FS 5-6</vt:lpstr>
      <vt:lpstr>CH-Separate FS 7-8</vt:lpstr>
      <vt:lpstr>CF 9-10</vt:lpstr>
      <vt:lpstr>'BS 2-3'!Print_Area</vt:lpstr>
      <vt:lpstr>'CF 9-10'!Print_Area</vt:lpstr>
      <vt:lpstr>'CH-Consol FS 5-6'!Print_Area</vt:lpstr>
      <vt:lpstr>'CH-Separate FS 7-8'!Print_Area</vt:lpstr>
      <vt:lpstr>PL_4!Print_Area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Klinsukon, Yendee</cp:lastModifiedBy>
  <cp:lastPrinted>2022-05-11T00:57:40Z</cp:lastPrinted>
  <dcterms:created xsi:type="dcterms:W3CDTF">2021-03-19T03:12:51Z</dcterms:created>
  <dcterms:modified xsi:type="dcterms:W3CDTF">2022-05-11T00:58:11Z</dcterms:modified>
</cp:coreProperties>
</file>