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งบการเงินTPCORP_ส่งตลท\2565-Q1\"/>
    </mc:Choice>
  </mc:AlternateContent>
  <xr:revisionPtr revIDLastSave="0" documentId="13_ncr:1_{F58B1A6B-0812-4E18-943B-27611BA8EB6C}" xr6:coauthVersionLast="47" xr6:coauthVersionMax="47" xr10:uidLastSave="{00000000-0000-0000-0000-000000000000}"/>
  <bookViews>
    <workbookView xWindow="-110" yWindow="-110" windowWidth="19420" windowHeight="10420" tabRatio="880" activeTab="10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งบกระแสเงินสด 1" sheetId="8" state="hidden" r:id="rId8"/>
    <sheet name="งบกระแสเงินสด 2" sheetId="9" state="hidden" r:id="rId9"/>
    <sheet name="กระแสเงินสด1" sheetId="19" r:id="rId10"/>
    <sheet name="กระแสเงินสด2" sheetId="20" r:id="rId11"/>
  </sheets>
  <definedNames>
    <definedName name="name" localSheetId="6">งบแสดงการเปลี่ยนแปลง_งบเฉพาะ!$A$3:$Y$33</definedName>
    <definedName name="_xlnm.Print_Area" localSheetId="9">กระแสเงินสด1!$A$1:$H$45</definedName>
    <definedName name="_xlnm.Print_Area" localSheetId="10">กระแสเงินสด2!$A$1:$H$70</definedName>
    <definedName name="_xlnm.Print_Area" localSheetId="7">'งบกระแสเงินสด 1'!$A$1:$H$46</definedName>
    <definedName name="_xlnm.Print_Area" localSheetId="8">'งบกระแสเงินสด 2'!$A$1:$H$74</definedName>
    <definedName name="_xlnm.Print_Area" localSheetId="0">'งบดุล 1'!$A$1:$J$39</definedName>
    <definedName name="_xlnm.Print_Area" localSheetId="1">'งบดุล 2'!$A$1:$J$30</definedName>
    <definedName name="_xlnm.Print_Area" localSheetId="2">'งบดุล 3'!$A$1:$J$34</definedName>
    <definedName name="_xlnm.Print_Area" localSheetId="6">งบแสดงการเปลี่ยนแปลง_งบเฉพาะ!$A$1:$Y$38</definedName>
    <definedName name="_xlnm.Print_Area" localSheetId="5">งบแสดงการเปลี่ยนแปลง_งบรวม!$A$1:$AC$40</definedName>
    <definedName name="_xlnm.Print_Area" localSheetId="3">เบ็ดเสร็จ1!$A$1:$J$47</definedName>
    <definedName name="_xlnm.Print_Area" localSheetId="4">เบ็ดเสร็จ2!$A$1:$J$50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<sst xmlns="http://schemas.openxmlformats.org/spreadsheetml/2006/main" count="554" uniqueCount="286">
  <si>
    <t>บริษัท ทีพีซีเอส จำกัด (มหาชน) และบริษัทย่อย</t>
  </si>
  <si>
    <t>งบแสดงฐานะการเงิน</t>
  </si>
  <si>
    <t>ณ วันที่ 31 มีนาคม 2565</t>
  </si>
  <si>
    <t>หน่วย : พันบาท</t>
  </si>
  <si>
    <t>งบการเงินรวม</t>
  </si>
  <si>
    <t>งบการเงินเฉพาะกิจการ</t>
  </si>
  <si>
    <t>31 มีนาคม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</si>
  <si>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</si>
  <si>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</si>
  <si>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</si>
  <si>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</si>
  <si>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</si>
  <si>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</si>
  <si>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</si>
  <si>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</si>
  <si>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</si>
  <si>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</si>
  <si>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</si>
  <si>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</si>
  <si>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</si>
  <si>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</si>
  <si>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</si>
  <si>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</si>
  <si>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</si>
  <si>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</si>
  <si>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</si>
  <si>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</si>
  <si>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</t>
  </si>
  <si>
    <t>สินทรัพย์ไม่มีตัวตน - สุทธิ</t>
  </si>
  <si>
    <t>สินทรัพย์ไม่หมุนเวียนอื่น</t>
  </si>
  <si>
    <t>เงินมัดจำ 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</si>
  <si>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</si>
  <si>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</si>
  <si>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</si>
  <si>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</si>
  <si>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</si>
  <si>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</si>
  <si>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</si>
  <si>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 - ส่วนที่ถึงกำหนด</t>
  </si>
  <si>
    <t>- ชำระภายใน 1 ปี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</si>
  <si>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</si>
  <si>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</si>
  <si>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</si>
  <si>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</si>
  <si>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</si>
  <si>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</si>
  <si>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</si>
  <si>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</si>
  <si>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</si>
  <si>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</si>
  <si>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</si>
  <si>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</si>
  <si>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</si>
  <si>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</si>
  <si>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</si>
  <si>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</si>
  <si>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</si>
  <si>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</si>
  <si>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</si>
  <si>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</si>
  <si>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</si>
  <si>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</si>
  <si>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</si>
  <si>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</si>
  <si>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</si>
  <si>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Conso (Cur)</t>
  </si>
  <si>
    <t>Conso (Last)</t>
  </si>
  <si>
    <t>Separate (Cur)</t>
  </si>
  <si>
    <t>Separate (Last)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</si>
  <si>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</si>
  <si>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</si>
  <si>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</si>
  <si>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2565</t>
  </si>
  <si>
    <t>การดำเนินงานต่อเนื่อง</t>
  </si>
  <si>
    <t>รายได้จากการดำเนินงาน</t>
  </si>
  <si>
    <t>รายได้จากการขาย</t>
  </si>
  <si>
    <t>รายได้รับจ้างทำของ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</si>
  <si>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</si>
  <si>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</si>
  <si>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</si>
  <si>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</si>
  <si>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</si>
  <si>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</si>
  <si>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</si>
  <si>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</si>
  <si>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</si>
  <si>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</si>
  <si>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กำไรที่ยังไม่เกิดขึ้นจริงจากการปรับมูลค่าสินทรัพย์ทางการเงิน</t>
  </si>
  <si>
    <t>กำไรจากการจำหน่ายสินทรัพย์ถาวร</t>
  </si>
  <si>
    <t>อื่นๆ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</si>
  <si>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</si>
  <si>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</si>
  <si>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</si>
  <si>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ค่าเผื่อการด้อยค่าเงินลงทุน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</si>
  <si>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</si>
  <si>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</si>
  <si>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</si>
  <si>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ส่วนแบ่งขาดทุนจากเงินลงทุนในบริษัทร่วม</t>
  </si>
  <si>
    <t>รายได้(ค่าใช้จ่าย)ภาษีเงินได้</t>
  </si>
  <si>
    <t>กำไร(ขาดทุน)สุทธิสำหรับงวด</t>
  </si>
  <si>
    <t>การดำเนินงานที่ยกเลิก</t>
  </si>
  <si>
    <t>ขาดทุนสุทธิสำหรับงวดจากการดำเนินงานที่ยกเลิก</t>
  </si>
  <si>
    <t>กำไรสุทธิสำหรับงวด</t>
  </si>
  <si>
    <t>งบกำไรขาดทุนเบ็ดเสร็จ (ต่อ)</t>
  </si>
  <si>
    <t>กำไรขาดทุนเบ็ดเสร็จอื่น :-</t>
  </si>
  <si>
    <t>รายการที่จะถูกบันทึกในงบกำไรหรือขาดทุนในภายหลัง</t>
  </si>
  <si>
    <t>รายการที่จะถูกบันทึกในงบกำไรขาดทุนในภายหลัง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</si>
  <si>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</si>
  <si>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</si>
  <si>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รายการที่จะไม่ถูกบันทึกในงบกำไรหรือขาดทุนในภายหลัง</t>
  </si>
  <si>
    <t>ขาดทุนจากเงินลงทุนในตราสารทุนที่กำหนดให้วัดมูลค่า</t>
  </si>
  <si>
    <t xml:space="preserve">ด้วยมูลค่ายุติธรรมผ่านกำไรขาดทุนเบ็ดเสร็จอื่น 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</si>
  <si>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</si>
  <si>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กำไรจากการประมาณการตาม</t>
  </si>
  <si>
    <t>หลักคณิตศาสตร์ประกันภัย (สุทธิจากค่าใช้จ่ายภาษีเงินได้)</t>
  </si>
  <si>
    <t xml:space="preserve">รายการที่จะไม่ถูกบันทึกในงบกำไรหรือขาดทุนในภายหลัง - </t>
  </si>
  <si>
    <t>สุทธิจากภาษีเงินได้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</si>
  <si>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</si>
  <si>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</si>
  <si>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</si>
  <si>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</si>
  <si>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</si>
  <si>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รายการที่จะไม่ถูกบันทึกในกำไรหรือขาดทุนในภายหลัง</t>
  </si>
  <si>
    <t>ด้วยมูลค่ายุติธรรมผ่านกำไรขาดทุนเบ็ดเสร็จอื่น (สุทธิจากภาษีเงินได้)</t>
  </si>
  <si>
    <t>กำไรต่อหุ้นขั้นพื้นฐาน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</si>
  <si>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</si>
  <si>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</si>
  <si>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</si>
  <si>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</si>
  <si>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กำไร(ขาดทุน)ที่ยังไม่</t>
  </si>
  <si>
    <t>ขาดทุนจากการ</t>
  </si>
  <si>
    <t>รวม</t>
  </si>
  <si>
    <t>เกิดขึ้นจากการปรับ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</si>
  <si>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</si>
  <si>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</si>
  <si>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</si>
  <si>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</si>
  <si>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ส่วนเกินทุน</t>
  </si>
  <si>
    <t>สำรอง</t>
  </si>
  <si>
    <t>ยังไม่ได้</t>
  </si>
  <si>
    <t>มูลค่าเงินลงทุนใน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</si>
  <si>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</si>
  <si>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</si>
  <si>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</si>
  <si>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</si>
  <si>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</si>
  <si>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</si>
  <si>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ตามกฎหมาย</t>
  </si>
  <si>
    <t>จัดสรร</t>
  </si>
  <si>
    <t>หลักทรัพย์เผื่อขาย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</si>
  <si>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</si>
  <si>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</si>
  <si>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</si>
  <si>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</si>
  <si>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</si>
  <si>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</si>
  <si>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1 มกราคม 2563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</si>
  <si>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</si>
  <si>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</si>
  <si>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ยอดคงเหลือ ณ วันที่ 1 มกราคม 2564</t>
  </si>
  <si>
    <t>กำไรจากการคืนทุนเงินลงทุน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</si>
  <si>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</si>
  <si>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</si>
  <si>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</si>
  <si>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 xml:space="preserve">   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</si>
  <si>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</si>
  <si>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</si>
  <si>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</si>
  <si>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</si>
  <si>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</si>
  <si>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</si>
  <si>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 :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</si>
  <si>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</si>
  <si>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</si>
  <si>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</si>
  <si>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</si>
  <si>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</si>
  <si>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</si>
  <si>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</si>
  <si>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</si>
  <si>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</si>
  <si>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</si>
  <si>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</si>
  <si>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ดอกเบี้ยจ่ายรอตัดจ่าย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</si>
  <si>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</si>
  <si>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</si>
  <si>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</si>
  <si>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</si>
  <si>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</si>
  <si>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</si>
  <si>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</si>
  <si>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</si>
  <si>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</si>
  <si>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</si>
  <si>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</si>
  <si>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</si>
  <si>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</si>
  <si>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</si>
  <si>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</si>
  <si>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</si>
  <si>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</si>
  <si>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</si>
  <si>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</si>
  <si>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</si>
  <si>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</si>
  <si>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</si>
  <si>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</si>
  <si>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</si>
  <si>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</si>
  <si>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</si>
  <si>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</si>
  <si>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</si>
  <si>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</si>
  <si>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</si>
  <si>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</si>
  <si>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</si>
  <si>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</si>
  <si>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</si>
  <si>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</si>
  <si>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</si>
  <si>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</si>
  <si>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</si>
  <si>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</si>
  <si>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</si>
  <si>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</si>
  <si>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จ่ายเงินปันผล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</si>
  <si>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</si>
  <si>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</si>
  <si>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</si>
  <si>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</si>
  <si>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</si>
  <si>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</si>
  <si>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</si>
  <si>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</si>
  <si>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</si>
  <si>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</si>
  <si>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</si>
  <si>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</si>
  <si>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</si>
  <si>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</si>
  <si>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</si>
  <si>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</si>
  <si>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</si>
  <si>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</si>
  <si>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</si>
  <si>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</si>
  <si>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</si>
  <si>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</si>
  <si>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</si>
  <si>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>ค่าตัดจำหน่ายภาษีเงินได้ถูกหัก ณ ที่จ่าย</t>
  </si>
  <si>
    <t>ขาดทุนจากการเลิกใช้สินทรัพย์</t>
  </si>
  <si>
    <t>ต้นทุนทางการเงินรอตัดจ่าย</t>
  </si>
  <si>
    <t>หมายเหตุประกอบงบการเงินเป็นส่วนหนึ่งของงบการเงินนี้</t>
  </si>
  <si>
    <t>เงินสดสุทธิใช้ไปในกิจกรรมลงทุน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</si>
  <si>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</si>
  <si>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</si>
  <si>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</si>
  <si>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เงินสดและรายการเทียบเท่าเงินสดที่ถูกจัดประเภทเป็น</t>
  </si>
  <si>
    <t>-  ขาดทุนจากเงินลงทุนในตราสารทุนที่กำหนดให้วัดมูลค่า</t>
  </si>
  <si>
    <t>-  เจ้าหนี้จากการซื้อสินทรัพย์ถาวร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</si>
  <si>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</si>
  <si>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</si>
  <si>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สินทรัพย์ทางการเงินไม่หมุนเวียนอื่น - สุทธิ</t>
  </si>
  <si>
    <t>รายการที่จะถูกบันทึกในงบกำไรหรือขาดทุนในภายหลัง -</t>
  </si>
  <si>
    <t>กำไรขาดทุนเบ็ดเสร็จอื่นสำหรับงวด - สุทธิจากภาษีเงินได้</t>
  </si>
  <si>
    <t>จากการตีราคา</t>
  </si>
  <si>
    <t>สินทรัพย์ดิจิทัล</t>
  </si>
  <si>
    <t>ค่าเผื่อผลขาดทุนด้านเครดิตที่คาดว่าจะเกิดขึ้น</t>
  </si>
  <si>
    <t>ค่าใช้จ่ายภาษีเงินได้</t>
  </si>
  <si>
    <t>(กำไร)ขาดทุนที่เกิดขึ้นจากการจำหน่ายสินทรัพย์ทางการเงิน</t>
  </si>
  <si>
    <t>กำไรจากอัตราแลกเปลี่ยน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</si>
  <si>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</si>
  <si>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</si>
  <si>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จ่ายภาษีเงินได้</t>
  </si>
  <si>
    <t>สินค้าคงเหลือ - สินทรัพย์ดิจิทัล</t>
  </si>
  <si>
    <t>เงินมัดจำจ่ายค่าสินทรัพย์ถาวร</t>
  </si>
  <si>
    <t>ขาดทุนจากการปรับลดมูลค่าสินค้าคงเหลือ - สินทรัพย์ดิจิทัล</t>
  </si>
  <si>
    <t>ซื้อสินทรัพย์ไม่มีตัวตน - สินทรัพย์ดิจิทัล</t>
  </si>
  <si>
    <t>สินทรัพย์ภาษีเงินได้รอการตัดบัญชี</t>
  </si>
  <si>
    <t>หนี้สินภาษีเงินได้รอการตัดบัญชี</t>
  </si>
  <si>
    <t>สินค้าคงเหลือ - สินทรัพย์ดิจิทัล - สุทธิ</t>
  </si>
  <si>
    <t>รายได้จากการเป็นผู้ตรวจสอบธุรกรรมประเภทสินทรัพย์ไม่มีตัวตน - สินทรัพย์ดิจิทัล</t>
  </si>
  <si>
    <t>รายได้จากการเป็นผู้ตรวจสอบธุรกรรมประเภทสินทรัพย์ไม่มีตัวตน -</t>
  </si>
  <si>
    <t>ส่วนเกินทุนจากการตีราคาสินทรัพย์ไม่มีตัวตน - สินทรัพย์ดิจิทัล</t>
  </si>
  <si>
    <t>ไม่มีตัวตน -</t>
  </si>
  <si>
    <t>สินทรัพย์ไม่มีตัวตน - สินทรัพย์ดิจิทัล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</si>
</sst>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;\(#,##0\)"/>
    <numFmt numFmtId="190" formatCode="#,##0.00;\(#,##0.00\)"/>
    <numFmt numFmtId="191" formatCode="#,##0_);\(#,##0.00\)"/>
    <numFmt numFmtId="192" formatCode="_(* #,##0_);_(* \(#,##0\);_(* &quot;-&quot;??_);_(@_)"/>
    <numFmt numFmtId="193" formatCode="#,##0_);[Black]\(#,##0\)"/>
    <numFmt numFmtId="194" formatCode="#,##0.0_);[Black]\(#,##0.0\)"/>
    <numFmt numFmtId="195" formatCode="#,##0_-;\(#,##0\);&quot;-   &quot;"/>
  </numFmts>
  <fonts count="13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5"/>
      <color theme="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14">
    <xf numFmtId="0" fontId="0" fillId="0" borderId="0" xfId="0"/>
    <xf numFmtId="0" fontId="2" fillId="0" borderId="0" xfId="0" applyFont="1"/>
    <xf numFmtId="189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 vertical="justify"/>
    </xf>
    <xf numFmtId="188" fontId="2" fillId="0" borderId="0" xfId="1" applyNumberFormat="1" applyFont="1" applyFill="1"/>
    <xf numFmtId="188" fontId="2" fillId="0" borderId="0" xfId="1" applyNumberFormat="1" applyFont="1" applyFill="1" applyBorder="1"/>
    <xf numFmtId="43" fontId="2" fillId="0" borderId="0" xfId="1" applyFont="1" applyFill="1" applyBorder="1"/>
    <xf numFmtId="188" fontId="3" fillId="0" borderId="2" xfId="1" applyNumberFormat="1" applyFont="1" applyFill="1" applyBorder="1"/>
    <xf numFmtId="188" fontId="3" fillId="0" borderId="0" xfId="1" applyNumberFormat="1" applyFont="1" applyFill="1" applyBorder="1"/>
    <xf numFmtId="43" fontId="2" fillId="0" borderId="0" xfId="1" applyFont="1" applyFill="1"/>
    <xf numFmtId="191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 vertical="center" textRotation="180"/>
    </xf>
    <xf numFmtId="0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8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43" fontId="2" fillId="0" borderId="0" xfId="0" applyNumberFormat="1" applyFont="1"/>
    <xf numFmtId="0" fontId="3" fillId="0" borderId="0" xfId="0" applyFont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188" fontId="2" fillId="0" borderId="3" xfId="1" applyNumberFormat="1" applyFont="1" applyFill="1" applyBorder="1"/>
    <xf numFmtId="0" fontId="2" fillId="0" borderId="0" xfId="0" applyFont="1" applyAlignment="1">
      <alignment horizontal="left" vertical="justify" indent="1"/>
    </xf>
    <xf numFmtId="188" fontId="3" fillId="0" borderId="0" xfId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189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top"/>
    </xf>
    <xf numFmtId="188" fontId="5" fillId="0" borderId="0" xfId="1" applyNumberFormat="1" applyFont="1" applyFill="1" applyBorder="1"/>
    <xf numFmtId="43" fontId="5" fillId="0" borderId="0" xfId="1" applyFont="1" applyFill="1" applyBorder="1"/>
    <xf numFmtId="188" fontId="6" fillId="0" borderId="3" xfId="1" applyNumberFormat="1" applyFont="1" applyFill="1" applyBorder="1"/>
    <xf numFmtId="43" fontId="5" fillId="0" borderId="0" xfId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center"/>
    </xf>
    <xf numFmtId="188" fontId="6" fillId="0" borderId="4" xfId="1" applyNumberFormat="1" applyFont="1" applyFill="1" applyBorder="1"/>
    <xf numFmtId="188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188" fontId="5" fillId="0" borderId="5" xfId="1" applyNumberFormat="1" applyFont="1" applyFill="1" applyBorder="1"/>
    <xf numFmtId="188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9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188" fontId="6" fillId="0" borderId="5" xfId="1" applyNumberFormat="1" applyFont="1" applyFill="1" applyBorder="1"/>
    <xf numFmtId="188" fontId="6" fillId="0" borderId="3" xfId="1" applyNumberFormat="1" applyFont="1" applyFill="1" applyBorder="1" applyAlignment="1">
      <alignment horizontal="right"/>
    </xf>
    <xf numFmtId="188" fontId="6" fillId="0" borderId="5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41" fontId="2" fillId="0" borderId="0" xfId="0" quotePrefix="1" applyNumberFormat="1" applyFont="1" applyAlignment="1">
      <alignment horizontal="left" vertical="justify" indent="1"/>
    </xf>
    <xf numFmtId="188" fontId="2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/>
    <xf numFmtId="190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/>
    </xf>
    <xf numFmtId="188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43" fontId="2" fillId="0" borderId="0" xfId="1" applyFont="1" applyFill="1" applyBorder="1" applyAlignment="1"/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0" fontId="10" fillId="0" borderId="0" xfId="1" applyNumberFormat="1" applyFont="1" applyFill="1" applyBorder="1"/>
    <xf numFmtId="41" fontId="2" fillId="0" borderId="1" xfId="1" applyNumberFormat="1" applyFont="1" applyFill="1" applyBorder="1" applyAlignment="1">
      <alignment horizontal="left" vertical="top"/>
    </xf>
    <xf numFmtId="188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6" fillId="0" borderId="6" xfId="0" applyFont="1" applyBorder="1" applyAlignment="1">
      <alignment vertical="justify"/>
    </xf>
    <xf numFmtId="0" fontId="6" fillId="0" borderId="6" xfId="0" applyFont="1" applyBorder="1" applyAlignment="1">
      <alignment horizontal="center"/>
    </xf>
    <xf numFmtId="188" fontId="6" fillId="0" borderId="6" xfId="1" applyNumberFormat="1" applyFont="1" applyFill="1" applyBorder="1" applyAlignment="1">
      <alignment horizontal="right"/>
    </xf>
    <xf numFmtId="43" fontId="11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0" fontId="3" fillId="0" borderId="1" xfId="0" applyFont="1" applyBorder="1" applyAlignment="1">
      <alignment horizontal="center"/>
    </xf>
    <xf numFmtId="43" fontId="3" fillId="0" borderId="2" xfId="1" applyFont="1" applyFill="1" applyBorder="1"/>
    <xf numFmtId="43" fontId="3" fillId="0" borderId="1" xfId="1" applyFont="1" applyFill="1" applyBorder="1"/>
    <xf numFmtId="41" fontId="6" fillId="0" borderId="0" xfId="1" applyNumberFormat="1" applyFont="1" applyFill="1" applyBorder="1"/>
    <xf numFmtId="188" fontId="5" fillId="0" borderId="1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188" fontId="3" fillId="0" borderId="6" xfId="1" applyNumberFormat="1" applyFont="1" applyFill="1" applyBorder="1"/>
    <xf numFmtId="189" fontId="3" fillId="0" borderId="0" xfId="1" applyNumberFormat="1" applyFont="1" applyFill="1"/>
    <xf numFmtId="189" fontId="2" fillId="0" borderId="1" xfId="1" applyNumberFormat="1" applyFont="1" applyFill="1" applyBorder="1"/>
    <xf numFmtId="189" fontId="3" fillId="0" borderId="0" xfId="1" applyNumberFormat="1" applyFont="1" applyFill="1" applyBorder="1"/>
    <xf numFmtId="189" fontId="2" fillId="0" borderId="0" xfId="1" applyNumberFormat="1" applyFont="1" applyFill="1" applyBorder="1"/>
    <xf numFmtId="189" fontId="3" fillId="0" borderId="2" xfId="1" applyNumberFormat="1" applyFont="1" applyFill="1" applyBorder="1"/>
    <xf numFmtId="189" fontId="2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190" fontId="2" fillId="0" borderId="5" xfId="1" applyNumberFormat="1" applyFont="1" applyFill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43" fontId="2" fillId="2" borderId="0" xfId="1" applyFont="1" applyFill="1"/>
    <xf numFmtId="189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88" fontId="2" fillId="2" borderId="0" xfId="1" applyNumberFormat="1" applyFont="1" applyFill="1" applyBorder="1" applyAlignment="1">
      <alignment vertical="center"/>
    </xf>
    <xf numFmtId="189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89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89" fontId="3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Alignment="1">
      <alignment horizontal="right"/>
    </xf>
    <xf numFmtId="188" fontId="2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92" fontId="3" fillId="2" borderId="0" xfId="0" applyNumberFormat="1" applyFont="1" applyFill="1" applyAlignment="1">
      <alignment horizontal="left"/>
    </xf>
    <xf numFmtId="192" fontId="3" fillId="2" borderId="0" xfId="1" applyNumberFormat="1" applyFont="1" applyFill="1" applyAlignment="1">
      <alignment horizontal="left"/>
    </xf>
    <xf numFmtId="192" fontId="2" fillId="2" borderId="0" xfId="0" applyNumberFormat="1" applyFont="1" applyFill="1"/>
    <xf numFmtId="41" fontId="5" fillId="0" borderId="0" xfId="1" applyNumberFormat="1" applyFont="1" applyFill="1" applyBorder="1"/>
    <xf numFmtId="43" fontId="2" fillId="0" borderId="1" xfId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0" applyNumberFormat="1" applyFont="1"/>
    <xf numFmtId="0" fontId="3" fillId="0" borderId="0" xfId="3" applyFont="1"/>
    <xf numFmtId="0" fontId="2" fillId="0" borderId="0" xfId="3" applyFont="1"/>
    <xf numFmtId="0" fontId="3" fillId="0" borderId="0" xfId="3" applyFont="1" applyAlignment="1">
      <alignment vertical="justify"/>
    </xf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right"/>
    </xf>
    <xf numFmtId="0" fontId="3" fillId="0" borderId="0" xfId="3" applyFont="1" applyAlignment="1">
      <alignment horizontal="right"/>
    </xf>
    <xf numFmtId="0" fontId="2" fillId="0" borderId="0" xfId="3" applyFont="1" applyAlignment="1">
      <alignment vertical="justify"/>
    </xf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0" fontId="2" fillId="0" borderId="0" xfId="3" applyFont="1" applyAlignment="1">
      <alignment horizontal="left" vertical="justify" indent="1"/>
    </xf>
    <xf numFmtId="187" fontId="2" fillId="0" borderId="0" xfId="1" applyNumberFormat="1" applyFont="1" applyFill="1" applyBorder="1"/>
    <xf numFmtId="0" fontId="2" fillId="0" borderId="0" xfId="3" applyFont="1" applyAlignment="1">
      <alignment horizontal="left" indent="1"/>
    </xf>
    <xf numFmtId="0" fontId="3" fillId="0" borderId="0" xfId="3" applyFont="1" applyAlignment="1">
      <alignment vertical="center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3" applyNumberFormat="1" applyFont="1"/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87" fontId="3" fillId="0" borderId="0" xfId="3" applyNumberFormat="1" applyFont="1" applyAlignment="1">
      <alignment vertical="justify"/>
    </xf>
    <xf numFmtId="187" fontId="2" fillId="0" borderId="0" xfId="1" applyNumberFormat="1" applyFont="1" applyFill="1" applyBorder="1" applyAlignment="1">
      <alignment vertical="center"/>
    </xf>
    <xf numFmtId="0" fontId="2" fillId="0" borderId="0" xfId="3" applyFont="1" applyAlignment="1">
      <alignment horizontal="left" vertical="top" indent="1"/>
    </xf>
    <xf numFmtId="187" fontId="3" fillId="0" borderId="3" xfId="1" applyNumberFormat="1" applyFont="1" applyFill="1" applyBorder="1" applyAlignment="1">
      <alignment vertical="center"/>
    </xf>
    <xf numFmtId="187" fontId="2" fillId="0" borderId="0" xfId="3" quotePrefix="1" applyNumberFormat="1" applyFont="1" applyAlignment="1">
      <alignment horizontal="left" vertical="justify" indent="1"/>
    </xf>
    <xf numFmtId="187" fontId="2" fillId="0" borderId="0" xfId="1" applyNumberFormat="1" applyFont="1" applyFill="1"/>
    <xf numFmtId="187" fontId="3" fillId="0" borderId="0" xfId="1" applyNumberFormat="1" applyFont="1" applyFill="1"/>
    <xf numFmtId="187" fontId="3" fillId="0" borderId="0" xfId="1" applyNumberFormat="1" applyFont="1" applyFill="1" applyBorder="1"/>
    <xf numFmtId="187" fontId="3" fillId="0" borderId="0" xfId="3" applyNumberFormat="1" applyFont="1"/>
    <xf numFmtId="187" fontId="3" fillId="0" borderId="0" xfId="3" applyNumberFormat="1" applyFont="1" applyAlignment="1">
      <alignment horizontal="left" vertical="justify" indent="1"/>
    </xf>
    <xf numFmtId="43" fontId="3" fillId="0" borderId="3" xfId="1" applyFont="1" applyFill="1" applyBorder="1"/>
    <xf numFmtId="187" fontId="2" fillId="0" borderId="1" xfId="1" applyNumberFormat="1" applyFont="1" applyFill="1" applyBorder="1"/>
    <xf numFmtId="187" fontId="3" fillId="0" borderId="2" xfId="1" applyNumberFormat="1" applyFont="1" applyFill="1" applyBorder="1"/>
    <xf numFmtId="187" fontId="2" fillId="0" borderId="0" xfId="3" quotePrefix="1" applyNumberFormat="1" applyFont="1" applyAlignment="1">
      <alignment horizontal="left" vertical="justify"/>
    </xf>
    <xf numFmtId="0" fontId="2" fillId="0" borderId="0" xfId="3" quotePrefix="1" applyFont="1" applyAlignment="1">
      <alignment vertical="justify"/>
    </xf>
    <xf numFmtId="0" fontId="2" fillId="0" borderId="0" xfId="3" applyFont="1" applyAlignment="1">
      <alignment horizontal="left" vertical="justify" indent="3"/>
    </xf>
    <xf numFmtId="188" fontId="2" fillId="0" borderId="0" xfId="3" applyNumberFormat="1" applyFont="1"/>
    <xf numFmtId="187" fontId="2" fillId="2" borderId="0" xfId="1" applyNumberFormat="1" applyFont="1" applyFill="1" applyBorder="1"/>
    <xf numFmtId="0" fontId="2" fillId="0" borderId="0" xfId="0" quotePrefix="1" applyFont="1"/>
    <xf numFmtId="43" fontId="2" fillId="0" borderId="1" xfId="1" applyFont="1" applyFill="1" applyBorder="1" applyAlignment="1">
      <alignment horizontal="right" vertical="top"/>
    </xf>
    <xf numFmtId="43" fontId="2" fillId="2" borderId="0" xfId="1" applyFont="1" applyFill="1" applyBorder="1"/>
    <xf numFmtId="188" fontId="3" fillId="0" borderId="0" xfId="3" applyNumberFormat="1" applyFont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/>
    </xf>
    <xf numFmtId="187" fontId="2" fillId="0" borderId="0" xfId="3" applyNumberFormat="1" applyFont="1" applyAlignment="1">
      <alignment horizontal="left" indent="2"/>
    </xf>
    <xf numFmtId="0" fontId="2" fillId="0" borderId="0" xfId="3" quotePrefix="1" applyFont="1" applyAlignment="1">
      <alignment horizontal="left" vertical="justify" indent="1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3" fontId="7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4" xfId="1" applyNumberFormat="1" applyFont="1" applyFill="1" applyBorder="1"/>
    <xf numFmtId="189" fontId="3" fillId="0" borderId="1" xfId="1" applyNumberFormat="1" applyFont="1" applyFill="1" applyBorder="1"/>
    <xf numFmtId="43" fontId="2" fillId="0" borderId="0" xfId="1" applyFont="1" applyFill="1" applyAlignment="1">
      <alignment vertical="justify"/>
    </xf>
    <xf numFmtId="0" fontId="3" fillId="0" borderId="0" xfId="0" applyFont="1" applyAlignment="1">
      <alignment horizontal="right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justify"/>
    </xf>
    <xf numFmtId="187" fontId="2" fillId="0" borderId="0" xfId="1" applyNumberFormat="1" applyFont="1" applyFill="1" applyBorder="1" applyAlignment="1">
      <alignment horizontal="right" vertical="top"/>
    </xf>
    <xf numFmtId="188" fontId="2" fillId="0" borderId="1" xfId="1" applyNumberFormat="1" applyFont="1" applyFill="1" applyBorder="1" applyAlignment="1">
      <alignment horizontal="right" vertical="top"/>
    </xf>
    <xf numFmtId="188" fontId="2" fillId="0" borderId="0" xfId="1" applyNumberFormat="1" applyFont="1" applyFill="1" applyAlignment="1">
      <alignment horizontal="left" vertical="top"/>
    </xf>
    <xf numFmtId="188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indent="1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195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95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indent="2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2" fillId="0" borderId="1" xfId="0" applyFont="1" applyBorder="1" applyAlignment="1">
      <alignment horizontal="center"/>
    </xf>
    <xf numFmtId="0" fontId="3" fillId="0" borderId="0" xfId="3" applyFont="1" applyAlignment="1">
      <alignment horizontal="left" vertical="justify"/>
    </xf>
    <xf numFmtId="0" fontId="3" fillId="0" borderId="1" xfId="3" applyFont="1" applyBorder="1" applyAlignment="1">
      <alignment horizontal="center"/>
    </xf>
    <xf numFmtId="0" fontId="2" fillId="0" borderId="0" xfId="3" applyFont="1" applyAlignment="1">
      <alignment horizontal="left"/>
    </xf>
    <xf numFmtId="0" fontId="6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centerContinuous"/>
    </xf>
    <xf numFmtId="0" fontId="5" fillId="0" borderId="0" xfId="0" applyFont="1" applyFill="1"/>
    <xf numFmtId="0" fontId="6" fillId="0" borderId="0" xfId="0" applyFont="1" applyFill="1" applyAlignment="1">
      <alignment horizontal="left" vertical="justify"/>
    </xf>
    <xf numFmtId="0" fontId="6" fillId="0" borderId="0" xfId="0" applyFont="1" applyFill="1"/>
    <xf numFmtId="0" fontId="6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quotePrefix="1" applyFont="1" applyFill="1" applyAlignment="1">
      <alignment horizontal="right" vertical="top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/>
    </xf>
    <xf numFmtId="188" fontId="5" fillId="0" borderId="0" xfId="0" applyNumberFormat="1" applyFont="1" applyFill="1"/>
    <xf numFmtId="43" fontId="5" fillId="0" borderId="0" xfId="1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 indent="1"/>
    </xf>
    <xf numFmtId="0" fontId="6" fillId="0" borderId="0" xfId="0" applyFont="1" applyFill="1" applyAlignment="1">
      <alignment vertical="top"/>
    </xf>
    <xf numFmtId="190" fontId="5" fillId="0" borderId="0" xfId="0" applyNumberFormat="1" applyFont="1" applyFill="1"/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vertical="justify"/>
    </xf>
    <xf numFmtId="0" fontId="5" fillId="0" borderId="0" xfId="0" quotePrefix="1" applyFont="1" applyFill="1" applyAlignment="1">
      <alignment horizontal="left" vertical="justify" indent="1"/>
    </xf>
    <xf numFmtId="0" fontId="5" fillId="0" borderId="0" xfId="0" applyFont="1" applyFill="1" applyAlignment="1">
      <alignment horizontal="left" vertical="justify" indent="1"/>
    </xf>
    <xf numFmtId="0" fontId="6" fillId="0" borderId="0" xfId="0" applyFont="1" applyFill="1" applyAlignment="1">
      <alignment vertical="justify"/>
    </xf>
    <xf numFmtId="0" fontId="5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 vertical="top" indent="2"/>
    </xf>
    <xf numFmtId="41" fontId="5" fillId="0" borderId="1" xfId="0" applyNumberFormat="1" applyFont="1" applyFill="1" applyBorder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0" xfId="1" applyFont="1" applyFill="1" applyAlignment="1">
      <alignment vertical="center"/>
    </xf>
    <xf numFmtId="0" fontId="3" fillId="0" borderId="0" xfId="0" applyFont="1" applyFill="1" applyAlignment="1">
      <alignment vertical="top"/>
    </xf>
    <xf numFmtId="195" fontId="3" fillId="0" borderId="0" xfId="0" applyNumberFormat="1" applyFont="1" applyFill="1" applyAlignment="1">
      <alignment vertical="center"/>
    </xf>
    <xf numFmtId="195" fontId="3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indent="1"/>
    </xf>
    <xf numFmtId="0" fontId="2" fillId="0" borderId="0" xfId="0" applyFont="1" applyFill="1" applyAlignment="1">
      <alignment horizontal="left" vertical="top" indent="1"/>
    </xf>
    <xf numFmtId="189" fontId="3" fillId="0" borderId="2" xfId="0" applyNumberFormat="1" applyFont="1" applyFill="1" applyBorder="1" applyAlignment="1">
      <alignment vertical="center"/>
    </xf>
    <xf numFmtId="41" fontId="2" fillId="0" borderId="0" xfId="0" applyNumberFormat="1" applyFont="1" applyFill="1"/>
    <xf numFmtId="0" fontId="2" fillId="0" borderId="0" xfId="0" applyFont="1" applyFill="1" applyAlignment="1">
      <alignment horizontal="left" vertical="justify"/>
    </xf>
    <xf numFmtId="0" fontId="3" fillId="0" borderId="0" xfId="0" applyFont="1" applyFill="1" applyAlignment="1">
      <alignment vertical="center"/>
    </xf>
    <xf numFmtId="43" fontId="2" fillId="0" borderId="0" xfId="0" applyNumberFormat="1" applyFont="1" applyFill="1"/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3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showGridLines="0" topLeftCell="A26" zoomScaleNormal="100" zoomScaleSheetLayoutView="85" workbookViewId="0">
      <selection activeCell="L31" sqref="L31"/>
    </sheetView>
  </sheetViews>
  <sheetFormatPr defaultColWidth="20.09765625" defaultRowHeight="23" x14ac:dyDescent="0.8"/>
  <cols>
    <col min="1" max="1" width="38.8984375" style="258" customWidth="1"/>
    <col min="2" max="2" width="8.59765625" style="258" customWidth="1"/>
    <col min="3" max="3" width="2.69921875" style="258" customWidth="1"/>
    <col min="4" max="4" width="14.69921875" style="258" customWidth="1"/>
    <col min="5" max="5" width="0.8984375" style="258" customWidth="1"/>
    <col min="6" max="6" width="14.8984375" style="258" customWidth="1"/>
    <col min="7" max="7" width="1.69921875" style="258" customWidth="1"/>
    <col min="8" max="8" width="14.69921875" style="258" customWidth="1"/>
    <col min="9" max="9" width="0.8984375" style="258" customWidth="1"/>
    <col min="10" max="10" width="14.59765625" style="258" customWidth="1"/>
    <col min="11" max="16384" width="20.09765625" style="258"/>
  </cols>
  <sheetData>
    <row r="1" spans="1:10" x14ac:dyDescent="0.8">
      <c r="A1" s="256" t="s">
        <v>0</v>
      </c>
      <c r="B1" s="256"/>
      <c r="C1" s="256"/>
      <c r="D1" s="256"/>
      <c r="E1" s="257"/>
      <c r="F1" s="257"/>
      <c r="G1" s="257"/>
      <c r="H1" s="257"/>
      <c r="I1" s="257"/>
      <c r="J1" s="257"/>
    </row>
    <row r="2" spans="1:10" x14ac:dyDescent="0.8">
      <c r="A2" s="259" t="s">
        <v>1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x14ac:dyDescent="0.8">
      <c r="A3" s="256" t="s">
        <v>2</v>
      </c>
      <c r="B3" s="256"/>
      <c r="C3" s="256"/>
      <c r="D3" s="256"/>
      <c r="E3" s="260"/>
      <c r="F3" s="260"/>
      <c r="G3" s="260"/>
      <c r="H3" s="260"/>
      <c r="I3" s="260"/>
      <c r="J3" s="260"/>
    </row>
    <row r="4" spans="1:10" x14ac:dyDescent="0.8">
      <c r="A4" s="261"/>
      <c r="B4" s="257"/>
      <c r="C4" s="257"/>
      <c r="D4" s="257"/>
      <c r="E4" s="257"/>
      <c r="F4" s="257"/>
      <c r="G4" s="257"/>
      <c r="H4" s="257"/>
      <c r="I4" s="257"/>
      <c r="J4" s="262" t="s">
        <v>3</v>
      </c>
    </row>
    <row r="5" spans="1:10" x14ac:dyDescent="0.8">
      <c r="C5" s="263"/>
      <c r="D5" s="264" t="s">
        <v>4</v>
      </c>
      <c r="E5" s="264"/>
      <c r="F5" s="264"/>
      <c r="G5" s="263"/>
      <c r="H5" s="264" t="s">
        <v>5</v>
      </c>
      <c r="I5" s="264"/>
      <c r="J5" s="264"/>
    </row>
    <row r="6" spans="1:10" x14ac:dyDescent="0.8">
      <c r="B6" s="263"/>
      <c r="D6" s="265" t="s">
        <v>6</v>
      </c>
      <c r="E6" s="266"/>
      <c r="F6" s="265" t="s">
        <v>7</v>
      </c>
      <c r="G6" s="266"/>
      <c r="H6" s="265" t="s">
        <v>6</v>
      </c>
      <c r="I6" s="266"/>
      <c r="J6" s="265" t="s">
        <v>7</v>
      </c>
    </row>
    <row r="7" spans="1:10" x14ac:dyDescent="0.8">
      <c r="B7" s="267" t="s">
        <v>8</v>
      </c>
      <c r="D7" s="268">
        <v>2565</v>
      </c>
      <c r="E7" s="266"/>
      <c r="F7" s="268">
        <v>2564</v>
      </c>
      <c r="G7" s="266"/>
      <c r="H7" s="268">
        <v>2565</v>
      </c>
      <c r="I7" s="266"/>
      <c r="J7" s="268">
        <v>2564</v>
      </c>
    </row>
    <row r="8" spans="1:10" x14ac:dyDescent="0.8">
      <c r="B8" s="263"/>
      <c r="D8" s="269" t="s">
        <v>9</v>
      </c>
      <c r="E8" s="270"/>
      <c r="F8" s="271" t="s">
        <v>10</v>
      </c>
      <c r="G8" s="270"/>
      <c r="H8" s="269" t="s">
        <v>9</v>
      </c>
      <c r="I8" s="270"/>
      <c r="J8" s="271" t="s">
        <v>10</v>
      </c>
    </row>
    <row r="9" spans="1:10" x14ac:dyDescent="0.8">
      <c r="B9" s="263"/>
      <c r="D9" s="269" t="s">
        <v>11</v>
      </c>
      <c r="E9" s="270"/>
      <c r="F9" s="271"/>
      <c r="G9" s="266"/>
      <c r="H9" s="269" t="s">
        <v>11</v>
      </c>
      <c r="I9" s="270"/>
      <c r="J9" s="271"/>
    </row>
    <row r="10" spans="1:10" x14ac:dyDescent="0.8">
      <c r="A10" s="272" t="s">
        <v>12</v>
      </c>
      <c r="B10" s="263"/>
      <c r="D10" s="269"/>
      <c r="E10" s="270"/>
      <c r="F10" s="271"/>
      <c r="G10" s="266"/>
      <c r="H10" s="262"/>
      <c r="I10" s="266"/>
      <c r="J10" s="262"/>
    </row>
    <row r="11" spans="1:10" x14ac:dyDescent="0.8">
      <c r="A11" s="273" t="s">
        <v>13</v>
      </c>
    </row>
    <row r="12" spans="1:10" x14ac:dyDescent="0.8">
      <c r="A12" s="273" t="s">
        <v>14</v>
      </c>
      <c r="B12" s="218">
        <v>6</v>
      </c>
      <c r="C12" s="274"/>
      <c r="D12" s="57">
        <v>207347</v>
      </c>
      <c r="E12" s="58"/>
      <c r="F12" s="57">
        <v>198441</v>
      </c>
      <c r="G12" s="58"/>
      <c r="H12" s="57">
        <v>148647</v>
      </c>
      <c r="I12" s="58"/>
      <c r="J12" s="57">
        <v>157764</v>
      </c>
    </row>
    <row r="13" spans="1:10" x14ac:dyDescent="0.8">
      <c r="A13" s="273" t="s">
        <v>15</v>
      </c>
      <c r="B13" s="218">
        <v>7</v>
      </c>
      <c r="C13" s="274"/>
      <c r="D13" s="57">
        <v>193125</v>
      </c>
      <c r="E13" s="58"/>
      <c r="F13" s="57">
        <v>154920</v>
      </c>
      <c r="G13" s="58"/>
      <c r="H13" s="57">
        <v>188415</v>
      </c>
      <c r="I13" s="58"/>
      <c r="J13" s="57">
        <v>152969</v>
      </c>
    </row>
    <row r="14" spans="1:10" x14ac:dyDescent="0.8">
      <c r="A14" s="273" t="s">
        <v>16</v>
      </c>
      <c r="B14" s="218">
        <v>8</v>
      </c>
      <c r="C14" s="274"/>
      <c r="D14" s="57">
        <v>46524</v>
      </c>
      <c r="E14" s="58"/>
      <c r="F14" s="57">
        <v>46680</v>
      </c>
      <c r="G14" s="58"/>
      <c r="H14" s="57">
        <v>46524</v>
      </c>
      <c r="I14" s="58"/>
      <c r="J14" s="57">
        <v>46680</v>
      </c>
    </row>
    <row r="15" spans="1:10" x14ac:dyDescent="0.8">
      <c r="A15" s="273" t="s">
        <v>17</v>
      </c>
      <c r="B15" s="218">
        <v>9</v>
      </c>
      <c r="C15" s="274"/>
      <c r="D15" s="57">
        <v>177740</v>
      </c>
      <c r="E15" s="58"/>
      <c r="F15" s="57">
        <v>155296</v>
      </c>
      <c r="G15" s="58"/>
      <c r="H15" s="57">
        <v>172452</v>
      </c>
      <c r="I15" s="58"/>
      <c r="J15" s="275">
        <v>151329</v>
      </c>
    </row>
    <row r="16" spans="1:10" x14ac:dyDescent="0.8">
      <c r="A16" s="273" t="s">
        <v>280</v>
      </c>
      <c r="B16" s="218">
        <v>10</v>
      </c>
      <c r="C16" s="274"/>
      <c r="D16" s="57">
        <v>2473</v>
      </c>
      <c r="E16" s="58"/>
      <c r="F16" s="276">
        <v>0</v>
      </c>
      <c r="G16" s="58"/>
      <c r="H16" s="276">
        <v>0</v>
      </c>
      <c r="I16" s="58"/>
      <c r="J16" s="276">
        <v>0</v>
      </c>
    </row>
    <row r="17" spans="1:10" x14ac:dyDescent="0.8">
      <c r="A17" s="273" t="s">
        <v>18</v>
      </c>
      <c r="B17" s="218">
        <v>11</v>
      </c>
      <c r="C17" s="274"/>
      <c r="D17" s="57">
        <v>765024</v>
      </c>
      <c r="E17" s="58"/>
      <c r="F17" s="57">
        <v>748342</v>
      </c>
      <c r="G17" s="58"/>
      <c r="H17" s="57">
        <v>754803</v>
      </c>
      <c r="I17" s="58"/>
      <c r="J17" s="275">
        <v>719237</v>
      </c>
    </row>
    <row r="18" spans="1:10" x14ac:dyDescent="0.8">
      <c r="A18" s="273" t="s">
        <v>19</v>
      </c>
      <c r="B18" s="218"/>
      <c r="C18" s="274"/>
      <c r="D18" s="57">
        <v>1037</v>
      </c>
      <c r="E18" s="58"/>
      <c r="F18" s="57">
        <v>520</v>
      </c>
      <c r="G18" s="58"/>
      <c r="H18" s="57">
        <v>1027</v>
      </c>
      <c r="I18" s="58"/>
      <c r="J18" s="275">
        <v>518</v>
      </c>
    </row>
    <row r="19" spans="1:10" hidden="1" x14ac:dyDescent="0.8">
      <c r="A19" s="273" t="s">
        <v>20</v>
      </c>
      <c r="B19" s="218">
        <v>12</v>
      </c>
      <c r="D19" s="57">
        <v>0</v>
      </c>
      <c r="E19" s="58"/>
      <c r="F19" s="57">
        <v>0</v>
      </c>
      <c r="G19" s="58"/>
      <c r="H19" s="57">
        <v>0</v>
      </c>
      <c r="I19" s="58"/>
      <c r="J19" s="57">
        <v>0</v>
      </c>
    </row>
    <row r="20" spans="1:10" x14ac:dyDescent="0.8">
      <c r="A20" s="272" t="s">
        <v>21</v>
      </c>
      <c r="D20" s="59">
        <v>1393270</v>
      </c>
      <c r="E20" s="58"/>
      <c r="F20" s="59">
        <v>1304199</v>
      </c>
      <c r="G20" s="58"/>
      <c r="H20" s="59">
        <v>1311868</v>
      </c>
      <c r="I20" s="58"/>
      <c r="J20" s="59">
        <v>1228497</v>
      </c>
    </row>
    <row r="21" spans="1:10" x14ac:dyDescent="0.8">
      <c r="A21" s="277" t="s">
        <v>22</v>
      </c>
      <c r="B21" s="218"/>
      <c r="D21" s="58"/>
      <c r="E21" s="58"/>
      <c r="F21" s="58"/>
      <c r="G21" s="58"/>
      <c r="H21" s="57"/>
      <c r="I21" s="58"/>
      <c r="J21" s="57"/>
    </row>
    <row r="22" spans="1:10" x14ac:dyDescent="0.8">
      <c r="A22" s="277" t="s">
        <v>262</v>
      </c>
      <c r="B22" s="218">
        <v>12</v>
      </c>
      <c r="D22" s="57">
        <v>601031</v>
      </c>
      <c r="E22" s="58"/>
      <c r="F22" s="57">
        <v>603876</v>
      </c>
      <c r="G22" s="58"/>
      <c r="H22" s="57">
        <v>601031</v>
      </c>
      <c r="I22" s="58"/>
      <c r="J22" s="57">
        <v>603876</v>
      </c>
    </row>
    <row r="23" spans="1:10" x14ac:dyDescent="0.8">
      <c r="A23" s="277" t="s">
        <v>23</v>
      </c>
      <c r="B23" s="218">
        <v>13</v>
      </c>
      <c r="D23" s="57">
        <v>84151</v>
      </c>
      <c r="E23" s="58"/>
      <c r="F23" s="57">
        <v>85430</v>
      </c>
      <c r="G23" s="58"/>
      <c r="H23" s="57">
        <v>73432</v>
      </c>
      <c r="I23" s="58"/>
      <c r="J23" s="57">
        <v>74778</v>
      </c>
    </row>
    <row r="24" spans="1:10" x14ac:dyDescent="0.8">
      <c r="A24" s="277" t="s">
        <v>24</v>
      </c>
      <c r="B24" s="218">
        <v>14</v>
      </c>
      <c r="D24" s="58">
        <v>0</v>
      </c>
      <c r="E24" s="58"/>
      <c r="F24" s="58">
        <v>0</v>
      </c>
      <c r="G24" s="58"/>
      <c r="H24" s="57">
        <v>50861</v>
      </c>
      <c r="I24" s="58"/>
      <c r="J24" s="57">
        <v>51167</v>
      </c>
    </row>
    <row r="25" spans="1:10" x14ac:dyDescent="0.8">
      <c r="A25" s="277" t="s">
        <v>25</v>
      </c>
      <c r="B25" s="218">
        <v>15</v>
      </c>
      <c r="C25" s="274"/>
      <c r="D25" s="57">
        <v>67688</v>
      </c>
      <c r="E25" s="60"/>
      <c r="F25" s="57">
        <v>67688</v>
      </c>
      <c r="G25" s="60"/>
      <c r="H25" s="57">
        <v>67688</v>
      </c>
      <c r="I25" s="58"/>
      <c r="J25" s="57">
        <v>67688</v>
      </c>
    </row>
    <row r="26" spans="1:10" x14ac:dyDescent="0.8">
      <c r="A26" s="277" t="s">
        <v>26</v>
      </c>
      <c r="B26" s="218">
        <v>16</v>
      </c>
      <c r="C26" s="274"/>
      <c r="D26" s="57">
        <v>648176</v>
      </c>
      <c r="E26" s="60"/>
      <c r="F26" s="57">
        <v>631774</v>
      </c>
      <c r="G26" s="60"/>
      <c r="H26" s="57">
        <v>641299</v>
      </c>
      <c r="I26" s="58"/>
      <c r="J26" s="57">
        <v>624442</v>
      </c>
    </row>
    <row r="27" spans="1:10" hidden="1" x14ac:dyDescent="0.8">
      <c r="A27" s="277" t="s">
        <v>27</v>
      </c>
      <c r="B27" s="218"/>
      <c r="C27" s="274"/>
      <c r="D27" s="57"/>
      <c r="E27" s="60"/>
      <c r="F27" s="57">
        <v>0</v>
      </c>
      <c r="G27" s="60"/>
      <c r="H27" s="57"/>
      <c r="I27" s="58"/>
      <c r="J27" s="57">
        <v>0</v>
      </c>
    </row>
    <row r="28" spans="1:10" x14ac:dyDescent="0.8">
      <c r="A28" s="277" t="s">
        <v>28</v>
      </c>
      <c r="B28" s="218"/>
      <c r="C28" s="274"/>
      <c r="D28" s="57">
        <v>2030</v>
      </c>
      <c r="E28" s="60"/>
      <c r="F28" s="57">
        <v>2068</v>
      </c>
      <c r="G28" s="60"/>
      <c r="H28" s="57">
        <v>2030</v>
      </c>
      <c r="I28" s="58"/>
      <c r="J28" s="57">
        <v>2068</v>
      </c>
    </row>
    <row r="29" spans="1:10" x14ac:dyDescent="0.8">
      <c r="A29" s="277" t="s">
        <v>285</v>
      </c>
      <c r="B29" s="218">
        <v>17</v>
      </c>
      <c r="C29" s="274"/>
      <c r="D29" s="57">
        <v>77564</v>
      </c>
      <c r="E29" s="60"/>
      <c r="F29" s="57">
        <v>117665</v>
      </c>
      <c r="G29" s="60"/>
      <c r="H29" s="57">
        <v>77564</v>
      </c>
      <c r="I29" s="58"/>
      <c r="J29" s="57">
        <v>117665</v>
      </c>
    </row>
    <row r="30" spans="1:10" x14ac:dyDescent="0.8">
      <c r="A30" s="277" t="s">
        <v>278</v>
      </c>
      <c r="B30" s="218">
        <v>27</v>
      </c>
      <c r="C30" s="274"/>
      <c r="D30" s="57">
        <v>62664</v>
      </c>
      <c r="E30" s="60"/>
      <c r="F30" s="57">
        <v>66184</v>
      </c>
      <c r="G30" s="60"/>
      <c r="H30" s="57">
        <v>62658</v>
      </c>
      <c r="I30" s="58"/>
      <c r="J30" s="57">
        <v>66184</v>
      </c>
    </row>
    <row r="31" spans="1:10" x14ac:dyDescent="0.8">
      <c r="A31" s="277" t="s">
        <v>29</v>
      </c>
      <c r="B31" s="219"/>
      <c r="C31" s="274"/>
      <c r="D31" s="57"/>
      <c r="E31" s="60"/>
      <c r="F31" s="57"/>
      <c r="G31" s="60"/>
      <c r="H31" s="57"/>
      <c r="I31" s="58"/>
      <c r="J31" s="57"/>
    </row>
    <row r="32" spans="1:10" x14ac:dyDescent="0.8">
      <c r="A32" s="278" t="s">
        <v>275</v>
      </c>
      <c r="B32" s="219"/>
      <c r="C32" s="274"/>
      <c r="D32" s="57">
        <v>13910</v>
      </c>
      <c r="E32" s="60"/>
      <c r="F32" s="58">
        <v>0</v>
      </c>
      <c r="G32" s="60"/>
      <c r="H32" s="57">
        <v>13910</v>
      </c>
      <c r="I32" s="58"/>
      <c r="J32" s="58">
        <v>0</v>
      </c>
    </row>
    <row r="33" spans="1:10" x14ac:dyDescent="0.8">
      <c r="A33" s="278" t="s">
        <v>30</v>
      </c>
      <c r="B33" s="219"/>
      <c r="C33" s="274"/>
      <c r="D33" s="57">
        <v>382</v>
      </c>
      <c r="E33" s="60"/>
      <c r="F33" s="57">
        <v>206</v>
      </c>
      <c r="G33" s="60"/>
      <c r="H33" s="57">
        <v>382</v>
      </c>
      <c r="I33" s="58"/>
      <c r="J33" s="57">
        <v>202</v>
      </c>
    </row>
    <row r="34" spans="1:10" x14ac:dyDescent="0.8">
      <c r="A34" s="279" t="s">
        <v>31</v>
      </c>
      <c r="C34" s="280"/>
      <c r="D34" s="59">
        <v>1557596</v>
      </c>
      <c r="E34" s="58"/>
      <c r="F34" s="59">
        <v>1574891</v>
      </c>
      <c r="G34" s="58"/>
      <c r="H34" s="59">
        <v>1590855</v>
      </c>
      <c r="I34" s="58"/>
      <c r="J34" s="59">
        <v>1608070</v>
      </c>
    </row>
    <row r="35" spans="1:10" ht="5.15" customHeight="1" x14ac:dyDescent="0.8">
      <c r="A35" s="279"/>
      <c r="C35" s="280"/>
      <c r="D35" s="62"/>
      <c r="E35" s="58"/>
      <c r="F35" s="62"/>
      <c r="G35" s="58"/>
      <c r="H35" s="62"/>
      <c r="I35" s="58"/>
      <c r="J35" s="62"/>
    </row>
    <row r="36" spans="1:10" ht="23.5" thickBot="1" x14ac:dyDescent="0.85">
      <c r="A36" s="279" t="s">
        <v>32</v>
      </c>
      <c r="D36" s="72">
        <v>2950866</v>
      </c>
      <c r="E36" s="58"/>
      <c r="F36" s="72">
        <v>2879090</v>
      </c>
      <c r="G36" s="58"/>
      <c r="H36" s="72">
        <v>2902723</v>
      </c>
      <c r="I36" s="58"/>
      <c r="J36" s="72">
        <v>2836567</v>
      </c>
    </row>
    <row r="37" spans="1:10" ht="15" customHeight="1" thickTop="1" x14ac:dyDescent="0.8">
      <c r="F37" s="275"/>
      <c r="J37" s="275"/>
    </row>
    <row r="38" spans="1:10" ht="9.75" customHeight="1" x14ac:dyDescent="0.8">
      <c r="F38" s="275"/>
      <c r="J38" s="275"/>
    </row>
    <row r="39" spans="1:10" x14ac:dyDescent="0.8">
      <c r="A39" s="281" t="s">
        <v>33</v>
      </c>
      <c r="B39" s="281"/>
      <c r="C39" s="281"/>
      <c r="D39" s="281"/>
      <c r="E39" s="281"/>
    </row>
  </sheetData>
  <mergeCells count="5">
    <mergeCell ref="A39:E39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showGridLines="0" topLeftCell="A22" zoomScaleNormal="100" zoomScaleSheetLayoutView="85" workbookViewId="0">
      <selection activeCell="L29" sqref="L29"/>
    </sheetView>
  </sheetViews>
  <sheetFormatPr defaultColWidth="20.09765625" defaultRowHeight="23" x14ac:dyDescent="0.8"/>
  <cols>
    <col min="1" max="1" width="38.8984375" style="258" customWidth="1"/>
    <col min="2" max="2" width="8" style="258" customWidth="1"/>
    <col min="3" max="3" width="1.59765625" style="258" customWidth="1"/>
    <col min="4" max="4" width="14.09765625" style="258" customWidth="1"/>
    <col min="5" max="5" width="0.8984375" style="258" customWidth="1"/>
    <col min="6" max="6" width="14.3984375" style="258" customWidth="1"/>
    <col min="7" max="7" width="1.69921875" style="258" customWidth="1"/>
    <col min="8" max="8" width="14.3984375" style="258" customWidth="1"/>
    <col min="9" max="9" width="0.8984375" style="258" customWidth="1"/>
    <col min="10" max="10" width="14" style="258" customWidth="1"/>
    <col min="11" max="16384" width="20.09765625" style="258"/>
  </cols>
  <sheetData>
    <row r="1" spans="1:10" x14ac:dyDescent="0.8">
      <c r="A1" s="256" t="s">
        <v>0</v>
      </c>
      <c r="B1" s="256"/>
      <c r="C1" s="256"/>
      <c r="D1" s="256"/>
      <c r="E1" s="256"/>
      <c r="F1" s="257"/>
      <c r="G1" s="257"/>
      <c r="H1" s="257"/>
      <c r="I1" s="257"/>
      <c r="J1" s="257"/>
    </row>
    <row r="2" spans="1:10" x14ac:dyDescent="0.8">
      <c r="A2" s="259" t="s">
        <v>34</v>
      </c>
      <c r="B2" s="282"/>
      <c r="C2" s="257"/>
      <c r="D2" s="257"/>
      <c r="E2" s="257"/>
      <c r="F2" s="257"/>
      <c r="G2" s="257"/>
      <c r="H2" s="257"/>
      <c r="I2" s="257"/>
      <c r="J2" s="257"/>
    </row>
    <row r="3" spans="1:10" x14ac:dyDescent="0.8">
      <c r="A3" s="256" t="s">
        <v>2</v>
      </c>
      <c r="B3" s="256"/>
      <c r="C3" s="256"/>
      <c r="D3" s="256"/>
      <c r="E3" s="256"/>
      <c r="F3" s="260"/>
      <c r="G3" s="260"/>
      <c r="H3" s="260"/>
      <c r="I3" s="260"/>
      <c r="J3" s="260"/>
    </row>
    <row r="4" spans="1:10" x14ac:dyDescent="0.8">
      <c r="A4" s="260"/>
      <c r="B4" s="260"/>
      <c r="C4" s="260"/>
      <c r="D4" s="260"/>
      <c r="E4" s="260"/>
      <c r="F4" s="260"/>
      <c r="G4" s="260"/>
      <c r="H4" s="260"/>
      <c r="I4" s="260"/>
      <c r="J4" s="262" t="s">
        <v>3</v>
      </c>
    </row>
    <row r="5" spans="1:10" x14ac:dyDescent="0.8">
      <c r="A5" s="261"/>
      <c r="C5" s="263"/>
      <c r="D5" s="264" t="s">
        <v>4</v>
      </c>
      <c r="E5" s="264"/>
      <c r="F5" s="264"/>
      <c r="G5" s="263"/>
      <c r="H5" s="264" t="s">
        <v>5</v>
      </c>
      <c r="I5" s="264"/>
      <c r="J5" s="264"/>
    </row>
    <row r="6" spans="1:10" x14ac:dyDescent="0.8">
      <c r="B6" s="263"/>
      <c r="D6" s="265" t="s">
        <v>6</v>
      </c>
      <c r="E6" s="266"/>
      <c r="F6" s="265" t="s">
        <v>7</v>
      </c>
      <c r="G6" s="266"/>
      <c r="H6" s="265" t="s">
        <v>6</v>
      </c>
      <c r="I6" s="266"/>
      <c r="J6" s="265" t="s">
        <v>7</v>
      </c>
    </row>
    <row r="7" spans="1:10" x14ac:dyDescent="0.8">
      <c r="B7" s="267" t="s">
        <v>8</v>
      </c>
      <c r="D7" s="268">
        <v>2565</v>
      </c>
      <c r="E7" s="266"/>
      <c r="F7" s="268">
        <v>2564</v>
      </c>
      <c r="G7" s="266"/>
      <c r="H7" s="268">
        <v>2565</v>
      </c>
      <c r="I7" s="266"/>
      <c r="J7" s="268">
        <v>2564</v>
      </c>
    </row>
    <row r="8" spans="1:10" x14ac:dyDescent="0.8">
      <c r="B8" s="263"/>
      <c r="D8" s="271" t="s">
        <v>9</v>
      </c>
      <c r="E8" s="266"/>
      <c r="F8" s="271" t="s">
        <v>10</v>
      </c>
      <c r="G8" s="266"/>
      <c r="H8" s="271" t="s">
        <v>9</v>
      </c>
      <c r="I8" s="266"/>
      <c r="J8" s="271" t="s">
        <v>10</v>
      </c>
    </row>
    <row r="9" spans="1:10" x14ac:dyDescent="0.8">
      <c r="B9" s="263"/>
      <c r="D9" s="271" t="s">
        <v>11</v>
      </c>
      <c r="E9" s="266"/>
      <c r="F9" s="271"/>
      <c r="G9" s="266"/>
      <c r="H9" s="271" t="s">
        <v>11</v>
      </c>
      <c r="I9" s="266"/>
      <c r="J9" s="262"/>
    </row>
    <row r="10" spans="1:10" x14ac:dyDescent="0.8">
      <c r="A10" s="259" t="s">
        <v>35</v>
      </c>
      <c r="B10" s="263"/>
      <c r="D10" s="262"/>
      <c r="E10" s="266"/>
      <c r="F10" s="262"/>
      <c r="G10" s="266"/>
      <c r="H10" s="262"/>
      <c r="I10" s="266"/>
      <c r="J10" s="262"/>
    </row>
    <row r="11" spans="1:10" x14ac:dyDescent="0.8">
      <c r="A11" s="283" t="s">
        <v>36</v>
      </c>
    </row>
    <row r="12" spans="1:10" x14ac:dyDescent="0.8">
      <c r="A12" s="284" t="s">
        <v>37</v>
      </c>
      <c r="B12" s="218">
        <v>18</v>
      </c>
      <c r="C12" s="274"/>
      <c r="D12" s="57">
        <v>157981</v>
      </c>
      <c r="E12" s="58"/>
      <c r="F12" s="57">
        <v>134189</v>
      </c>
      <c r="G12" s="58"/>
      <c r="H12" s="57">
        <v>152475</v>
      </c>
      <c r="I12" s="58"/>
      <c r="J12" s="57">
        <v>134483</v>
      </c>
    </row>
    <row r="13" spans="1:10" hidden="1" x14ac:dyDescent="0.8">
      <c r="A13" s="284" t="s">
        <v>38</v>
      </c>
      <c r="B13" s="218"/>
      <c r="C13" s="274"/>
      <c r="D13" s="57"/>
      <c r="E13" s="58"/>
      <c r="F13" s="57">
        <v>0</v>
      </c>
      <c r="G13" s="58"/>
      <c r="H13" s="57"/>
      <c r="I13" s="58"/>
      <c r="J13" s="57">
        <v>0</v>
      </c>
    </row>
    <row r="14" spans="1:10" hidden="1" x14ac:dyDescent="0.8">
      <c r="A14" s="285" t="s">
        <v>39</v>
      </c>
      <c r="B14" s="218"/>
      <c r="C14" s="274"/>
      <c r="D14" s="57"/>
      <c r="E14" s="58"/>
      <c r="F14" s="57">
        <v>0</v>
      </c>
      <c r="G14" s="58"/>
      <c r="H14" s="57"/>
      <c r="I14" s="58"/>
      <c r="J14" s="57">
        <v>0</v>
      </c>
    </row>
    <row r="15" spans="1:10" hidden="1" x14ac:dyDescent="0.8">
      <c r="A15" s="284" t="s">
        <v>40</v>
      </c>
      <c r="B15" s="218"/>
      <c r="C15" s="274"/>
      <c r="D15" s="57"/>
      <c r="E15" s="58"/>
      <c r="F15" s="57"/>
      <c r="G15" s="58"/>
      <c r="H15" s="57"/>
      <c r="I15" s="58"/>
      <c r="J15" s="57"/>
    </row>
    <row r="16" spans="1:10" x14ac:dyDescent="0.8">
      <c r="A16" s="284" t="s">
        <v>41</v>
      </c>
      <c r="B16" s="218"/>
      <c r="C16" s="274"/>
      <c r="D16" s="57">
        <v>875</v>
      </c>
      <c r="E16" s="58"/>
      <c r="F16" s="57">
        <v>578</v>
      </c>
      <c r="G16" s="58"/>
      <c r="H16" s="57">
        <v>875</v>
      </c>
      <c r="I16" s="58"/>
      <c r="J16" s="57">
        <v>578</v>
      </c>
    </row>
    <row r="17" spans="1:10" hidden="1" x14ac:dyDescent="0.8">
      <c r="A17" s="284" t="s">
        <v>42</v>
      </c>
      <c r="B17" s="218"/>
      <c r="C17" s="274"/>
      <c r="D17" s="57"/>
      <c r="E17" s="58"/>
      <c r="F17" s="57"/>
      <c r="G17" s="58"/>
      <c r="H17" s="57"/>
      <c r="I17" s="58"/>
      <c r="J17" s="57"/>
    </row>
    <row r="18" spans="1:10" hidden="1" x14ac:dyDescent="0.8">
      <c r="A18" s="286" t="s">
        <v>20</v>
      </c>
      <c r="B18" s="218">
        <v>12</v>
      </c>
      <c r="C18" s="274"/>
      <c r="D18" s="57">
        <v>0</v>
      </c>
      <c r="E18" s="58"/>
      <c r="F18" s="57">
        <v>0</v>
      </c>
      <c r="G18" s="58"/>
      <c r="H18" s="57">
        <v>0</v>
      </c>
      <c r="I18" s="58"/>
      <c r="J18" s="57">
        <v>0</v>
      </c>
    </row>
    <row r="19" spans="1:10" x14ac:dyDescent="0.8">
      <c r="A19" s="287" t="s">
        <v>43</v>
      </c>
      <c r="B19" s="220"/>
      <c r="C19" s="274"/>
      <c r="D19" s="59">
        <v>158856</v>
      </c>
      <c r="E19" s="58"/>
      <c r="F19" s="59">
        <v>134767</v>
      </c>
      <c r="G19" s="58"/>
      <c r="H19" s="59">
        <v>153350</v>
      </c>
      <c r="I19" s="58"/>
      <c r="J19" s="59">
        <v>135061</v>
      </c>
    </row>
    <row r="20" spans="1:10" x14ac:dyDescent="0.8">
      <c r="A20" s="284" t="s">
        <v>44</v>
      </c>
      <c r="B20" s="220"/>
      <c r="C20" s="274"/>
      <c r="D20" s="57"/>
      <c r="E20" s="58"/>
      <c r="F20" s="57"/>
      <c r="G20" s="58"/>
      <c r="H20" s="57"/>
      <c r="I20" s="58"/>
      <c r="J20" s="57"/>
    </row>
    <row r="21" spans="1:10" hidden="1" x14ac:dyDescent="0.8">
      <c r="A21" s="284" t="s">
        <v>45</v>
      </c>
      <c r="B21" s="218"/>
      <c r="C21" s="274"/>
      <c r="D21" s="58"/>
      <c r="E21" s="58"/>
      <c r="F21" s="58">
        <v>0</v>
      </c>
      <c r="G21" s="58"/>
      <c r="H21" s="58"/>
      <c r="I21" s="58"/>
      <c r="J21" s="58">
        <v>0</v>
      </c>
    </row>
    <row r="22" spans="1:10" x14ac:dyDescent="0.8">
      <c r="A22" s="284" t="s">
        <v>279</v>
      </c>
      <c r="B22" s="218">
        <v>27</v>
      </c>
      <c r="C22" s="274"/>
      <c r="D22" s="57">
        <v>64121</v>
      </c>
      <c r="E22" s="58"/>
      <c r="F22" s="57">
        <v>74749</v>
      </c>
      <c r="G22" s="58"/>
      <c r="H22" s="57">
        <v>64120</v>
      </c>
      <c r="I22" s="58"/>
      <c r="J22" s="57">
        <v>74749</v>
      </c>
    </row>
    <row r="23" spans="1:10" ht="22.5" customHeight="1" x14ac:dyDescent="0.8">
      <c r="A23" s="284" t="s">
        <v>46</v>
      </c>
      <c r="B23" s="218">
        <v>19</v>
      </c>
      <c r="C23" s="274"/>
      <c r="D23" s="57">
        <v>62311</v>
      </c>
      <c r="E23" s="58"/>
      <c r="F23" s="57">
        <v>60619</v>
      </c>
      <c r="G23" s="58"/>
      <c r="H23" s="57">
        <v>60662</v>
      </c>
      <c r="I23" s="58"/>
      <c r="J23" s="57">
        <v>58994</v>
      </c>
    </row>
    <row r="24" spans="1:10" x14ac:dyDescent="0.8">
      <c r="A24" s="284" t="s">
        <v>47</v>
      </c>
      <c r="D24" s="57">
        <v>320</v>
      </c>
      <c r="E24" s="58"/>
      <c r="F24" s="57">
        <v>266</v>
      </c>
      <c r="G24" s="58"/>
      <c r="H24" s="57">
        <v>320</v>
      </c>
      <c r="I24" s="58"/>
      <c r="J24" s="57">
        <v>266</v>
      </c>
    </row>
    <row r="25" spans="1:10" x14ac:dyDescent="0.8">
      <c r="A25" s="287" t="s">
        <v>48</v>
      </c>
      <c r="D25" s="62">
        <v>126752</v>
      </c>
      <c r="E25" s="58"/>
      <c r="F25" s="62">
        <v>135634</v>
      </c>
      <c r="G25" s="58"/>
      <c r="H25" s="62">
        <v>125102</v>
      </c>
      <c r="I25" s="58"/>
      <c r="J25" s="62">
        <v>134009</v>
      </c>
    </row>
    <row r="26" spans="1:10" x14ac:dyDescent="0.8">
      <c r="A26" s="287" t="s">
        <v>49</v>
      </c>
      <c r="D26" s="59">
        <v>285608</v>
      </c>
      <c r="E26" s="58"/>
      <c r="F26" s="59">
        <v>270401</v>
      </c>
      <c r="G26" s="58"/>
      <c r="H26" s="59">
        <v>278452</v>
      </c>
      <c r="I26" s="58"/>
      <c r="J26" s="59">
        <v>269070</v>
      </c>
    </row>
    <row r="27" spans="1:10" x14ac:dyDescent="0.8">
      <c r="A27" s="287"/>
      <c r="D27" s="63"/>
      <c r="E27" s="58"/>
      <c r="F27" s="63"/>
      <c r="G27" s="58"/>
      <c r="H27" s="63"/>
      <c r="I27" s="58"/>
      <c r="J27" s="63"/>
    </row>
    <row r="28" spans="1:10" x14ac:dyDescent="0.8">
      <c r="D28" s="58"/>
      <c r="E28" s="58"/>
      <c r="F28" s="58"/>
      <c r="G28" s="58"/>
      <c r="H28" s="57"/>
      <c r="I28" s="64"/>
      <c r="J28" s="64"/>
    </row>
    <row r="29" spans="1:10" x14ac:dyDescent="0.8">
      <c r="A29" s="281" t="s">
        <v>33</v>
      </c>
      <c r="B29" s="281"/>
      <c r="C29" s="281"/>
      <c r="D29" s="281"/>
      <c r="E29" s="281"/>
      <c r="H29" s="79"/>
      <c r="I29" s="65"/>
      <c r="J29" s="65"/>
    </row>
    <row r="30" spans="1:10" x14ac:dyDescent="0.8">
      <c r="H30" s="79"/>
      <c r="I30" s="65"/>
      <c r="J30" s="97">
        <v>-54</v>
      </c>
    </row>
  </sheetData>
  <mergeCells count="5">
    <mergeCell ref="A1:E1"/>
    <mergeCell ref="A3:E3"/>
    <mergeCell ref="D5:F5"/>
    <mergeCell ref="A29:E29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4"/>
  <sheetViews>
    <sheetView showGridLines="0" topLeftCell="A22" zoomScaleNormal="100" zoomScaleSheetLayoutView="85" workbookViewId="0">
      <selection activeCell="H25" sqref="H25"/>
    </sheetView>
  </sheetViews>
  <sheetFormatPr defaultColWidth="20.09765625" defaultRowHeight="23" x14ac:dyDescent="0.8"/>
  <cols>
    <col min="1" max="1" width="36.69921875" style="258" customWidth="1"/>
    <col min="2" max="2" width="8.59765625" style="258" customWidth="1"/>
    <col min="3" max="3" width="2.69921875" style="258" customWidth="1"/>
    <col min="4" max="4" width="14.69921875" style="258" customWidth="1"/>
    <col min="5" max="5" width="0.8984375" style="258" customWidth="1"/>
    <col min="6" max="6" width="14.69921875" style="258" customWidth="1"/>
    <col min="7" max="7" width="1.69921875" style="258" customWidth="1"/>
    <col min="8" max="8" width="14.69921875" style="258" customWidth="1"/>
    <col min="9" max="9" width="1" style="258" customWidth="1"/>
    <col min="10" max="10" width="14.69921875" style="258" customWidth="1"/>
    <col min="11" max="16384" width="20.09765625" style="258"/>
  </cols>
  <sheetData>
    <row r="1" spans="1:10" x14ac:dyDescent="0.8">
      <c r="A1" s="256" t="s">
        <v>0</v>
      </c>
      <c r="B1" s="256"/>
      <c r="C1" s="256"/>
      <c r="D1" s="256"/>
      <c r="E1" s="256"/>
      <c r="F1" s="256"/>
      <c r="G1" s="257"/>
      <c r="H1" s="257"/>
      <c r="I1" s="257"/>
      <c r="J1" s="257"/>
    </row>
    <row r="2" spans="1:10" x14ac:dyDescent="0.8">
      <c r="A2" s="259" t="s">
        <v>34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x14ac:dyDescent="0.8">
      <c r="A3" s="256" t="s">
        <v>2</v>
      </c>
      <c r="B3" s="256"/>
      <c r="C3" s="256"/>
      <c r="D3" s="256"/>
      <c r="E3" s="260"/>
      <c r="F3" s="260"/>
      <c r="G3" s="260"/>
      <c r="H3" s="260"/>
      <c r="I3" s="260"/>
      <c r="J3" s="260"/>
    </row>
    <row r="4" spans="1:10" x14ac:dyDescent="0.8">
      <c r="A4" s="260"/>
      <c r="B4" s="260"/>
      <c r="C4" s="260"/>
      <c r="D4" s="260"/>
      <c r="E4" s="260"/>
      <c r="F4" s="260"/>
      <c r="G4" s="260"/>
      <c r="H4" s="260"/>
      <c r="I4" s="260"/>
      <c r="J4" s="262" t="s">
        <v>3</v>
      </c>
    </row>
    <row r="5" spans="1:10" x14ac:dyDescent="0.8">
      <c r="A5" s="261"/>
      <c r="C5" s="263"/>
      <c r="D5" s="264" t="s">
        <v>4</v>
      </c>
      <c r="E5" s="264"/>
      <c r="F5" s="264"/>
      <c r="G5" s="263"/>
      <c r="H5" s="264" t="s">
        <v>5</v>
      </c>
      <c r="I5" s="264"/>
      <c r="J5" s="264"/>
    </row>
    <row r="6" spans="1:10" x14ac:dyDescent="0.8">
      <c r="B6" s="263"/>
      <c r="D6" s="265" t="s">
        <v>6</v>
      </c>
      <c r="E6" s="266"/>
      <c r="F6" s="265" t="s">
        <v>7</v>
      </c>
      <c r="G6" s="266"/>
      <c r="H6" s="265" t="s">
        <v>6</v>
      </c>
      <c r="I6" s="266"/>
      <c r="J6" s="265" t="s">
        <v>7</v>
      </c>
    </row>
    <row r="7" spans="1:10" x14ac:dyDescent="0.8">
      <c r="B7" s="267" t="s">
        <v>8</v>
      </c>
      <c r="D7" s="268">
        <v>2565</v>
      </c>
      <c r="E7" s="266"/>
      <c r="F7" s="268">
        <v>2564</v>
      </c>
      <c r="G7" s="266"/>
      <c r="H7" s="268">
        <v>2565</v>
      </c>
      <c r="I7" s="266"/>
      <c r="J7" s="268">
        <v>2564</v>
      </c>
    </row>
    <row r="8" spans="1:10" x14ac:dyDescent="0.8">
      <c r="B8" s="263"/>
      <c r="D8" s="271" t="s">
        <v>9</v>
      </c>
      <c r="E8" s="266"/>
      <c r="F8" s="271" t="s">
        <v>10</v>
      </c>
      <c r="G8" s="266"/>
      <c r="H8" s="271" t="s">
        <v>9</v>
      </c>
      <c r="I8" s="266"/>
      <c r="J8" s="271" t="s">
        <v>10</v>
      </c>
    </row>
    <row r="9" spans="1:10" x14ac:dyDescent="0.8">
      <c r="B9" s="263"/>
      <c r="D9" s="271" t="s">
        <v>11</v>
      </c>
      <c r="E9" s="266"/>
      <c r="F9" s="262"/>
      <c r="G9" s="266"/>
      <c r="H9" s="271" t="s">
        <v>11</v>
      </c>
      <c r="I9" s="266"/>
      <c r="J9" s="262"/>
    </row>
    <row r="10" spans="1:10" x14ac:dyDescent="0.8">
      <c r="A10" s="287" t="s">
        <v>50</v>
      </c>
      <c r="B10" s="263"/>
      <c r="D10" s="262"/>
      <c r="E10" s="266"/>
      <c r="F10" s="262"/>
      <c r="G10" s="266"/>
      <c r="H10" s="262"/>
      <c r="I10" s="266"/>
      <c r="J10" s="262"/>
    </row>
    <row r="11" spans="1:10" x14ac:dyDescent="0.8">
      <c r="A11" s="284" t="s">
        <v>51</v>
      </c>
      <c r="B11" s="61"/>
      <c r="C11" s="274"/>
    </row>
    <row r="12" spans="1:10" x14ac:dyDescent="0.8">
      <c r="A12" s="286" t="s">
        <v>52</v>
      </c>
    </row>
    <row r="13" spans="1:10" ht="23.5" thickBot="1" x14ac:dyDescent="0.85">
      <c r="A13" s="288" t="s">
        <v>53</v>
      </c>
      <c r="B13" s="274"/>
      <c r="C13" s="274"/>
      <c r="D13" s="66">
        <v>108000</v>
      </c>
      <c r="E13" s="58"/>
      <c r="F13" s="66">
        <v>108000</v>
      </c>
      <c r="G13" s="58"/>
      <c r="H13" s="66">
        <v>108000</v>
      </c>
      <c r="I13" s="58"/>
      <c r="J13" s="66">
        <v>108000</v>
      </c>
    </row>
    <row r="14" spans="1:10" ht="23.5" thickTop="1" x14ac:dyDescent="0.8">
      <c r="A14" s="283" t="s">
        <v>54</v>
      </c>
      <c r="H14" s="275"/>
      <c r="J14" s="275"/>
    </row>
    <row r="15" spans="1:10" x14ac:dyDescent="0.8">
      <c r="A15" s="288" t="s">
        <v>53</v>
      </c>
      <c r="D15" s="57">
        <v>108000</v>
      </c>
      <c r="E15" s="58"/>
      <c r="F15" s="57">
        <v>108000</v>
      </c>
      <c r="G15" s="58"/>
      <c r="H15" s="57">
        <v>108000</v>
      </c>
      <c r="I15" s="58"/>
      <c r="J15" s="57">
        <v>108000</v>
      </c>
    </row>
    <row r="16" spans="1:10" x14ac:dyDescent="0.8">
      <c r="A16" s="283" t="s">
        <v>55</v>
      </c>
      <c r="B16" s="61"/>
      <c r="C16" s="274"/>
      <c r="D16" s="57">
        <v>110400</v>
      </c>
      <c r="E16" s="58"/>
      <c r="F16" s="57">
        <v>110400</v>
      </c>
      <c r="G16" s="58"/>
      <c r="H16" s="57">
        <v>110400</v>
      </c>
      <c r="I16" s="58"/>
      <c r="J16" s="57">
        <v>110400</v>
      </c>
    </row>
    <row r="17" spans="1:10" x14ac:dyDescent="0.8">
      <c r="A17" s="284" t="s">
        <v>56</v>
      </c>
      <c r="B17" s="61"/>
      <c r="C17" s="274"/>
      <c r="D17" s="57"/>
      <c r="E17" s="58"/>
      <c r="F17" s="57"/>
      <c r="G17" s="58"/>
      <c r="H17" s="275"/>
      <c r="J17" s="275"/>
    </row>
    <row r="18" spans="1:10" x14ac:dyDescent="0.8">
      <c r="A18" s="278" t="s">
        <v>57</v>
      </c>
      <c r="B18" s="61"/>
      <c r="C18" s="274"/>
      <c r="D18" s="57"/>
      <c r="E18" s="58"/>
      <c r="F18" s="57"/>
      <c r="G18" s="58"/>
      <c r="H18" s="275"/>
      <c r="J18" s="275"/>
    </row>
    <row r="19" spans="1:10" x14ac:dyDescent="0.8">
      <c r="A19" s="289" t="s">
        <v>58</v>
      </c>
      <c r="B19" s="221">
        <v>20</v>
      </c>
      <c r="C19" s="274"/>
      <c r="D19" s="57">
        <v>10800</v>
      </c>
      <c r="E19" s="58"/>
      <c r="F19" s="57">
        <v>10800</v>
      </c>
      <c r="G19" s="58"/>
      <c r="H19" s="57">
        <v>10800</v>
      </c>
      <c r="I19" s="58"/>
      <c r="J19" s="57">
        <v>10800</v>
      </c>
    </row>
    <row r="20" spans="1:10" x14ac:dyDescent="0.8">
      <c r="A20" s="289" t="s">
        <v>59</v>
      </c>
      <c r="B20" s="221">
        <v>21</v>
      </c>
      <c r="C20" s="274"/>
      <c r="D20" s="57">
        <v>166410</v>
      </c>
      <c r="E20" s="58"/>
      <c r="F20" s="57">
        <v>166410</v>
      </c>
      <c r="G20" s="58"/>
      <c r="H20" s="57">
        <v>166410</v>
      </c>
      <c r="I20" s="58"/>
      <c r="J20" s="57">
        <v>166410</v>
      </c>
    </row>
    <row r="21" spans="1:10" x14ac:dyDescent="0.8">
      <c r="A21" s="278" t="s">
        <v>60</v>
      </c>
      <c r="B21" s="274"/>
      <c r="C21" s="274"/>
      <c r="D21" s="57">
        <v>1988734</v>
      </c>
      <c r="E21" s="58"/>
      <c r="F21" s="57">
        <v>1889248</v>
      </c>
      <c r="G21" s="58"/>
      <c r="H21" s="164">
        <v>1978004</v>
      </c>
      <c r="I21" s="58"/>
      <c r="J21" s="57">
        <v>1878586</v>
      </c>
    </row>
    <row r="22" spans="1:10" x14ac:dyDescent="0.8">
      <c r="A22" s="283" t="s">
        <v>61</v>
      </c>
      <c r="B22" s="274"/>
      <c r="C22" s="274"/>
      <c r="D22" s="290">
        <v>250622</v>
      </c>
      <c r="F22" s="290">
        <v>293266</v>
      </c>
      <c r="H22" s="290">
        <v>250657</v>
      </c>
      <c r="J22" s="290">
        <v>293301</v>
      </c>
    </row>
    <row r="23" spans="1:10" s="260" customFormat="1" ht="22" x14ac:dyDescent="0.7">
      <c r="A23" s="282" t="s">
        <v>62</v>
      </c>
      <c r="B23" s="263"/>
      <c r="C23" s="263"/>
      <c r="D23" s="63">
        <v>2634966</v>
      </c>
      <c r="E23" s="76"/>
      <c r="F23" s="63">
        <v>2578124</v>
      </c>
      <c r="G23" s="63"/>
      <c r="H23" s="112">
        <v>2624271</v>
      </c>
      <c r="I23" s="63"/>
      <c r="J23" s="63">
        <v>2567497</v>
      </c>
    </row>
    <row r="24" spans="1:10" x14ac:dyDescent="0.8">
      <c r="A24" s="258" t="s">
        <v>63</v>
      </c>
      <c r="B24" s="274"/>
      <c r="C24" s="274"/>
      <c r="D24" s="87">
        <v>30292</v>
      </c>
      <c r="E24" s="60"/>
      <c r="F24" s="87">
        <v>30565</v>
      </c>
      <c r="G24" s="60"/>
      <c r="H24" s="113">
        <v>0</v>
      </c>
      <c r="I24" s="58"/>
      <c r="J24" s="88">
        <v>0</v>
      </c>
    </row>
    <row r="25" spans="1:10" s="260" customFormat="1" ht="22" x14ac:dyDescent="0.7">
      <c r="A25" s="287" t="s">
        <v>64</v>
      </c>
      <c r="B25" s="263"/>
      <c r="C25" s="263"/>
      <c r="D25" s="73">
        <v>2665258</v>
      </c>
      <c r="E25" s="68"/>
      <c r="F25" s="73">
        <v>2608689</v>
      </c>
      <c r="G25" s="68"/>
      <c r="H25" s="114">
        <v>2624271</v>
      </c>
      <c r="I25" s="68"/>
      <c r="J25" s="73">
        <v>2567497</v>
      </c>
    </row>
    <row r="26" spans="1:10" s="260" customFormat="1" ht="5.15" customHeight="1" x14ac:dyDescent="0.7">
      <c r="A26" s="287"/>
      <c r="B26" s="263"/>
      <c r="C26" s="263"/>
      <c r="D26" s="67"/>
      <c r="E26" s="68"/>
      <c r="F26" s="67"/>
      <c r="G26" s="68"/>
      <c r="H26" s="115"/>
      <c r="I26" s="68"/>
      <c r="J26" s="67"/>
    </row>
    <row r="27" spans="1:10" ht="23.5" thickBot="1" x14ac:dyDescent="0.85">
      <c r="A27" s="287" t="s">
        <v>69</v>
      </c>
      <c r="B27" s="274"/>
      <c r="C27" s="274"/>
      <c r="D27" s="74">
        <v>2950866</v>
      </c>
      <c r="E27" s="60"/>
      <c r="F27" s="74">
        <v>2879090</v>
      </c>
      <c r="G27" s="60"/>
      <c r="H27" s="116">
        <v>2902723</v>
      </c>
      <c r="I27" s="60"/>
      <c r="J27" s="74">
        <v>2836567</v>
      </c>
    </row>
    <row r="28" spans="1:10" ht="23.5" thickTop="1" x14ac:dyDescent="0.8">
      <c r="B28" s="274"/>
      <c r="C28" s="274"/>
      <c r="D28" s="58"/>
      <c r="E28" s="58"/>
      <c r="F28" s="58"/>
      <c r="G28" s="58"/>
      <c r="H28" s="57"/>
      <c r="I28" s="64"/>
      <c r="J28" s="64"/>
    </row>
    <row r="29" spans="1:10" x14ac:dyDescent="0.8">
      <c r="B29" s="274"/>
      <c r="C29" s="274"/>
      <c r="D29" s="58"/>
      <c r="E29" s="58"/>
      <c r="F29" s="58"/>
      <c r="G29" s="58"/>
      <c r="H29" s="57"/>
      <c r="I29" s="64"/>
      <c r="J29" s="64"/>
    </row>
    <row r="30" spans="1:10" x14ac:dyDescent="0.8">
      <c r="A30" s="281" t="s">
        <v>33</v>
      </c>
      <c r="B30" s="281"/>
      <c r="C30" s="281"/>
      <c r="D30" s="281"/>
      <c r="E30" s="281"/>
      <c r="F30" s="58"/>
      <c r="G30" s="58"/>
      <c r="H30" s="57"/>
      <c r="I30" s="64"/>
      <c r="J30" s="64"/>
    </row>
    <row r="31" spans="1:10" x14ac:dyDescent="0.8">
      <c r="D31" s="58"/>
      <c r="E31" s="58"/>
      <c r="F31" s="58"/>
      <c r="G31" s="58"/>
      <c r="H31" s="57"/>
      <c r="I31" s="58"/>
      <c r="J31" s="58"/>
    </row>
    <row r="32" spans="1:10" x14ac:dyDescent="0.8">
      <c r="D32" s="58"/>
      <c r="E32" s="58"/>
      <c r="F32" s="58"/>
      <c r="G32" s="58"/>
      <c r="H32" s="57"/>
      <c r="I32" s="58"/>
      <c r="J32" s="58"/>
    </row>
    <row r="33" spans="4:10" x14ac:dyDescent="0.8">
      <c r="D33" s="58"/>
      <c r="E33" s="58"/>
      <c r="F33" s="58"/>
      <c r="G33" s="58"/>
      <c r="H33" s="57"/>
      <c r="I33" s="58"/>
      <c r="J33" s="58"/>
    </row>
    <row r="34" spans="4:10" x14ac:dyDescent="0.8">
      <c r="D34" s="58"/>
      <c r="E34" s="58"/>
      <c r="F34" s="58"/>
      <c r="G34" s="58"/>
      <c r="H34" s="79"/>
      <c r="I34" s="69"/>
      <c r="J34" s="69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showGridLines="0" topLeftCell="A31" zoomScaleNormal="100" zoomScaleSheetLayoutView="85" workbookViewId="0">
      <selection activeCell="A13" sqref="A13"/>
    </sheetView>
  </sheetViews>
  <sheetFormatPr defaultColWidth="20.09765625" defaultRowHeight="21.5" x14ac:dyDescent="0.75"/>
  <cols>
    <col min="1" max="1" width="46.69921875" style="229" customWidth="1"/>
    <col min="2" max="2" width="9.296875" style="229" customWidth="1"/>
    <col min="3" max="3" width="0.8984375" style="229" customWidth="1"/>
    <col min="4" max="4" width="11.69921875" style="229" customWidth="1"/>
    <col min="5" max="5" width="0.8984375" style="229" customWidth="1"/>
    <col min="6" max="6" width="11.69921875" style="229" customWidth="1"/>
    <col min="7" max="7" width="0.8984375" style="229" customWidth="1"/>
    <col min="8" max="8" width="11.69921875" style="229" customWidth="1"/>
    <col min="9" max="9" width="0.8984375" style="229" customWidth="1"/>
    <col min="10" max="10" width="11.69921875" style="229" customWidth="1"/>
    <col min="11" max="11" width="2.09765625" style="229" customWidth="1"/>
    <col min="12" max="16384" width="20.09765625" style="229"/>
  </cols>
  <sheetData>
    <row r="1" spans="1:10" s="229" customFormat="1" x14ac:dyDescent="0.75">
      <c r="J1" s="291" t="s">
        <v>70</v>
      </c>
    </row>
    <row r="2" spans="1:10" s="229" customFormat="1" x14ac:dyDescent="0.75">
      <c r="A2" s="292" t="s">
        <v>0</v>
      </c>
      <c r="B2" s="292"/>
      <c r="C2" s="292"/>
      <c r="D2" s="292"/>
      <c r="J2" s="291"/>
    </row>
    <row r="3" spans="1:10" s="228" customFormat="1" ht="20.5" x14ac:dyDescent="0.65">
      <c r="A3" s="293" t="s">
        <v>71</v>
      </c>
      <c r="B3" s="294"/>
      <c r="C3" s="294"/>
      <c r="D3" s="294"/>
      <c r="E3" s="294"/>
      <c r="F3" s="294"/>
      <c r="G3" s="294"/>
      <c r="H3" s="294"/>
      <c r="I3" s="294"/>
      <c r="J3" s="294"/>
    </row>
    <row r="4" spans="1:10" s="228" customFormat="1" ht="20.5" x14ac:dyDescent="0.65">
      <c r="A4" s="292" t="s">
        <v>72</v>
      </c>
      <c r="B4" s="292"/>
      <c r="C4" s="292"/>
      <c r="D4" s="292"/>
    </row>
    <row r="5" spans="1:10" s="228" customFormat="1" ht="20.5" x14ac:dyDescent="0.65">
      <c r="A5" s="294"/>
      <c r="B5" s="294"/>
      <c r="C5" s="294"/>
      <c r="D5" s="294"/>
      <c r="E5" s="294"/>
      <c r="F5" s="294"/>
      <c r="G5" s="294"/>
      <c r="H5" s="294"/>
      <c r="I5" s="294"/>
      <c r="J5" s="291" t="s">
        <v>3</v>
      </c>
    </row>
    <row r="6" spans="1:10" s="228" customFormat="1" ht="20.5" x14ac:dyDescent="0.65">
      <c r="D6" s="295" t="s">
        <v>4</v>
      </c>
      <c r="E6" s="295"/>
      <c r="F6" s="295"/>
      <c r="G6" s="294"/>
      <c r="H6" s="295" t="s">
        <v>5</v>
      </c>
      <c r="I6" s="295"/>
      <c r="J6" s="295"/>
    </row>
    <row r="7" spans="1:10" s="228" customFormat="1" ht="20.5" x14ac:dyDescent="0.65">
      <c r="B7" s="296" t="s">
        <v>8</v>
      </c>
      <c r="C7" s="240"/>
      <c r="D7" s="297">
        <v>2565</v>
      </c>
      <c r="E7" s="298"/>
      <c r="F7" s="297">
        <v>2564</v>
      </c>
      <c r="G7" s="298"/>
      <c r="H7" s="297">
        <v>2565</v>
      </c>
      <c r="I7" s="298"/>
      <c r="J7" s="297">
        <v>2564</v>
      </c>
    </row>
    <row r="8" spans="1:10" s="228" customFormat="1" ht="20.5" hidden="1" x14ac:dyDescent="0.65">
      <c r="A8" s="228" t="s">
        <v>73</v>
      </c>
      <c r="B8" s="240"/>
      <c r="C8" s="240"/>
      <c r="D8" s="298"/>
      <c r="E8" s="298"/>
      <c r="F8" s="298"/>
      <c r="G8" s="298"/>
      <c r="H8" s="298"/>
      <c r="I8" s="298"/>
      <c r="J8" s="298"/>
    </row>
    <row r="9" spans="1:10" s="228" customFormat="1" ht="20.5" x14ac:dyDescent="0.65">
      <c r="A9" s="228" t="s">
        <v>74</v>
      </c>
      <c r="D9" s="26"/>
      <c r="E9" s="27"/>
      <c r="F9" s="26"/>
      <c r="G9" s="27"/>
      <c r="H9" s="26"/>
      <c r="I9" s="27"/>
      <c r="J9" s="26"/>
    </row>
    <row r="10" spans="1:10" s="229" customFormat="1" x14ac:dyDescent="0.75">
      <c r="A10" s="235" t="s">
        <v>75</v>
      </c>
      <c r="D10" s="75">
        <v>399353</v>
      </c>
      <c r="E10" s="21"/>
      <c r="F10" s="75">
        <v>218382</v>
      </c>
      <c r="G10" s="21"/>
      <c r="H10" s="75">
        <v>390432</v>
      </c>
      <c r="I10" s="21"/>
      <c r="J10" s="75">
        <v>217208</v>
      </c>
    </row>
    <row r="11" spans="1:10" s="229" customFormat="1" x14ac:dyDescent="0.75">
      <c r="A11" s="235" t="s">
        <v>76</v>
      </c>
      <c r="D11" s="75">
        <v>372</v>
      </c>
      <c r="E11" s="21"/>
      <c r="F11" s="75">
        <v>561</v>
      </c>
      <c r="G11" s="21"/>
      <c r="H11" s="75">
        <v>5</v>
      </c>
      <c r="I11" s="21"/>
      <c r="J11" s="75">
        <v>4</v>
      </c>
    </row>
    <row r="12" spans="1:10" s="229" customFormat="1" x14ac:dyDescent="0.75">
      <c r="A12" s="229" t="s">
        <v>77</v>
      </c>
      <c r="D12" s="28">
        <v>399725</v>
      </c>
      <c r="E12" s="13"/>
      <c r="F12" s="28">
        <v>218943</v>
      </c>
      <c r="G12" s="13"/>
      <c r="H12" s="28">
        <v>390437</v>
      </c>
      <c r="I12" s="21"/>
      <c r="J12" s="28">
        <v>217212</v>
      </c>
    </row>
    <row r="13" spans="1:10" s="229" customFormat="1" ht="5.15" customHeight="1" x14ac:dyDescent="0.75">
      <c r="D13" s="13"/>
      <c r="E13" s="13"/>
      <c r="F13" s="13"/>
      <c r="G13" s="13"/>
      <c r="H13" s="20"/>
      <c r="I13" s="21"/>
      <c r="J13" s="20"/>
    </row>
    <row r="14" spans="1:10" s="229" customFormat="1" x14ac:dyDescent="0.75">
      <c r="A14" s="228" t="s">
        <v>78</v>
      </c>
      <c r="D14" s="16"/>
      <c r="E14" s="13"/>
      <c r="F14" s="16"/>
      <c r="G14" s="13"/>
      <c r="H14" s="11"/>
      <c r="I14" s="13"/>
      <c r="J14" s="11"/>
    </row>
    <row r="15" spans="1:10" s="229" customFormat="1" x14ac:dyDescent="0.75">
      <c r="A15" s="235" t="s">
        <v>79</v>
      </c>
      <c r="D15" s="238">
        <v>-255981</v>
      </c>
      <c r="E15" s="21"/>
      <c r="F15" s="238">
        <v>-161331</v>
      </c>
      <c r="G15" s="21"/>
      <c r="H15" s="238">
        <v>-247912</v>
      </c>
      <c r="I15" s="21"/>
      <c r="J15" s="238">
        <v>-160520</v>
      </c>
    </row>
    <row r="16" spans="1:10" s="229" customFormat="1" x14ac:dyDescent="0.75">
      <c r="A16" s="229" t="s">
        <v>80</v>
      </c>
      <c r="B16" s="239"/>
      <c r="C16" s="239"/>
      <c r="D16" s="238">
        <v>-255981</v>
      </c>
      <c r="E16" s="13"/>
      <c r="F16" s="238">
        <v>-161331</v>
      </c>
      <c r="G16" s="13"/>
      <c r="H16" s="238">
        <v>-247912</v>
      </c>
      <c r="I16" s="13"/>
      <c r="J16" s="238">
        <v>-160520</v>
      </c>
    </row>
    <row r="17" spans="1:10" s="229" customFormat="1" ht="5.15" customHeight="1" x14ac:dyDescent="0.75">
      <c r="B17" s="239"/>
      <c r="C17" s="239"/>
      <c r="D17" s="13"/>
      <c r="E17" s="13"/>
      <c r="F17" s="13"/>
      <c r="G17" s="13"/>
      <c r="H17" s="12"/>
      <c r="I17" s="13"/>
      <c r="J17" s="12"/>
    </row>
    <row r="18" spans="1:10" s="229" customFormat="1" x14ac:dyDescent="0.75">
      <c r="A18" s="227" t="s">
        <v>81</v>
      </c>
      <c r="B18" s="240"/>
      <c r="C18" s="240"/>
      <c r="D18" s="15">
        <v>143744</v>
      </c>
      <c r="E18" s="15"/>
      <c r="F18" s="15">
        <v>57612</v>
      </c>
      <c r="G18" s="15"/>
      <c r="H18" s="15">
        <v>142525</v>
      </c>
      <c r="I18" s="15"/>
      <c r="J18" s="15">
        <v>56692</v>
      </c>
    </row>
    <row r="19" spans="1:10" s="229" customFormat="1" x14ac:dyDescent="0.75">
      <c r="A19" s="230" t="s">
        <v>82</v>
      </c>
      <c r="B19" s="240"/>
      <c r="C19" s="240"/>
      <c r="D19" s="15"/>
      <c r="E19" s="27"/>
      <c r="F19" s="15"/>
      <c r="G19" s="27"/>
      <c r="H19" s="15"/>
      <c r="I19" s="27"/>
      <c r="J19" s="15"/>
    </row>
    <row r="20" spans="1:10" s="229" customFormat="1" x14ac:dyDescent="0.75">
      <c r="A20" s="241" t="s">
        <v>83</v>
      </c>
      <c r="B20" s="239"/>
      <c r="C20" s="239"/>
      <c r="D20" s="13">
        <v>0</v>
      </c>
      <c r="E20" s="13"/>
      <c r="F20" s="13">
        <v>0</v>
      </c>
      <c r="G20" s="13"/>
      <c r="H20" s="12">
        <v>255</v>
      </c>
      <c r="I20" s="13"/>
      <c r="J20" s="12">
        <v>150</v>
      </c>
    </row>
    <row r="21" spans="1:10" s="229" customFormat="1" x14ac:dyDescent="0.75">
      <c r="A21" s="241" t="s">
        <v>84</v>
      </c>
      <c r="B21" s="240"/>
      <c r="C21" s="240"/>
      <c r="D21" s="12">
        <v>698</v>
      </c>
      <c r="E21" s="13"/>
      <c r="F21" s="12">
        <v>932</v>
      </c>
      <c r="G21" s="13"/>
      <c r="H21" s="12">
        <v>638</v>
      </c>
      <c r="I21" s="13"/>
      <c r="J21" s="12">
        <v>902</v>
      </c>
    </row>
    <row r="22" spans="1:10" s="229" customFormat="1" x14ac:dyDescent="0.75">
      <c r="A22" s="235" t="s">
        <v>85</v>
      </c>
      <c r="B22" s="240"/>
      <c r="C22" s="240"/>
      <c r="D22" s="12">
        <v>405</v>
      </c>
      <c r="E22" s="13"/>
      <c r="F22" s="12">
        <v>405</v>
      </c>
      <c r="G22" s="13"/>
      <c r="H22" s="12">
        <v>544</v>
      </c>
      <c r="I22" s="13"/>
      <c r="J22" s="12">
        <v>502</v>
      </c>
    </row>
    <row r="23" spans="1:10" s="229" customFormat="1" x14ac:dyDescent="0.75">
      <c r="A23" s="235" t="s">
        <v>86</v>
      </c>
      <c r="B23" s="240"/>
      <c r="C23" s="240"/>
      <c r="D23" s="12">
        <v>22074</v>
      </c>
      <c r="E23" s="13"/>
      <c r="F23" s="12">
        <v>7402</v>
      </c>
      <c r="G23" s="13"/>
      <c r="H23" s="12">
        <v>22074</v>
      </c>
      <c r="I23" s="13"/>
      <c r="J23" s="12">
        <v>7402</v>
      </c>
    </row>
    <row r="24" spans="1:10" s="229" customFormat="1" x14ac:dyDescent="0.75">
      <c r="A24" s="235" t="s">
        <v>88</v>
      </c>
      <c r="B24" s="19"/>
      <c r="C24" s="240"/>
      <c r="D24" s="13">
        <v>0</v>
      </c>
      <c r="E24" s="13"/>
      <c r="F24" s="12">
        <v>46</v>
      </c>
      <c r="G24" s="13"/>
      <c r="H24" s="13">
        <v>0</v>
      </c>
      <c r="I24" s="13"/>
      <c r="J24" s="12">
        <v>46</v>
      </c>
    </row>
    <row r="25" spans="1:10" s="229" customFormat="1" x14ac:dyDescent="0.75">
      <c r="A25" s="235" t="s">
        <v>282</v>
      </c>
      <c r="B25" s="240"/>
      <c r="C25" s="240"/>
      <c r="D25" s="242"/>
      <c r="E25" s="13"/>
      <c r="F25" s="13"/>
      <c r="G25" s="13"/>
      <c r="H25" s="12"/>
      <c r="I25" s="13"/>
      <c r="J25" s="13"/>
    </row>
    <row r="26" spans="1:10" s="229" customFormat="1" x14ac:dyDescent="0.75">
      <c r="A26" s="244" t="s">
        <v>266</v>
      </c>
      <c r="B26" s="240"/>
      <c r="C26" s="240"/>
      <c r="D26" s="242">
        <v>1760</v>
      </c>
      <c r="E26" s="13"/>
      <c r="F26" s="13">
        <v>0</v>
      </c>
      <c r="G26" s="13"/>
      <c r="H26" s="12">
        <v>1760</v>
      </c>
      <c r="I26" s="13"/>
      <c r="J26" s="13">
        <v>0</v>
      </c>
    </row>
    <row r="27" spans="1:10" s="229" customFormat="1" x14ac:dyDescent="0.75">
      <c r="A27" s="235" t="s">
        <v>87</v>
      </c>
      <c r="B27" s="240"/>
      <c r="C27" s="240"/>
      <c r="D27" s="242">
        <v>8468</v>
      </c>
      <c r="E27" s="13"/>
      <c r="F27" s="12">
        <v>11010</v>
      </c>
      <c r="G27" s="12"/>
      <c r="H27" s="12">
        <v>8461</v>
      </c>
      <c r="I27" s="12"/>
      <c r="J27" s="12">
        <v>11015</v>
      </c>
    </row>
    <row r="28" spans="1:10" s="229" customFormat="1" x14ac:dyDescent="0.75">
      <c r="A28" s="235" t="s">
        <v>89</v>
      </c>
      <c r="B28" s="239"/>
      <c r="C28" s="239"/>
      <c r="D28" s="78">
        <v>1122</v>
      </c>
      <c r="E28" s="21"/>
      <c r="F28" s="78">
        <v>2699</v>
      </c>
      <c r="G28" s="21"/>
      <c r="H28" s="78">
        <v>1776</v>
      </c>
      <c r="I28" s="21"/>
      <c r="J28" s="78">
        <v>3143</v>
      </c>
    </row>
    <row r="29" spans="1:10" s="229" customFormat="1" x14ac:dyDescent="0.75">
      <c r="A29" s="243" t="s">
        <v>90</v>
      </c>
      <c r="B29" s="239"/>
      <c r="C29" s="239"/>
      <c r="D29" s="30">
        <v>178271</v>
      </c>
      <c r="E29" s="30"/>
      <c r="F29" s="30">
        <v>80106</v>
      </c>
      <c r="G29" s="30"/>
      <c r="H29" s="30">
        <v>178033</v>
      </c>
      <c r="I29" s="30"/>
      <c r="J29" s="30">
        <v>79852</v>
      </c>
    </row>
    <row r="30" spans="1:10" s="229" customFormat="1" x14ac:dyDescent="0.75">
      <c r="A30" s="229" t="s">
        <v>91</v>
      </c>
      <c r="B30" s="239"/>
      <c r="C30" s="239"/>
      <c r="D30" s="242">
        <v>-24319</v>
      </c>
      <c r="E30" s="17"/>
      <c r="F30" s="242">
        <v>-14801</v>
      </c>
      <c r="G30" s="17"/>
      <c r="H30" s="242">
        <v>-24274</v>
      </c>
      <c r="I30" s="17"/>
      <c r="J30" s="242">
        <v>-14756</v>
      </c>
    </row>
    <row r="31" spans="1:10" s="229" customFormat="1" x14ac:dyDescent="0.75">
      <c r="A31" s="229" t="s">
        <v>92</v>
      </c>
      <c r="B31" s="239"/>
      <c r="C31" s="239"/>
      <c r="D31" s="242">
        <v>-41565</v>
      </c>
      <c r="E31" s="17"/>
      <c r="F31" s="242">
        <v>-21174</v>
      </c>
      <c r="G31" s="17"/>
      <c r="H31" s="242">
        <v>-40816</v>
      </c>
      <c r="I31" s="17"/>
      <c r="J31" s="242">
        <v>-20863</v>
      </c>
    </row>
    <row r="32" spans="1:10" s="229" customFormat="1" x14ac:dyDescent="0.75">
      <c r="A32" s="229" t="s">
        <v>93</v>
      </c>
      <c r="B32" s="239"/>
      <c r="C32" s="239"/>
      <c r="D32" s="299">
        <v>0</v>
      </c>
      <c r="E32" s="17"/>
      <c r="F32" s="299">
        <v>0</v>
      </c>
      <c r="G32" s="17"/>
      <c r="H32" s="242">
        <v>-1652</v>
      </c>
      <c r="I32" s="17"/>
      <c r="J32" s="242">
        <v>-2912</v>
      </c>
    </row>
    <row r="33" spans="1:10" s="229" customFormat="1" x14ac:dyDescent="0.75">
      <c r="A33" s="229" t="s">
        <v>276</v>
      </c>
      <c r="B33" s="239"/>
      <c r="C33" s="239"/>
      <c r="D33" s="242">
        <v>-27</v>
      </c>
      <c r="E33" s="17"/>
      <c r="F33" s="299">
        <v>0</v>
      </c>
      <c r="G33" s="17"/>
      <c r="H33" s="299">
        <v>0</v>
      </c>
      <c r="I33" s="21"/>
      <c r="J33" s="299">
        <v>0</v>
      </c>
    </row>
    <row r="34" spans="1:10" s="229" customFormat="1" hidden="1" x14ac:dyDescent="0.75">
      <c r="A34" s="229" t="s">
        <v>94</v>
      </c>
      <c r="B34" s="239"/>
      <c r="C34" s="239"/>
      <c r="D34" s="242"/>
      <c r="E34" s="17"/>
      <c r="F34" s="242">
        <v>0</v>
      </c>
      <c r="G34" s="17"/>
      <c r="H34" s="53"/>
      <c r="I34" s="17"/>
      <c r="J34" s="242">
        <v>0</v>
      </c>
    </row>
    <row r="35" spans="1:10" s="229" customFormat="1" x14ac:dyDescent="0.75">
      <c r="A35" s="229" t="s">
        <v>95</v>
      </c>
      <c r="B35" s="239"/>
      <c r="C35" s="239"/>
      <c r="D35" s="242">
        <v>-8550</v>
      </c>
      <c r="E35" s="17"/>
      <c r="F35" s="242">
        <v>-342</v>
      </c>
      <c r="G35" s="17"/>
      <c r="H35" s="242">
        <v>-8550</v>
      </c>
      <c r="I35" s="17"/>
      <c r="J35" s="242">
        <v>-342</v>
      </c>
    </row>
    <row r="36" spans="1:10" s="229" customFormat="1" hidden="1" x14ac:dyDescent="0.75">
      <c r="A36" s="229" t="s">
        <v>96</v>
      </c>
      <c r="B36" s="239"/>
      <c r="C36" s="239"/>
      <c r="D36" s="242"/>
      <c r="E36" s="17"/>
      <c r="F36" s="242"/>
      <c r="G36" s="17"/>
      <c r="H36" s="242"/>
      <c r="I36" s="17"/>
      <c r="J36" s="242"/>
    </row>
    <row r="37" spans="1:10" s="229" customFormat="1" x14ac:dyDescent="0.75">
      <c r="A37" s="229" t="s">
        <v>97</v>
      </c>
      <c r="B37" s="19">
        <v>13</v>
      </c>
      <c r="C37" s="239"/>
      <c r="D37" s="238">
        <v>-1279</v>
      </c>
      <c r="E37" s="17"/>
      <c r="F37" s="238">
        <v>-3827</v>
      </c>
      <c r="G37" s="17"/>
      <c r="H37" s="165">
        <v>0</v>
      </c>
      <c r="I37" s="17"/>
      <c r="J37" s="165">
        <v>0</v>
      </c>
    </row>
    <row r="38" spans="1:10" s="229" customFormat="1" x14ac:dyDescent="0.75">
      <c r="A38" s="300" t="s">
        <v>271</v>
      </c>
      <c r="B38" s="239"/>
      <c r="C38" s="239"/>
      <c r="D38" s="301">
        <v>102531</v>
      </c>
      <c r="E38" s="23"/>
      <c r="F38" s="301">
        <v>39962</v>
      </c>
      <c r="G38" s="23"/>
      <c r="H38" s="301">
        <v>102741</v>
      </c>
      <c r="I38" s="23"/>
      <c r="J38" s="301">
        <v>40979</v>
      </c>
    </row>
    <row r="39" spans="1:10" s="229" customFormat="1" x14ac:dyDescent="0.75">
      <c r="A39" s="229" t="s">
        <v>96</v>
      </c>
      <c r="B39" s="239"/>
      <c r="C39" s="239"/>
      <c r="D39" s="165">
        <v>0</v>
      </c>
      <c r="E39" s="21"/>
      <c r="F39" s="238">
        <v>-479</v>
      </c>
      <c r="G39" s="21"/>
      <c r="H39" s="165">
        <v>0</v>
      </c>
      <c r="I39" s="21"/>
      <c r="J39" s="238">
        <v>-479</v>
      </c>
    </row>
    <row r="40" spans="1:10" s="229" customFormat="1" x14ac:dyDescent="0.75">
      <c r="A40" s="300" t="s">
        <v>272</v>
      </c>
      <c r="B40" s="239"/>
      <c r="C40" s="239"/>
      <c r="D40" s="301">
        <v>102531</v>
      </c>
      <c r="E40" s="23"/>
      <c r="F40" s="301">
        <v>39483</v>
      </c>
      <c r="G40" s="23"/>
      <c r="H40" s="301">
        <v>102741</v>
      </c>
      <c r="I40" s="23"/>
      <c r="J40" s="301">
        <v>40500</v>
      </c>
    </row>
    <row r="41" spans="1:10" s="229" customFormat="1" x14ac:dyDescent="0.75">
      <c r="A41" s="229" t="s">
        <v>268</v>
      </c>
      <c r="B41" s="19">
        <v>27</v>
      </c>
      <c r="C41" s="239"/>
      <c r="D41" s="238">
        <v>-3553</v>
      </c>
      <c r="E41" s="242"/>
      <c r="F41" s="238">
        <v>-9207</v>
      </c>
      <c r="G41" s="242"/>
      <c r="H41" s="238">
        <v>-3558</v>
      </c>
      <c r="I41" s="242"/>
      <c r="J41" s="238">
        <v>-9207</v>
      </c>
    </row>
    <row r="42" spans="1:10" s="229" customFormat="1" ht="22" thickBot="1" x14ac:dyDescent="0.8">
      <c r="A42" s="228" t="s">
        <v>102</v>
      </c>
      <c r="B42" s="228"/>
      <c r="C42" s="228"/>
      <c r="D42" s="302">
        <v>98978</v>
      </c>
      <c r="E42" s="27"/>
      <c r="F42" s="302">
        <v>30276</v>
      </c>
      <c r="G42" s="27"/>
      <c r="H42" s="302">
        <v>99183</v>
      </c>
      <c r="I42" s="27"/>
      <c r="J42" s="302">
        <v>31293</v>
      </c>
    </row>
    <row r="43" spans="1:10" s="229" customFormat="1" ht="22" hidden="1" thickTop="1" x14ac:dyDescent="0.75">
      <c r="A43" s="228" t="s">
        <v>100</v>
      </c>
      <c r="B43" s="228"/>
      <c r="C43" s="228"/>
      <c r="D43" s="15"/>
      <c r="E43" s="27"/>
      <c r="F43" s="15"/>
      <c r="G43" s="27"/>
      <c r="H43" s="15"/>
      <c r="I43" s="27"/>
      <c r="J43" s="15"/>
    </row>
    <row r="44" spans="1:10" s="229" customFormat="1" ht="22" hidden="1" thickTop="1" x14ac:dyDescent="0.75">
      <c r="A44" s="229" t="s">
        <v>101</v>
      </c>
      <c r="B44" s="19"/>
      <c r="C44" s="228"/>
      <c r="D44" s="238"/>
      <c r="E44" s="242"/>
      <c r="F44" s="238"/>
      <c r="G44" s="242"/>
      <c r="H44" s="238"/>
      <c r="I44" s="242"/>
      <c r="J44" s="238"/>
    </row>
    <row r="45" spans="1:10" s="228" customFormat="1" hidden="1" thickTop="1" thickBot="1" x14ac:dyDescent="0.7">
      <c r="A45" s="228" t="s">
        <v>102</v>
      </c>
      <c r="D45" s="14"/>
      <c r="E45" s="15"/>
      <c r="F45" s="14"/>
      <c r="G45" s="15"/>
      <c r="H45" s="39"/>
      <c r="I45" s="86"/>
      <c r="J45" s="14"/>
    </row>
    <row r="46" spans="1:10" s="229" customFormat="1" ht="12.75" customHeight="1" thickTop="1" x14ac:dyDescent="0.75">
      <c r="D46" s="70"/>
      <c r="E46" s="32"/>
      <c r="F46" s="70"/>
      <c r="G46" s="32"/>
      <c r="H46" s="33"/>
      <c r="I46" s="34"/>
      <c r="J46" s="33"/>
    </row>
    <row r="47" spans="1:10" s="229" customFormat="1" ht="23" x14ac:dyDescent="0.75">
      <c r="A47" s="281" t="s">
        <v>33</v>
      </c>
      <c r="B47" s="281"/>
      <c r="C47" s="281"/>
      <c r="D47" s="281"/>
      <c r="E47" s="281"/>
    </row>
  </sheetData>
  <mergeCells count="5">
    <mergeCell ref="H6:J6"/>
    <mergeCell ref="A47:E47"/>
    <mergeCell ref="A2:D2"/>
    <mergeCell ref="A4:D4"/>
    <mergeCell ref="D6:F6"/>
  </mergeCells>
  <pageMargins left="0.70866141732283472" right="0.19685039370078741" top="0.59055118110236227" bottom="0.19685039370078741" header="0.51181102362204722" footer="0.39370078740157483"/>
  <pageSetup paperSize="9" scale="94" fitToWidth="0" fitToHeight="0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showGridLines="0" topLeftCell="A33" zoomScaleNormal="100" zoomScaleSheetLayoutView="90" workbookViewId="0">
      <selection activeCell="B17" sqref="B17"/>
    </sheetView>
  </sheetViews>
  <sheetFormatPr defaultColWidth="11.296875" defaultRowHeight="21.5" x14ac:dyDescent="0.75"/>
  <cols>
    <col min="1" max="1" width="44.3984375" style="229" customWidth="1"/>
    <col min="2" max="2" width="9" style="229" bestFit="1" customWidth="1"/>
    <col min="3" max="3" width="0.8984375" style="229" customWidth="1"/>
    <col min="4" max="4" width="11.296875" style="229" customWidth="1"/>
    <col min="5" max="5" width="0.8984375" style="229" customWidth="1"/>
    <col min="6" max="6" width="11.296875" style="229" customWidth="1"/>
    <col min="7" max="7" width="0.8984375" style="229" customWidth="1"/>
    <col min="8" max="8" width="11.296875" style="229" customWidth="1"/>
    <col min="9" max="9" width="0.8984375" style="229" customWidth="1"/>
    <col min="10" max="10" width="11.296875" style="229" customWidth="1"/>
    <col min="11" max="16384" width="11.296875" style="229"/>
  </cols>
  <sheetData>
    <row r="1" spans="1:10" x14ac:dyDescent="0.75">
      <c r="J1" s="298" t="s">
        <v>70</v>
      </c>
    </row>
    <row r="2" spans="1:10" x14ac:dyDescent="0.75">
      <c r="A2" s="292" t="s">
        <v>0</v>
      </c>
      <c r="B2" s="292"/>
      <c r="C2" s="292"/>
      <c r="D2" s="292"/>
      <c r="J2" s="298"/>
    </row>
    <row r="3" spans="1:10" s="228" customFormat="1" ht="20.5" x14ac:dyDescent="0.65">
      <c r="A3" s="293" t="s">
        <v>103</v>
      </c>
      <c r="B3" s="294"/>
      <c r="C3" s="294"/>
      <c r="D3" s="294"/>
      <c r="E3" s="294"/>
      <c r="F3" s="294"/>
      <c r="G3" s="294"/>
      <c r="H3" s="294"/>
      <c r="I3" s="294"/>
      <c r="J3" s="294"/>
    </row>
    <row r="4" spans="1:10" s="228" customFormat="1" ht="20.5" x14ac:dyDescent="0.65">
      <c r="A4" s="292" t="s">
        <v>72</v>
      </c>
      <c r="B4" s="292"/>
      <c r="C4" s="292"/>
      <c r="D4" s="292"/>
    </row>
    <row r="5" spans="1:10" s="228" customFormat="1" ht="20.5" x14ac:dyDescent="0.65">
      <c r="A5" s="294"/>
      <c r="B5" s="294"/>
      <c r="C5" s="294"/>
      <c r="D5" s="294"/>
      <c r="E5" s="294"/>
      <c r="F5" s="294"/>
      <c r="G5" s="294"/>
      <c r="H5" s="294"/>
      <c r="I5" s="294"/>
      <c r="J5" s="291" t="s">
        <v>3</v>
      </c>
    </row>
    <row r="6" spans="1:10" s="228" customFormat="1" ht="20.5" x14ac:dyDescent="0.65">
      <c r="D6" s="295" t="s">
        <v>4</v>
      </c>
      <c r="E6" s="295"/>
      <c r="F6" s="295"/>
      <c r="G6" s="294"/>
      <c r="H6" s="295" t="s">
        <v>5</v>
      </c>
      <c r="I6" s="295"/>
      <c r="J6" s="295"/>
    </row>
    <row r="7" spans="1:10" s="228" customFormat="1" ht="20.5" x14ac:dyDescent="0.65">
      <c r="B7" s="240"/>
      <c r="C7" s="240"/>
      <c r="D7" s="297">
        <v>2565</v>
      </c>
      <c r="E7" s="298"/>
      <c r="F7" s="297">
        <v>2564</v>
      </c>
      <c r="G7" s="298"/>
      <c r="H7" s="297">
        <v>2565</v>
      </c>
      <c r="I7" s="298"/>
      <c r="J7" s="297">
        <v>2564</v>
      </c>
    </row>
    <row r="8" spans="1:10" s="228" customFormat="1" ht="20.5" x14ac:dyDescent="0.65">
      <c r="C8" s="240"/>
      <c r="D8" s="298"/>
      <c r="E8" s="298"/>
      <c r="F8" s="298"/>
      <c r="G8" s="298"/>
      <c r="H8" s="298"/>
      <c r="I8" s="298"/>
      <c r="J8" s="298"/>
    </row>
    <row r="9" spans="1:10" s="228" customFormat="1" ht="20.5" x14ac:dyDescent="0.65">
      <c r="A9" s="228" t="s">
        <v>102</v>
      </c>
      <c r="D9" s="118">
        <v>98978</v>
      </c>
      <c r="E9" s="40"/>
      <c r="F9" s="118">
        <v>30276</v>
      </c>
      <c r="G9" s="40"/>
      <c r="H9" s="118">
        <v>99183</v>
      </c>
      <c r="I9" s="40"/>
      <c r="J9" s="118">
        <v>31293</v>
      </c>
    </row>
    <row r="10" spans="1:10" x14ac:dyDescent="0.75">
      <c r="A10" s="229" t="s">
        <v>104</v>
      </c>
      <c r="D10" s="41"/>
      <c r="E10" s="42"/>
      <c r="F10" s="41"/>
      <c r="G10" s="42"/>
      <c r="H10" s="37"/>
      <c r="I10" s="38"/>
      <c r="J10" s="37"/>
    </row>
    <row r="11" spans="1:10" x14ac:dyDescent="0.75">
      <c r="A11" s="300" t="s">
        <v>105</v>
      </c>
      <c r="D11" s="41"/>
      <c r="E11" s="42"/>
      <c r="F11" s="41"/>
      <c r="G11" s="42"/>
      <c r="H11" s="37"/>
      <c r="I11" s="38"/>
      <c r="J11" s="37"/>
    </row>
    <row r="12" spans="1:10" x14ac:dyDescent="0.75">
      <c r="A12" s="303" t="s">
        <v>283</v>
      </c>
      <c r="D12" s="121">
        <v>-52260</v>
      </c>
      <c r="E12" s="42"/>
      <c r="F12" s="16">
        <v>0</v>
      </c>
      <c r="G12" s="42"/>
      <c r="H12" s="121">
        <v>-52260</v>
      </c>
      <c r="I12" s="38"/>
      <c r="J12" s="16">
        <v>0</v>
      </c>
    </row>
    <row r="13" spans="1:10" x14ac:dyDescent="0.75">
      <c r="A13" s="303" t="s">
        <v>112</v>
      </c>
      <c r="D13" s="12">
        <v>10452</v>
      </c>
      <c r="E13" s="42"/>
      <c r="F13" s="84">
        <v>0</v>
      </c>
      <c r="G13" s="42"/>
      <c r="H13" s="12">
        <v>10452</v>
      </c>
      <c r="I13" s="42"/>
      <c r="J13" s="22">
        <v>0</v>
      </c>
    </row>
    <row r="14" spans="1:10" x14ac:dyDescent="0.75">
      <c r="A14" s="300" t="s">
        <v>263</v>
      </c>
      <c r="D14" s="222"/>
      <c r="E14" s="42"/>
      <c r="F14" s="12"/>
      <c r="G14" s="42"/>
      <c r="H14" s="222"/>
      <c r="I14" s="42"/>
      <c r="J14" s="12"/>
    </row>
    <row r="15" spans="1:10" x14ac:dyDescent="0.75">
      <c r="A15" s="304" t="s">
        <v>116</v>
      </c>
      <c r="D15" s="224">
        <v>-41808</v>
      </c>
      <c r="E15" s="42"/>
      <c r="F15" s="22">
        <v>0</v>
      </c>
      <c r="G15" s="42"/>
      <c r="H15" s="224">
        <v>-41808</v>
      </c>
      <c r="I15" s="42"/>
      <c r="J15" s="22">
        <v>0</v>
      </c>
    </row>
    <row r="16" spans="1:10" x14ac:dyDescent="0.75">
      <c r="A16" s="300" t="s">
        <v>109</v>
      </c>
      <c r="D16" s="41"/>
      <c r="E16" s="42"/>
      <c r="F16" s="41"/>
      <c r="G16" s="42"/>
      <c r="H16" s="41"/>
      <c r="I16" s="42"/>
      <c r="J16" s="37"/>
    </row>
    <row r="17" spans="1:10" x14ac:dyDescent="0.75">
      <c r="A17" s="303" t="s">
        <v>110</v>
      </c>
      <c r="D17" s="41"/>
      <c r="E17" s="42"/>
      <c r="F17" s="41"/>
      <c r="G17" s="42"/>
      <c r="H17" s="41"/>
      <c r="I17" s="42"/>
      <c r="J17" s="37"/>
    </row>
    <row r="18" spans="1:10" x14ac:dyDescent="0.75">
      <c r="A18" s="305" t="s">
        <v>111</v>
      </c>
      <c r="D18" s="121">
        <v>-1045</v>
      </c>
      <c r="E18" s="42"/>
      <c r="F18" s="121">
        <v>-1501</v>
      </c>
      <c r="G18" s="42"/>
      <c r="H18" s="121">
        <v>-1045</v>
      </c>
      <c r="I18" s="42"/>
      <c r="J18" s="121">
        <v>-1501</v>
      </c>
    </row>
    <row r="19" spans="1:10" x14ac:dyDescent="0.75">
      <c r="A19" s="303" t="s">
        <v>112</v>
      </c>
      <c r="D19" s="12">
        <v>209</v>
      </c>
      <c r="E19" s="20"/>
      <c r="F19" s="12">
        <v>300</v>
      </c>
      <c r="G19" s="20"/>
      <c r="H19" s="12">
        <v>209</v>
      </c>
      <c r="I19" s="20"/>
      <c r="J19" s="12">
        <v>300</v>
      </c>
    </row>
    <row r="20" spans="1:10" hidden="1" x14ac:dyDescent="0.75">
      <c r="A20" s="300"/>
      <c r="D20" s="41"/>
      <c r="E20" s="42"/>
      <c r="F20" s="41"/>
      <c r="G20" s="42"/>
      <c r="H20" s="41"/>
      <c r="I20" s="42"/>
      <c r="J20" s="37"/>
    </row>
    <row r="21" spans="1:10" hidden="1" x14ac:dyDescent="0.75">
      <c r="A21" s="303" t="s">
        <v>113</v>
      </c>
      <c r="D21" s="41"/>
      <c r="E21" s="42"/>
      <c r="F21" s="41"/>
      <c r="G21" s="42"/>
      <c r="H21" s="41"/>
      <c r="I21" s="42"/>
      <c r="J21" s="37"/>
    </row>
    <row r="22" spans="1:10" hidden="1" x14ac:dyDescent="0.75">
      <c r="A22" s="305" t="s">
        <v>114</v>
      </c>
      <c r="D22" s="41"/>
      <c r="E22" s="42"/>
      <c r="F22" s="41"/>
      <c r="G22" s="42"/>
      <c r="H22" s="41"/>
      <c r="I22" s="42"/>
      <c r="J22" s="37"/>
    </row>
    <row r="23" spans="1:10" hidden="1" x14ac:dyDescent="0.75">
      <c r="A23" s="303" t="s">
        <v>110</v>
      </c>
      <c r="D23" s="41"/>
      <c r="E23" s="42"/>
      <c r="F23" s="41"/>
      <c r="G23" s="42"/>
      <c r="H23" s="41"/>
      <c r="I23" s="42"/>
      <c r="J23" s="37"/>
    </row>
    <row r="24" spans="1:10" x14ac:dyDescent="0.75">
      <c r="A24" s="300" t="s">
        <v>115</v>
      </c>
      <c r="D24" s="222"/>
      <c r="E24" s="42"/>
      <c r="F24" s="222"/>
      <c r="G24" s="42"/>
      <c r="H24" s="222"/>
      <c r="I24" s="42"/>
      <c r="J24" s="223"/>
    </row>
    <row r="25" spans="1:10" x14ac:dyDescent="0.75">
      <c r="A25" s="304" t="s">
        <v>116</v>
      </c>
      <c r="B25" s="19"/>
      <c r="D25" s="224">
        <v>-836</v>
      </c>
      <c r="E25" s="40"/>
      <c r="F25" s="224">
        <v>-1201</v>
      </c>
      <c r="G25" s="40"/>
      <c r="H25" s="224">
        <v>-836</v>
      </c>
      <c r="I25" s="40"/>
      <c r="J25" s="224">
        <v>-1201</v>
      </c>
    </row>
    <row r="26" spans="1:10" x14ac:dyDescent="0.75">
      <c r="A26" s="228" t="s">
        <v>264</v>
      </c>
      <c r="D26" s="120">
        <v>-42644</v>
      </c>
      <c r="E26" s="40"/>
      <c r="F26" s="120">
        <v>-1201</v>
      </c>
      <c r="G26" s="40"/>
      <c r="H26" s="120">
        <v>-42644</v>
      </c>
      <c r="I26" s="45"/>
      <c r="J26" s="120">
        <v>-1201</v>
      </c>
    </row>
    <row r="27" spans="1:10" ht="22" thickBot="1" x14ac:dyDescent="0.8">
      <c r="A27" s="228" t="s">
        <v>117</v>
      </c>
      <c r="D27" s="306">
        <v>56334</v>
      </c>
      <c r="E27" s="45"/>
      <c r="F27" s="306">
        <v>29075</v>
      </c>
      <c r="G27" s="40"/>
      <c r="H27" s="306">
        <v>56539</v>
      </c>
      <c r="I27" s="40"/>
      <c r="J27" s="306">
        <v>30092</v>
      </c>
    </row>
    <row r="28" spans="1:10" ht="22" thickTop="1" x14ac:dyDescent="0.75">
      <c r="B28" s="239"/>
      <c r="C28" s="239"/>
      <c r="D28" s="38"/>
      <c r="E28" s="38"/>
      <c r="F28" s="38"/>
      <c r="G28" s="38"/>
      <c r="H28" s="38"/>
      <c r="I28" s="38"/>
      <c r="J28" s="38"/>
    </row>
    <row r="29" spans="1:10" x14ac:dyDescent="0.75">
      <c r="A29" s="228" t="s">
        <v>118</v>
      </c>
      <c r="D29" s="307"/>
      <c r="E29" s="307"/>
      <c r="F29" s="307"/>
      <c r="G29" s="307"/>
      <c r="H29" s="307"/>
      <c r="I29" s="307"/>
      <c r="J29" s="307"/>
    </row>
    <row r="30" spans="1:10" x14ac:dyDescent="0.75">
      <c r="A30" s="230" t="s">
        <v>119</v>
      </c>
      <c r="D30" s="121">
        <v>99251</v>
      </c>
      <c r="E30" s="38"/>
      <c r="F30" s="121">
        <v>30328</v>
      </c>
      <c r="G30" s="38"/>
      <c r="H30" s="121">
        <v>99183</v>
      </c>
      <c r="I30" s="38"/>
      <c r="J30" s="121">
        <v>31293</v>
      </c>
    </row>
    <row r="31" spans="1:10" x14ac:dyDescent="0.75">
      <c r="A31" s="308" t="s">
        <v>120</v>
      </c>
      <c r="B31" s="308"/>
      <c r="D31" s="121">
        <v>-273</v>
      </c>
      <c r="E31" s="38"/>
      <c r="F31" s="121">
        <v>-52</v>
      </c>
      <c r="G31" s="38"/>
      <c r="H31" s="13">
        <v>0</v>
      </c>
      <c r="I31" s="38"/>
      <c r="J31" s="13">
        <v>0</v>
      </c>
    </row>
    <row r="32" spans="1:10" ht="22" thickBot="1" x14ac:dyDescent="0.8">
      <c r="D32" s="306">
        <v>98978</v>
      </c>
      <c r="E32" s="40"/>
      <c r="F32" s="306">
        <v>30276</v>
      </c>
      <c r="G32" s="38"/>
      <c r="H32" s="306">
        <v>99183</v>
      </c>
      <c r="I32" s="38"/>
      <c r="J32" s="306">
        <v>31293</v>
      </c>
    </row>
    <row r="33" spans="1:10" ht="22" thickTop="1" x14ac:dyDescent="0.75">
      <c r="D33" s="307"/>
      <c r="E33" s="307"/>
      <c r="F33" s="307"/>
      <c r="G33" s="307"/>
      <c r="H33" s="307"/>
      <c r="I33" s="307"/>
      <c r="J33" s="307"/>
    </row>
    <row r="34" spans="1:10" x14ac:dyDescent="0.75">
      <c r="A34" s="228" t="s">
        <v>121</v>
      </c>
      <c r="D34" s="307"/>
      <c r="E34" s="307"/>
      <c r="F34" s="307"/>
      <c r="G34" s="307"/>
      <c r="H34" s="307"/>
      <c r="I34" s="307"/>
      <c r="J34" s="307"/>
    </row>
    <row r="35" spans="1:10" hidden="1" x14ac:dyDescent="0.75">
      <c r="A35" s="305" t="s">
        <v>99</v>
      </c>
      <c r="D35" s="121">
        <v>99251</v>
      </c>
      <c r="E35" s="38"/>
      <c r="F35" s="38">
        <v>30328</v>
      </c>
      <c r="G35" s="38"/>
      <c r="H35" s="121">
        <v>99183</v>
      </c>
      <c r="I35" s="38"/>
      <c r="J35" s="38">
        <v>31293</v>
      </c>
    </row>
    <row r="36" spans="1:10" ht="21.75" hidden="1" customHeight="1" x14ac:dyDescent="0.75">
      <c r="A36" s="300" t="s">
        <v>106</v>
      </c>
      <c r="D36" s="41"/>
      <c r="E36" s="42"/>
      <c r="F36" s="41"/>
      <c r="G36" s="42"/>
      <c r="H36" s="37"/>
      <c r="I36" s="38"/>
      <c r="J36" s="37"/>
    </row>
    <row r="37" spans="1:10" ht="21.75" hidden="1" customHeight="1" x14ac:dyDescent="0.75">
      <c r="A37" s="303" t="s">
        <v>107</v>
      </c>
      <c r="D37" s="41"/>
      <c r="E37" s="42"/>
      <c r="F37" s="41"/>
      <c r="G37" s="42"/>
      <c r="H37" s="37"/>
      <c r="I37" s="38"/>
      <c r="J37" s="37"/>
    </row>
    <row r="38" spans="1:10" ht="23.25" hidden="1" customHeight="1" x14ac:dyDescent="0.75">
      <c r="A38" s="305" t="s">
        <v>108</v>
      </c>
      <c r="D38" s="12">
        <v>10452</v>
      </c>
      <c r="E38" s="42"/>
      <c r="F38" s="12">
        <v>0</v>
      </c>
      <c r="G38" s="42"/>
      <c r="H38" s="12">
        <v>10452</v>
      </c>
      <c r="I38" s="38"/>
      <c r="J38" s="12">
        <v>0</v>
      </c>
    </row>
    <row r="39" spans="1:10" hidden="1" x14ac:dyDescent="0.75">
      <c r="A39" s="300" t="s">
        <v>122</v>
      </c>
      <c r="D39" s="41"/>
      <c r="E39" s="42"/>
      <c r="F39" s="41"/>
      <c r="G39" s="42"/>
      <c r="H39" s="37"/>
      <c r="I39" s="38"/>
      <c r="J39" s="37"/>
    </row>
    <row r="40" spans="1:10" hidden="1" x14ac:dyDescent="0.75">
      <c r="A40" s="303" t="s">
        <v>110</v>
      </c>
      <c r="D40" s="41"/>
      <c r="E40" s="42"/>
      <c r="F40" s="41"/>
      <c r="G40" s="42"/>
      <c r="H40" s="37"/>
      <c r="I40" s="38"/>
      <c r="J40" s="37"/>
    </row>
    <row r="41" spans="1:10" hidden="1" x14ac:dyDescent="0.75">
      <c r="A41" s="305" t="s">
        <v>123</v>
      </c>
      <c r="B41" s="19"/>
      <c r="D41" s="119">
        <v>-836</v>
      </c>
      <c r="E41" s="38"/>
      <c r="F41" s="119">
        <v>-1201</v>
      </c>
      <c r="G41" s="38"/>
      <c r="H41" s="121">
        <v>-836</v>
      </c>
      <c r="I41" s="42"/>
      <c r="J41" s="38">
        <v>-1201</v>
      </c>
    </row>
    <row r="42" spans="1:10" s="228" customFormat="1" x14ac:dyDescent="0.75">
      <c r="A42" s="230" t="s">
        <v>119</v>
      </c>
      <c r="B42" s="229"/>
      <c r="C42" s="229"/>
      <c r="D42" s="121">
        <v>56607</v>
      </c>
      <c r="E42" s="38"/>
      <c r="F42" s="121">
        <v>29127</v>
      </c>
      <c r="G42" s="38"/>
      <c r="H42" s="121">
        <v>56539</v>
      </c>
      <c r="I42" s="38"/>
      <c r="J42" s="121">
        <v>30092</v>
      </c>
    </row>
    <row r="43" spans="1:10" x14ac:dyDescent="0.75">
      <c r="A43" s="308" t="s">
        <v>120</v>
      </c>
      <c r="B43" s="308"/>
      <c r="D43" s="121">
        <v>-273</v>
      </c>
      <c r="E43" s="38"/>
      <c r="F43" s="121">
        <v>-52</v>
      </c>
      <c r="G43" s="38"/>
      <c r="H43" s="13">
        <v>0</v>
      </c>
      <c r="I43" s="38"/>
      <c r="J43" s="13">
        <v>0</v>
      </c>
    </row>
    <row r="44" spans="1:10" ht="22" thickBot="1" x14ac:dyDescent="0.8">
      <c r="D44" s="306">
        <v>56334</v>
      </c>
      <c r="E44" s="40"/>
      <c r="F44" s="306">
        <v>29075</v>
      </c>
      <c r="G44" s="40"/>
      <c r="H44" s="306">
        <v>56539</v>
      </c>
      <c r="I44" s="40"/>
      <c r="J44" s="306">
        <v>30092</v>
      </c>
    </row>
    <row r="45" spans="1:10" ht="22" thickTop="1" x14ac:dyDescent="0.75">
      <c r="A45" s="309" t="s">
        <v>124</v>
      </c>
    </row>
    <row r="46" spans="1:10" ht="22" thickBot="1" x14ac:dyDescent="0.8">
      <c r="A46" s="230" t="s">
        <v>125</v>
      </c>
      <c r="D46" s="126">
        <v>0.91899074074074072</v>
      </c>
      <c r="E46" s="310"/>
      <c r="F46" s="126">
        <v>0.28081481481481479</v>
      </c>
      <c r="G46" s="310"/>
      <c r="H46" s="126">
        <v>0.91836111111111107</v>
      </c>
      <c r="I46" s="310"/>
      <c r="J46" s="126">
        <v>0.28975000000000001</v>
      </c>
    </row>
    <row r="47" spans="1:10" ht="22" hidden="1" thickTop="1" x14ac:dyDescent="0.75">
      <c r="A47" s="311" t="s">
        <v>126</v>
      </c>
      <c r="B47" s="312"/>
      <c r="D47" s="22">
        <v>108000</v>
      </c>
      <c r="E47" s="12"/>
      <c r="F47" s="22">
        <v>108000</v>
      </c>
      <c r="G47" s="12"/>
      <c r="H47" s="22">
        <v>108000</v>
      </c>
      <c r="I47" s="20"/>
      <c r="J47" s="22">
        <v>108000</v>
      </c>
    </row>
    <row r="48" spans="1:10" ht="22" thickTop="1" x14ac:dyDescent="0.75">
      <c r="A48" s="230"/>
      <c r="D48" s="12"/>
      <c r="E48" s="12"/>
      <c r="F48" s="12"/>
      <c r="G48" s="12"/>
      <c r="H48" s="12"/>
      <c r="I48" s="20"/>
      <c r="J48" s="12"/>
    </row>
    <row r="49" spans="1:10" x14ac:dyDescent="0.75">
      <c r="A49" s="230"/>
      <c r="D49" s="12"/>
      <c r="E49" s="12"/>
      <c r="F49" s="12"/>
      <c r="G49" s="12"/>
      <c r="H49" s="12"/>
      <c r="I49" s="20"/>
      <c r="J49" s="12"/>
    </row>
    <row r="50" spans="1:10" x14ac:dyDescent="0.75">
      <c r="A50" s="313" t="s">
        <v>33</v>
      </c>
      <c r="B50" s="313"/>
      <c r="C50" s="313"/>
      <c r="D50" s="313"/>
      <c r="E50" s="313"/>
    </row>
  </sheetData>
  <mergeCells count="8">
    <mergeCell ref="H6:J6"/>
    <mergeCell ref="A31:B31"/>
    <mergeCell ref="A2:D2"/>
    <mergeCell ref="A43:B43"/>
    <mergeCell ref="A50:E50"/>
    <mergeCell ref="A47:B47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scale="96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40"/>
  <sheetViews>
    <sheetView showGridLines="0" topLeftCell="A24" zoomScale="80" zoomScaleNormal="80" zoomScaleSheetLayoutView="85" workbookViewId="0">
      <selection activeCell="AB25" sqref="AB25"/>
    </sheetView>
  </sheetViews>
  <sheetFormatPr defaultColWidth="9.09765625" defaultRowHeight="21" customHeight="1" x14ac:dyDescent="0.75"/>
  <cols>
    <col min="1" max="1" width="33.296875" style="1" customWidth="1"/>
    <col min="2" max="2" width="1.8984375" style="1" hidden="1" customWidth="1"/>
    <col min="3" max="3" width="9" style="1" hidden="1" customWidth="1"/>
    <col min="4" max="4" width="1.09765625" style="1" customWidth="1"/>
    <col min="5" max="5" width="16.69921875" style="1" customWidth="1"/>
    <col min="6" max="6" width="1.59765625" style="1" customWidth="1"/>
    <col min="7" max="7" width="11.69921875" style="1" customWidth="1"/>
    <col min="8" max="8" width="1.59765625" style="1" customWidth="1"/>
    <col min="9" max="9" width="12.3984375" style="1" customWidth="1"/>
    <col min="10" max="10" width="0.69921875" style="1" customWidth="1"/>
    <col min="11" max="11" width="11.69921875" style="1" customWidth="1"/>
    <col min="12" max="12" width="1.59765625" style="1" customWidth="1"/>
    <col min="13" max="13" width="13.296875" style="1" customWidth="1"/>
    <col min="14" max="14" width="1.59765625" style="1" customWidth="1"/>
    <col min="15" max="15" width="17.3984375" style="1" hidden="1" customWidth="1"/>
    <col min="16" max="16" width="1.59765625" style="1" hidden="1" customWidth="1"/>
    <col min="17" max="17" width="20.8984375" style="1" customWidth="1"/>
    <col min="18" max="18" width="1.59765625" style="1" customWidth="1"/>
    <col min="19" max="19" width="15.3984375" style="1" customWidth="1"/>
    <col min="20" max="20" width="1.59765625" style="1" customWidth="1"/>
    <col min="21" max="21" width="15.69921875" style="1" customWidth="1"/>
    <col min="22" max="22" width="1.59765625" style="1" customWidth="1"/>
    <col min="23" max="23" width="14.69921875" style="1" customWidth="1"/>
    <col min="24" max="24" width="1.59765625" style="1" customWidth="1"/>
    <col min="25" max="25" width="13.296875" style="1" customWidth="1"/>
    <col min="26" max="26" width="1.59765625" style="1" customWidth="1"/>
    <col min="27" max="27" width="12.3984375" style="1" customWidth="1"/>
    <col min="28" max="28" width="1.59765625" style="1" customWidth="1"/>
    <col min="29" max="29" width="13.69921875" style="1" customWidth="1"/>
    <col min="30" max="16384" width="9.09765625" style="1"/>
  </cols>
  <sheetData>
    <row r="1" spans="1:29" ht="21" customHeight="1" x14ac:dyDescent="0.75">
      <c r="AC1" s="50" t="s">
        <v>70</v>
      </c>
    </row>
    <row r="2" spans="1:29" ht="21" customHeight="1" x14ac:dyDescent="0.75">
      <c r="A2" s="246" t="s">
        <v>0</v>
      </c>
      <c r="B2" s="246"/>
      <c r="C2" s="246"/>
      <c r="D2" s="246"/>
      <c r="E2" s="246"/>
      <c r="F2" s="246"/>
      <c r="AC2" s="50"/>
    </row>
    <row r="3" spans="1:29" ht="21" customHeight="1" x14ac:dyDescent="0.75">
      <c r="A3" s="246" t="s">
        <v>127</v>
      </c>
      <c r="B3" s="246"/>
      <c r="C3" s="246"/>
      <c r="D3" s="246"/>
      <c r="E3" s="246"/>
      <c r="F3" s="246"/>
      <c r="G3" s="246"/>
      <c r="H3" s="3"/>
      <c r="I3" s="3"/>
      <c r="J3" s="3"/>
      <c r="K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ht="21" customHeight="1" x14ac:dyDescent="0.75">
      <c r="A4" s="246" t="s">
        <v>72</v>
      </c>
      <c r="B4" s="246"/>
      <c r="C4" s="246"/>
      <c r="D4" s="246"/>
      <c r="E4" s="24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21" customHeight="1" x14ac:dyDescent="0.75">
      <c r="A5" s="5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ht="21" customHeight="1" x14ac:dyDescent="0.75">
      <c r="A6" s="6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3"/>
      <c r="AB6" s="3"/>
      <c r="AC6" s="4" t="s">
        <v>3</v>
      </c>
    </row>
    <row r="7" spans="1:29" s="8" customFormat="1" ht="24.75" customHeight="1" x14ac:dyDescent="0.75">
      <c r="F7" s="50"/>
      <c r="I7" s="248" t="s">
        <v>56</v>
      </c>
      <c r="J7" s="248"/>
      <c r="K7" s="248"/>
      <c r="L7" s="248"/>
      <c r="M7" s="248"/>
      <c r="N7" s="101"/>
      <c r="O7" s="248" t="s">
        <v>61</v>
      </c>
      <c r="P7" s="248"/>
      <c r="Q7" s="248"/>
      <c r="R7" s="248"/>
      <c r="S7" s="248"/>
      <c r="T7" s="248"/>
      <c r="U7" s="248"/>
      <c r="V7" s="248"/>
      <c r="W7" s="248"/>
      <c r="X7" s="50"/>
      <c r="Z7" s="50"/>
      <c r="AB7" s="50"/>
    </row>
    <row r="8" spans="1:29" s="8" customFormat="1" ht="24.75" customHeight="1" x14ac:dyDescent="0.75">
      <c r="F8" s="50"/>
      <c r="N8" s="101"/>
      <c r="P8" s="101"/>
      <c r="Q8" s="249" t="s">
        <v>128</v>
      </c>
      <c r="R8" s="101"/>
      <c r="S8" s="236" t="s">
        <v>137</v>
      </c>
      <c r="X8" s="50"/>
      <c r="Z8" s="50"/>
      <c r="AB8" s="50"/>
    </row>
    <row r="9" spans="1:29" s="8" customFormat="1" ht="21.5" x14ac:dyDescent="0.75">
      <c r="F9" s="50"/>
      <c r="N9" s="101"/>
      <c r="O9" s="54" t="s">
        <v>129</v>
      </c>
      <c r="P9" s="101"/>
      <c r="Q9" s="250"/>
      <c r="R9" s="101"/>
      <c r="S9" s="236" t="s">
        <v>265</v>
      </c>
      <c r="T9" s="50"/>
      <c r="U9" s="102" t="s">
        <v>130</v>
      </c>
      <c r="V9" s="50"/>
      <c r="W9" s="102" t="s">
        <v>131</v>
      </c>
      <c r="X9" s="50"/>
      <c r="Z9" s="50"/>
      <c r="AB9" s="50"/>
    </row>
    <row r="10" spans="1:29" s="8" customFormat="1" ht="21.5" x14ac:dyDescent="0.75">
      <c r="E10" s="9"/>
      <c r="F10" s="9"/>
      <c r="H10" s="50"/>
      <c r="I10" s="248" t="s">
        <v>57</v>
      </c>
      <c r="J10" s="248"/>
      <c r="K10" s="248"/>
      <c r="L10" s="50"/>
      <c r="M10" s="50"/>
      <c r="N10" s="50"/>
      <c r="O10" s="54" t="s">
        <v>132</v>
      </c>
      <c r="P10" s="50"/>
      <c r="Q10" s="250"/>
      <c r="R10" s="50"/>
      <c r="S10" s="236" t="s">
        <v>12</v>
      </c>
      <c r="T10" s="50"/>
      <c r="U10" s="102" t="s">
        <v>133</v>
      </c>
      <c r="V10" s="50"/>
      <c r="W10" s="102" t="s">
        <v>134</v>
      </c>
      <c r="X10" s="50"/>
      <c r="Y10" s="102"/>
      <c r="Z10" s="50"/>
      <c r="AA10" s="102" t="s">
        <v>135</v>
      </c>
      <c r="AB10" s="9"/>
    </row>
    <row r="11" spans="1:29" s="8" customFormat="1" ht="21" customHeight="1" x14ac:dyDescent="0.75">
      <c r="C11" s="5"/>
      <c r="D11" s="5"/>
      <c r="E11" s="102" t="s">
        <v>136</v>
      </c>
      <c r="F11" s="54"/>
      <c r="G11" s="54" t="s">
        <v>137</v>
      </c>
      <c r="H11" s="50"/>
      <c r="I11" s="102" t="s">
        <v>138</v>
      </c>
      <c r="J11" s="9"/>
      <c r="K11" s="102"/>
      <c r="L11" s="9"/>
      <c r="M11" s="102" t="s">
        <v>139</v>
      </c>
      <c r="N11" s="102"/>
      <c r="O11" s="54" t="s">
        <v>140</v>
      </c>
      <c r="P11" s="102"/>
      <c r="Q11" s="250"/>
      <c r="R11" s="102"/>
      <c r="S11" s="226" t="s">
        <v>284</v>
      </c>
      <c r="T11" s="9"/>
      <c r="U11" s="102" t="s">
        <v>141</v>
      </c>
      <c r="V11" s="9"/>
      <c r="W11" s="102" t="s">
        <v>142</v>
      </c>
      <c r="X11" s="9"/>
      <c r="Y11" s="102" t="s">
        <v>143</v>
      </c>
      <c r="Z11" s="50"/>
      <c r="AA11" s="50" t="s">
        <v>144</v>
      </c>
      <c r="AB11" s="9"/>
      <c r="AC11" s="50" t="s">
        <v>143</v>
      </c>
    </row>
    <row r="12" spans="1:29" s="8" customFormat="1" ht="21" customHeight="1" x14ac:dyDescent="0.75">
      <c r="B12" s="9"/>
      <c r="C12" s="109" t="s">
        <v>8</v>
      </c>
      <c r="D12" s="9"/>
      <c r="E12" s="10" t="s">
        <v>145</v>
      </c>
      <c r="F12" s="4"/>
      <c r="G12" s="55" t="s">
        <v>146</v>
      </c>
      <c r="H12" s="9"/>
      <c r="I12" s="10" t="s">
        <v>147</v>
      </c>
      <c r="J12" s="9"/>
      <c r="K12" s="10" t="s">
        <v>59</v>
      </c>
      <c r="L12" s="9"/>
      <c r="M12" s="10" t="s">
        <v>148</v>
      </c>
      <c r="N12" s="102"/>
      <c r="O12" s="55" t="s">
        <v>149</v>
      </c>
      <c r="P12" s="102"/>
      <c r="Q12" s="251"/>
      <c r="R12" s="102"/>
      <c r="S12" s="10" t="s">
        <v>266</v>
      </c>
      <c r="T12" s="9"/>
      <c r="U12" s="10" t="s">
        <v>150</v>
      </c>
      <c r="V12" s="9"/>
      <c r="W12" s="10" t="s">
        <v>151</v>
      </c>
      <c r="X12" s="9"/>
      <c r="Y12" s="10" t="s">
        <v>152</v>
      </c>
      <c r="Z12" s="9"/>
      <c r="AA12" s="10" t="s">
        <v>153</v>
      </c>
      <c r="AB12" s="9"/>
      <c r="AC12" s="10" t="s">
        <v>151</v>
      </c>
    </row>
    <row r="13" spans="1:29" s="3" customFormat="1" ht="21" hidden="1" customHeight="1" x14ac:dyDescent="0.65">
      <c r="A13" s="5" t="s">
        <v>154</v>
      </c>
      <c r="E13" s="40">
        <v>108000</v>
      </c>
      <c r="F13" s="40"/>
      <c r="G13" s="40">
        <v>110400</v>
      </c>
      <c r="H13" s="40"/>
      <c r="I13" s="40">
        <v>10800</v>
      </c>
      <c r="J13" s="40"/>
      <c r="K13" s="40">
        <v>159115</v>
      </c>
      <c r="L13" s="40"/>
      <c r="M13" s="40">
        <v>1845052</v>
      </c>
      <c r="N13" s="40"/>
      <c r="O13" s="40">
        <v>84484</v>
      </c>
      <c r="P13" s="40"/>
      <c r="Q13" s="27">
        <v>0</v>
      </c>
      <c r="R13" s="40"/>
      <c r="S13" s="120">
        <v>-7215</v>
      </c>
      <c r="T13" s="40"/>
      <c r="U13" s="120">
        <v>-7215</v>
      </c>
      <c r="V13" s="40"/>
      <c r="W13" s="40">
        <v>70054</v>
      </c>
      <c r="X13" s="40"/>
      <c r="Y13" s="40">
        <v>2310636</v>
      </c>
      <c r="Z13" s="40"/>
      <c r="AA13" s="40">
        <v>93794</v>
      </c>
      <c r="AB13" s="40"/>
      <c r="AC13" s="40">
        <v>2404430</v>
      </c>
    </row>
    <row r="14" spans="1:29" ht="21" hidden="1" customHeight="1" x14ac:dyDescent="0.75">
      <c r="A14" s="95" t="s">
        <v>117</v>
      </c>
      <c r="E14" s="16">
        <v>0</v>
      </c>
      <c r="F14" s="13"/>
      <c r="G14" s="16">
        <v>0</v>
      </c>
      <c r="H14" s="13"/>
      <c r="I14" s="16">
        <v>0</v>
      </c>
      <c r="J14" s="13"/>
      <c r="K14" s="16">
        <v>0</v>
      </c>
      <c r="L14" s="38"/>
      <c r="M14" s="38">
        <v>22206</v>
      </c>
      <c r="N14" s="38"/>
      <c r="O14" s="38">
        <v>2946</v>
      </c>
      <c r="P14" s="38"/>
      <c r="Q14" s="16">
        <v>0</v>
      </c>
      <c r="R14" s="38"/>
      <c r="S14" s="16">
        <v>0</v>
      </c>
      <c r="T14" s="38"/>
      <c r="U14" s="16">
        <v>0</v>
      </c>
      <c r="V14" s="38"/>
      <c r="W14" s="40">
        <v>2946</v>
      </c>
      <c r="X14" s="38"/>
      <c r="Y14" s="40">
        <v>25152</v>
      </c>
      <c r="Z14" s="38"/>
      <c r="AA14" s="38">
        <v>390</v>
      </c>
      <c r="AB14" s="38"/>
      <c r="AC14" s="38">
        <v>25542</v>
      </c>
    </row>
    <row r="15" spans="1:29" s="3" customFormat="1" ht="21" hidden="1" customHeight="1" thickBot="1" x14ac:dyDescent="0.7">
      <c r="A15" s="5" t="s">
        <v>155</v>
      </c>
      <c r="E15" s="39">
        <v>108000</v>
      </c>
      <c r="F15" s="40"/>
      <c r="G15" s="39">
        <v>110400</v>
      </c>
      <c r="H15" s="40"/>
      <c r="I15" s="39">
        <v>10800</v>
      </c>
      <c r="J15" s="40"/>
      <c r="K15" s="39">
        <v>159115</v>
      </c>
      <c r="L15" s="40"/>
      <c r="M15" s="39">
        <v>1867258</v>
      </c>
      <c r="N15" s="40"/>
      <c r="O15" s="39">
        <v>87430</v>
      </c>
      <c r="P15" s="40"/>
      <c r="Q15" s="110">
        <v>0</v>
      </c>
      <c r="R15" s="40"/>
      <c r="S15" s="122">
        <v>-7215</v>
      </c>
      <c r="T15" s="40"/>
      <c r="U15" s="122">
        <v>-7215</v>
      </c>
      <c r="V15" s="40"/>
      <c r="W15" s="39">
        <v>73000</v>
      </c>
      <c r="X15" s="40"/>
      <c r="Y15" s="39">
        <v>2335788</v>
      </c>
      <c r="Z15" s="40"/>
      <c r="AA15" s="39">
        <v>94184</v>
      </c>
      <c r="AB15" s="40"/>
      <c r="AC15" s="39">
        <v>2429972</v>
      </c>
    </row>
    <row r="16" spans="1:29" s="3" customFormat="1" ht="21" hidden="1" customHeight="1" thickTop="1" x14ac:dyDescent="0.65">
      <c r="A16" s="5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</row>
    <row r="17" spans="1:29" s="3" customFormat="1" ht="21" hidden="1" customHeight="1" x14ac:dyDescent="0.65">
      <c r="A17" s="5" t="s">
        <v>156</v>
      </c>
      <c r="E17" s="40">
        <v>108000</v>
      </c>
      <c r="F17" s="40"/>
      <c r="G17" s="40">
        <v>110400</v>
      </c>
      <c r="H17" s="40"/>
      <c r="I17" s="40">
        <v>10800</v>
      </c>
      <c r="J17" s="40"/>
      <c r="K17" s="40">
        <v>162770</v>
      </c>
      <c r="L17" s="40"/>
      <c r="M17" s="15">
        <v>1833914</v>
      </c>
      <c r="N17" s="40"/>
      <c r="O17" s="40">
        <v>43855</v>
      </c>
      <c r="P17" s="40"/>
      <c r="Q17" s="27">
        <v>0</v>
      </c>
      <c r="R17" s="40"/>
      <c r="S17" s="120">
        <v>-4265</v>
      </c>
      <c r="T17" s="40"/>
      <c r="U17" s="120">
        <v>-4265</v>
      </c>
      <c r="V17" s="40"/>
      <c r="W17" s="40">
        <v>35325</v>
      </c>
      <c r="X17" s="40"/>
      <c r="Y17" s="40">
        <v>2261209</v>
      </c>
      <c r="Z17" s="40"/>
      <c r="AA17" s="40">
        <v>16835</v>
      </c>
      <c r="AB17" s="40"/>
      <c r="AC17" s="40">
        <v>2278044</v>
      </c>
    </row>
    <row r="18" spans="1:29" s="3" customFormat="1" ht="21" hidden="1" customHeight="1" x14ac:dyDescent="0.75">
      <c r="A18" s="1" t="s">
        <v>157</v>
      </c>
      <c r="E18" s="40"/>
      <c r="F18" s="40"/>
      <c r="G18" s="40"/>
      <c r="H18" s="40"/>
      <c r="I18" s="40"/>
      <c r="J18" s="40"/>
      <c r="K18" s="40"/>
      <c r="L18" s="40"/>
      <c r="M18" s="15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</row>
    <row r="19" spans="1:29" s="3" customFormat="1" ht="21" hidden="1" customHeight="1" x14ac:dyDescent="0.75">
      <c r="A19" s="128" t="s">
        <v>158</v>
      </c>
      <c r="C19" s="127">
        <v>3.2</v>
      </c>
      <c r="E19" s="48">
        <v>0</v>
      </c>
      <c r="F19" s="38"/>
      <c r="G19" s="48">
        <v>0</v>
      </c>
      <c r="H19" s="38"/>
      <c r="I19" s="48">
        <v>0</v>
      </c>
      <c r="J19" s="38"/>
      <c r="K19" s="48">
        <v>0</v>
      </c>
      <c r="L19" s="38"/>
      <c r="M19" s="22">
        <v>35638</v>
      </c>
      <c r="N19" s="38"/>
      <c r="O19" s="119">
        <v>-43855</v>
      </c>
      <c r="P19" s="38"/>
      <c r="Q19" s="48">
        <v>173206</v>
      </c>
      <c r="R19" s="38"/>
      <c r="S19" s="48">
        <v>0</v>
      </c>
      <c r="T19" s="38"/>
      <c r="U19" s="48">
        <v>0</v>
      </c>
      <c r="V19" s="38"/>
      <c r="W19" s="48">
        <v>129351</v>
      </c>
      <c r="X19" s="38"/>
      <c r="Y19" s="48">
        <v>164989</v>
      </c>
      <c r="Z19" s="38"/>
      <c r="AA19" s="84">
        <v>0</v>
      </c>
      <c r="AB19" s="38"/>
      <c r="AC19" s="48">
        <v>164989</v>
      </c>
    </row>
    <row r="20" spans="1:29" s="3" customFormat="1" ht="21" hidden="1" customHeight="1" x14ac:dyDescent="0.65">
      <c r="A20" s="5" t="s">
        <v>156</v>
      </c>
      <c r="E20" s="40"/>
      <c r="F20" s="40"/>
      <c r="G20" s="40"/>
      <c r="H20" s="40"/>
      <c r="I20" s="40"/>
      <c r="J20" s="40"/>
      <c r="K20" s="40"/>
      <c r="L20" s="40"/>
      <c r="M20" s="15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s="3" customFormat="1" ht="21" customHeight="1" x14ac:dyDescent="0.65">
      <c r="A21" s="5" t="s">
        <v>159</v>
      </c>
      <c r="E21" s="40">
        <v>108000</v>
      </c>
      <c r="F21" s="40"/>
      <c r="G21" s="40">
        <v>110400</v>
      </c>
      <c r="H21" s="40"/>
      <c r="I21" s="40">
        <v>10800</v>
      </c>
      <c r="J21" s="40"/>
      <c r="K21" s="40">
        <v>166410</v>
      </c>
      <c r="L21" s="40"/>
      <c r="M21" s="15">
        <v>1799356</v>
      </c>
      <c r="N21" s="40"/>
      <c r="O21" s="27">
        <v>0</v>
      </c>
      <c r="P21" s="40"/>
      <c r="Q21" s="40">
        <v>152097</v>
      </c>
      <c r="R21" s="40"/>
      <c r="S21" s="27">
        <v>0</v>
      </c>
      <c r="T21" s="40"/>
      <c r="U21" s="120">
        <v>-4265</v>
      </c>
      <c r="V21" s="40"/>
      <c r="W21" s="40">
        <v>147832</v>
      </c>
      <c r="X21" s="40"/>
      <c r="Y21" s="40">
        <v>2342798</v>
      </c>
      <c r="Z21" s="40"/>
      <c r="AA21" s="40">
        <v>15780</v>
      </c>
      <c r="AB21" s="40"/>
      <c r="AC21" s="40">
        <v>2358578</v>
      </c>
    </row>
    <row r="22" spans="1:29" s="26" customFormat="1" ht="21" hidden="1" customHeight="1" x14ac:dyDescent="0.75">
      <c r="A22" s="225" t="s">
        <v>160</v>
      </c>
      <c r="B22" s="27"/>
      <c r="C22" s="27"/>
      <c r="D22" s="27"/>
      <c r="E22" s="27">
        <v>0</v>
      </c>
      <c r="F22" s="27"/>
      <c r="G22" s="27">
        <v>0</v>
      </c>
      <c r="H22" s="27"/>
      <c r="I22" s="27">
        <v>0</v>
      </c>
      <c r="J22" s="27"/>
      <c r="K22" s="27">
        <v>0</v>
      </c>
      <c r="L22" s="27"/>
      <c r="M22" s="13">
        <v>0</v>
      </c>
      <c r="N22" s="13"/>
      <c r="O22" s="13">
        <v>0</v>
      </c>
      <c r="P22" s="13"/>
      <c r="Q22" s="13">
        <v>0</v>
      </c>
      <c r="R22" s="13"/>
      <c r="S22" s="13">
        <v>0</v>
      </c>
      <c r="T22" s="27"/>
      <c r="U22" s="13">
        <v>0</v>
      </c>
      <c r="V22" s="27"/>
      <c r="W22" s="13">
        <v>0</v>
      </c>
      <c r="X22" s="13"/>
      <c r="Y22" s="13">
        <v>0</v>
      </c>
      <c r="Z22" s="27"/>
      <c r="AA22" s="13">
        <v>0</v>
      </c>
      <c r="AB22" s="27"/>
      <c r="AC22" s="13">
        <v>0</v>
      </c>
    </row>
    <row r="23" spans="1:29" ht="21" customHeight="1" x14ac:dyDescent="0.75">
      <c r="A23" s="95" t="s">
        <v>117</v>
      </c>
      <c r="E23" s="16">
        <v>0</v>
      </c>
      <c r="F23" s="13"/>
      <c r="G23" s="16">
        <v>0</v>
      </c>
      <c r="H23" s="13"/>
      <c r="I23" s="16">
        <v>0</v>
      </c>
      <c r="J23" s="13"/>
      <c r="K23" s="16">
        <v>0</v>
      </c>
      <c r="L23" s="38"/>
      <c r="M23" s="12">
        <v>30328</v>
      </c>
      <c r="N23" s="38"/>
      <c r="O23" s="84">
        <v>0</v>
      </c>
      <c r="P23" s="38"/>
      <c r="Q23" s="119">
        <v>-1201</v>
      </c>
      <c r="R23" s="38"/>
      <c r="S23" s="13">
        <v>0</v>
      </c>
      <c r="T23" s="38"/>
      <c r="U23" s="13">
        <v>0</v>
      </c>
      <c r="V23" s="38"/>
      <c r="W23" s="121">
        <v>-1201</v>
      </c>
      <c r="X23" s="38"/>
      <c r="Y23" s="38">
        <v>29127</v>
      </c>
      <c r="Z23" s="12"/>
      <c r="AA23" s="121">
        <v>-52</v>
      </c>
      <c r="AB23" s="12"/>
      <c r="AC23" s="121">
        <v>29075</v>
      </c>
    </row>
    <row r="24" spans="1:29" s="3" customFormat="1" ht="21" customHeight="1" thickBot="1" x14ac:dyDescent="0.7">
      <c r="A24" s="5" t="s">
        <v>161</v>
      </c>
      <c r="E24" s="39">
        <v>108000</v>
      </c>
      <c r="F24" s="40"/>
      <c r="G24" s="39">
        <v>110400</v>
      </c>
      <c r="H24" s="40"/>
      <c r="I24" s="39">
        <v>10800</v>
      </c>
      <c r="J24" s="40"/>
      <c r="K24" s="39">
        <v>166410</v>
      </c>
      <c r="L24" s="40"/>
      <c r="M24" s="14">
        <v>1829684</v>
      </c>
      <c r="N24" s="40"/>
      <c r="O24" s="110">
        <v>0</v>
      </c>
      <c r="P24" s="40"/>
      <c r="Q24" s="39">
        <v>150896</v>
      </c>
      <c r="R24" s="40"/>
      <c r="S24" s="110">
        <v>0</v>
      </c>
      <c r="T24" s="40"/>
      <c r="U24" s="122">
        <v>-4265</v>
      </c>
      <c r="V24" s="40"/>
      <c r="W24" s="39">
        <v>146631</v>
      </c>
      <c r="X24" s="40"/>
      <c r="Y24" s="39">
        <v>2371925</v>
      </c>
      <c r="Z24" s="40"/>
      <c r="AA24" s="39">
        <v>15728</v>
      </c>
      <c r="AB24" s="40"/>
      <c r="AC24" s="39">
        <v>2387653</v>
      </c>
    </row>
    <row r="25" spans="1:29" s="3" customFormat="1" thickTop="1" x14ac:dyDescent="0.65">
      <c r="A25" s="5"/>
      <c r="E25" s="40"/>
      <c r="F25" s="40"/>
      <c r="G25" s="40"/>
      <c r="H25" s="40"/>
      <c r="I25" s="40"/>
      <c r="J25" s="40"/>
      <c r="K25" s="40"/>
      <c r="L25" s="40"/>
      <c r="M25" s="15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</row>
    <row r="26" spans="1:29" s="228" customFormat="1" ht="21" customHeight="1" x14ac:dyDescent="0.65">
      <c r="A26" s="227" t="s">
        <v>162</v>
      </c>
      <c r="E26" s="40">
        <v>108000</v>
      </c>
      <c r="F26" s="40"/>
      <c r="G26" s="40">
        <v>110400</v>
      </c>
      <c r="H26" s="40"/>
      <c r="I26" s="40">
        <v>10800</v>
      </c>
      <c r="J26" s="40"/>
      <c r="K26" s="40">
        <v>166410</v>
      </c>
      <c r="L26" s="40"/>
      <c r="M26" s="15">
        <v>1889248</v>
      </c>
      <c r="N26" s="40"/>
      <c r="O26" s="27">
        <v>0</v>
      </c>
      <c r="P26" s="27"/>
      <c r="Q26" s="40">
        <v>226178</v>
      </c>
      <c r="R26" s="40"/>
      <c r="S26" s="120">
        <v>71353</v>
      </c>
      <c r="T26" s="40"/>
      <c r="U26" s="120">
        <v>-4265</v>
      </c>
      <c r="V26" s="40"/>
      <c r="W26" s="40">
        <v>293266</v>
      </c>
      <c r="X26" s="40"/>
      <c r="Y26" s="40">
        <v>2578124</v>
      </c>
      <c r="Z26" s="40"/>
      <c r="AA26" s="40">
        <v>30565</v>
      </c>
      <c r="AB26" s="40"/>
      <c r="AC26" s="40">
        <v>2608689</v>
      </c>
    </row>
    <row r="27" spans="1:29" s="228" customFormat="1" ht="21" customHeight="1" x14ac:dyDescent="0.75">
      <c r="A27" s="230" t="s">
        <v>160</v>
      </c>
      <c r="E27" s="16">
        <v>0</v>
      </c>
      <c r="F27" s="13"/>
      <c r="G27" s="16">
        <v>0</v>
      </c>
      <c r="H27" s="13"/>
      <c r="I27" s="16">
        <v>0</v>
      </c>
      <c r="J27" s="13"/>
      <c r="K27" s="16">
        <v>0</v>
      </c>
      <c r="L27" s="38"/>
      <c r="M27" s="12">
        <v>235</v>
      </c>
      <c r="N27" s="38"/>
      <c r="O27" s="13">
        <v>0</v>
      </c>
      <c r="P27" s="13"/>
      <c r="Q27" s="13">
        <v>0</v>
      </c>
      <c r="R27" s="13"/>
      <c r="S27" s="13">
        <v>0</v>
      </c>
      <c r="T27" s="13"/>
      <c r="U27" s="13">
        <v>0</v>
      </c>
      <c r="V27" s="13"/>
      <c r="W27" s="13">
        <v>0</v>
      </c>
      <c r="X27" s="13"/>
      <c r="Y27" s="38">
        <v>235</v>
      </c>
      <c r="Z27" s="38"/>
      <c r="AA27" s="13">
        <v>0</v>
      </c>
      <c r="AB27" s="38"/>
      <c r="AC27" s="12">
        <v>235</v>
      </c>
    </row>
    <row r="28" spans="1:29" s="229" customFormat="1" ht="21" customHeight="1" x14ac:dyDescent="0.75">
      <c r="A28" s="230" t="s">
        <v>117</v>
      </c>
      <c r="E28" s="16">
        <v>0</v>
      </c>
      <c r="F28" s="13"/>
      <c r="G28" s="16">
        <v>0</v>
      </c>
      <c r="H28" s="13"/>
      <c r="I28" s="16">
        <v>0</v>
      </c>
      <c r="J28" s="13"/>
      <c r="K28" s="16">
        <v>0</v>
      </c>
      <c r="L28" s="38"/>
      <c r="M28" s="22">
        <v>99251</v>
      </c>
      <c r="N28" s="38"/>
      <c r="O28" s="13">
        <v>0</v>
      </c>
      <c r="P28" s="13"/>
      <c r="Q28" s="119">
        <v>-836</v>
      </c>
      <c r="R28" s="38"/>
      <c r="S28" s="119">
        <v>-41808</v>
      </c>
      <c r="T28" s="38"/>
      <c r="U28" s="16">
        <v>0</v>
      </c>
      <c r="V28" s="38"/>
      <c r="W28" s="119">
        <v>-42644</v>
      </c>
      <c r="X28" s="38"/>
      <c r="Y28" s="38">
        <v>56607</v>
      </c>
      <c r="Z28" s="38"/>
      <c r="AA28" s="121">
        <v>-273</v>
      </c>
      <c r="AB28" s="38"/>
      <c r="AC28" s="12">
        <v>56334</v>
      </c>
    </row>
    <row r="29" spans="1:29" s="228" customFormat="1" ht="21" customHeight="1" thickBot="1" x14ac:dyDescent="0.7">
      <c r="A29" s="227" t="s">
        <v>163</v>
      </c>
      <c r="E29" s="39">
        <v>108000</v>
      </c>
      <c r="F29" s="40"/>
      <c r="G29" s="39">
        <v>110400</v>
      </c>
      <c r="H29" s="40"/>
      <c r="I29" s="39">
        <v>10800</v>
      </c>
      <c r="J29" s="40"/>
      <c r="K29" s="39">
        <v>166410</v>
      </c>
      <c r="L29" s="40"/>
      <c r="M29" s="14">
        <v>1988734</v>
      </c>
      <c r="N29" s="40"/>
      <c r="O29" s="110">
        <v>0</v>
      </c>
      <c r="P29" s="27"/>
      <c r="Q29" s="14">
        <v>225342</v>
      </c>
      <c r="R29" s="40"/>
      <c r="S29" s="122">
        <v>29545</v>
      </c>
      <c r="T29" s="40"/>
      <c r="U29" s="122">
        <v>-4265</v>
      </c>
      <c r="V29" s="40"/>
      <c r="W29" s="39">
        <v>250622</v>
      </c>
      <c r="X29" s="40"/>
      <c r="Y29" s="39">
        <v>2634966</v>
      </c>
      <c r="Z29" s="40"/>
      <c r="AA29" s="39">
        <v>30292</v>
      </c>
      <c r="AB29" s="40"/>
      <c r="AC29" s="39">
        <v>2665258</v>
      </c>
    </row>
    <row r="30" spans="1:29" s="3" customFormat="1" thickTop="1" x14ac:dyDescent="0.65">
      <c r="A30" s="5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29" s="3" customFormat="1" ht="20.5" x14ac:dyDescent="0.65">
      <c r="A31" s="5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</row>
    <row r="32" spans="1:29" s="3" customFormat="1" ht="20.5" x14ac:dyDescent="0.65">
      <c r="A32" s="5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</row>
    <row r="33" spans="1:29" s="3" customFormat="1" ht="21.5" x14ac:dyDescent="0.65">
      <c r="A33" s="247" t="s">
        <v>33</v>
      </c>
      <c r="B33" s="247"/>
      <c r="C33" s="247"/>
      <c r="D33" s="247"/>
      <c r="E33" s="247"/>
      <c r="F33" s="247"/>
      <c r="G33" s="247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</row>
    <row r="34" spans="1:29" s="3" customFormat="1" ht="20.5" x14ac:dyDescent="0.65">
      <c r="A34" s="5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</row>
    <row r="35" spans="1:29" ht="21.5" x14ac:dyDescent="0.75">
      <c r="A35" s="247"/>
      <c r="B35" s="247"/>
      <c r="C35" s="247"/>
      <c r="D35" s="247"/>
      <c r="E35" s="247"/>
      <c r="F35" s="247"/>
      <c r="G35" s="247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18"/>
    </row>
    <row r="36" spans="1:29" ht="21.5" x14ac:dyDescent="0.75">
      <c r="A36" s="93"/>
      <c r="B36" s="93"/>
      <c r="C36" s="93"/>
      <c r="D36" s="93"/>
      <c r="E36" s="93"/>
      <c r="F36" s="93"/>
      <c r="G36" s="93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18"/>
    </row>
    <row r="37" spans="1:29" ht="21.5" x14ac:dyDescent="0.75">
      <c r="A37" s="93"/>
      <c r="B37" s="93"/>
      <c r="C37" s="93"/>
      <c r="D37" s="93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24"/>
      <c r="Y37" s="40"/>
      <c r="Z37" s="40"/>
      <c r="AA37" s="40"/>
      <c r="AB37" s="40"/>
      <c r="AC37" s="40"/>
    </row>
    <row r="38" spans="1:29" ht="21.5" x14ac:dyDescent="0.75">
      <c r="A38" s="93"/>
      <c r="B38" s="93"/>
      <c r="C38" s="93"/>
      <c r="D38" s="93"/>
      <c r="E38" s="93"/>
      <c r="F38" s="93"/>
      <c r="G38" s="93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18"/>
    </row>
    <row r="39" spans="1:29" ht="21.5" x14ac:dyDescent="0.75">
      <c r="A39" s="93"/>
      <c r="B39" s="93"/>
      <c r="C39" s="93"/>
      <c r="D39" s="93"/>
      <c r="E39" s="93"/>
      <c r="F39" s="93"/>
      <c r="G39" s="93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18"/>
    </row>
    <row r="40" spans="1:29" ht="21.5" x14ac:dyDescent="0.75">
      <c r="A40" s="93"/>
      <c r="B40" s="93"/>
      <c r="C40" s="93"/>
      <c r="D40" s="93"/>
      <c r="E40" s="93"/>
      <c r="F40" s="93"/>
      <c r="G40" s="93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18"/>
    </row>
  </sheetData>
  <mergeCells count="9">
    <mergeCell ref="A2:F2"/>
    <mergeCell ref="O7:W7"/>
    <mergeCell ref="A4:E4"/>
    <mergeCell ref="A35:G35"/>
    <mergeCell ref="I10:K10"/>
    <mergeCell ref="A3:G3"/>
    <mergeCell ref="I7:M7"/>
    <mergeCell ref="Q8:Q12"/>
    <mergeCell ref="A33:G33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8" orientation="landscape" r:id="rId1"/>
  <headerFooter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38"/>
  <sheetViews>
    <sheetView showGridLines="0" topLeftCell="A27" zoomScale="80" zoomScaleNormal="80" zoomScaleSheetLayoutView="85" workbookViewId="0">
      <selection activeCell="H39" sqref="A39:XFD1048576"/>
    </sheetView>
  </sheetViews>
  <sheetFormatPr defaultColWidth="9.09765625" defaultRowHeight="21" customHeight="1" x14ac:dyDescent="0.75"/>
  <cols>
    <col min="1" max="1" width="34.296875" style="1" customWidth="1"/>
    <col min="2" max="2" width="1" style="1" hidden="1" customWidth="1"/>
    <col min="3" max="3" width="9" style="1" hidden="1" customWidth="1"/>
    <col min="4" max="4" width="1.69921875" style="1" customWidth="1"/>
    <col min="5" max="5" width="16.3984375" style="1" customWidth="1"/>
    <col min="6" max="6" width="1.69921875" style="1" customWidth="1"/>
    <col min="7" max="7" width="12.69921875" style="1" customWidth="1"/>
    <col min="8" max="8" width="1.69921875" style="1" customWidth="1"/>
    <col min="9" max="9" width="12.69921875" style="1" customWidth="1"/>
    <col min="10" max="10" width="1.69921875" style="1" customWidth="1"/>
    <col min="11" max="11" width="12.69921875" style="1" customWidth="1"/>
    <col min="12" max="12" width="1.69921875" style="1" customWidth="1"/>
    <col min="13" max="13" width="16.59765625" style="1" bestFit="1" customWidth="1"/>
    <col min="14" max="14" width="1.69921875" style="1" customWidth="1"/>
    <col min="15" max="15" width="18" style="1" hidden="1" customWidth="1"/>
    <col min="16" max="16" width="1.69921875" style="1" hidden="1" customWidth="1"/>
    <col min="17" max="17" width="21.09765625" style="1" customWidth="1"/>
    <col min="18" max="18" width="1.69921875" style="1" customWidth="1"/>
    <col min="19" max="19" width="14.296875" style="1" customWidth="1"/>
    <col min="20" max="20" width="1.69921875" style="1" customWidth="1"/>
    <col min="21" max="21" width="16" style="1" customWidth="1"/>
    <col min="22" max="22" width="1.69921875" style="1" customWidth="1"/>
    <col min="23" max="23" width="14.69921875" style="1" customWidth="1"/>
    <col min="24" max="24" width="1.69921875" style="1" customWidth="1"/>
    <col min="25" max="25" width="13.69921875" style="1" customWidth="1"/>
    <col min="26" max="16384" width="9.09765625" style="1"/>
  </cols>
  <sheetData>
    <row r="1" spans="1:25" ht="21" customHeight="1" x14ac:dyDescent="0.75">
      <c r="Y1" s="50" t="s">
        <v>70</v>
      </c>
    </row>
    <row r="2" spans="1:25" ht="21" customHeight="1" x14ac:dyDescent="0.75">
      <c r="A2" s="246" t="s">
        <v>0</v>
      </c>
      <c r="B2" s="246"/>
      <c r="C2" s="246"/>
      <c r="D2" s="246"/>
      <c r="E2" s="246"/>
      <c r="F2" s="246"/>
      <c r="Y2" s="50"/>
    </row>
    <row r="3" spans="1:25" ht="21" customHeight="1" x14ac:dyDescent="0.75">
      <c r="A3" s="246" t="s">
        <v>127</v>
      </c>
      <c r="B3" s="246"/>
      <c r="C3" s="246"/>
      <c r="D3" s="246"/>
      <c r="E3" s="24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1" customHeight="1" x14ac:dyDescent="0.75">
      <c r="A4" s="246" t="s">
        <v>72</v>
      </c>
      <c r="B4" s="246"/>
      <c r="C4" s="246"/>
      <c r="D4" s="246"/>
      <c r="E4" s="246"/>
      <c r="F4" s="246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1" customHeight="1" x14ac:dyDescent="0.75">
      <c r="A5" s="5" t="s">
        <v>5</v>
      </c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21" customHeight="1" x14ac:dyDescent="0.75">
      <c r="A6" s="5"/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4" t="s">
        <v>3</v>
      </c>
    </row>
    <row r="7" spans="1:25" s="8" customFormat="1" ht="21" customHeight="1" x14ac:dyDescent="0.75">
      <c r="C7" s="9"/>
      <c r="D7" s="9"/>
      <c r="F7" s="9"/>
      <c r="H7" s="9"/>
      <c r="I7" s="245" t="s">
        <v>56</v>
      </c>
      <c r="J7" s="245"/>
      <c r="K7" s="245"/>
      <c r="L7" s="245"/>
      <c r="M7" s="245"/>
      <c r="N7" s="9"/>
      <c r="O7" s="248" t="s">
        <v>61</v>
      </c>
      <c r="P7" s="248"/>
      <c r="Q7" s="248"/>
      <c r="R7" s="248"/>
      <c r="S7" s="248"/>
      <c r="T7" s="248"/>
      <c r="U7" s="248"/>
      <c r="V7" s="248"/>
      <c r="W7" s="248"/>
      <c r="X7" s="6"/>
    </row>
    <row r="8" spans="1:25" s="8" customFormat="1" ht="21" customHeight="1" x14ac:dyDescent="0.75">
      <c r="C8" s="9"/>
      <c r="D8" s="9"/>
      <c r="F8" s="9"/>
      <c r="H8" s="9"/>
      <c r="N8" s="9"/>
      <c r="P8" s="9"/>
      <c r="Q8" s="249" t="s">
        <v>128</v>
      </c>
      <c r="R8" s="9"/>
      <c r="S8" s="236" t="s">
        <v>137</v>
      </c>
      <c r="X8" s="6"/>
    </row>
    <row r="9" spans="1:25" s="8" customFormat="1" ht="21" customHeight="1" x14ac:dyDescent="0.75">
      <c r="C9" s="9"/>
      <c r="D9" s="9"/>
      <c r="F9" s="9"/>
      <c r="H9" s="9"/>
      <c r="N9" s="9"/>
      <c r="O9" s="102" t="s">
        <v>129</v>
      </c>
      <c r="P9" s="9"/>
      <c r="Q9" s="250"/>
      <c r="R9" s="9"/>
      <c r="S9" s="236" t="s">
        <v>265</v>
      </c>
      <c r="T9" s="9"/>
      <c r="U9" s="102" t="s">
        <v>130</v>
      </c>
      <c r="V9" s="9"/>
      <c r="W9" s="102" t="s">
        <v>131</v>
      </c>
      <c r="X9" s="6"/>
    </row>
    <row r="10" spans="1:25" s="8" customFormat="1" ht="21" customHeight="1" x14ac:dyDescent="0.75">
      <c r="F10" s="9"/>
      <c r="H10" s="9"/>
      <c r="I10" s="248" t="s">
        <v>57</v>
      </c>
      <c r="J10" s="248"/>
      <c r="K10" s="248"/>
      <c r="L10" s="9"/>
      <c r="M10" s="9"/>
      <c r="N10" s="9"/>
      <c r="O10" s="102" t="s">
        <v>132</v>
      </c>
      <c r="P10" s="9"/>
      <c r="Q10" s="250"/>
      <c r="R10" s="9"/>
      <c r="S10" s="236" t="s">
        <v>12</v>
      </c>
      <c r="T10" s="9"/>
      <c r="U10" s="102" t="s">
        <v>133</v>
      </c>
      <c r="V10" s="9"/>
      <c r="W10" s="102" t="s">
        <v>134</v>
      </c>
      <c r="X10" s="9"/>
    </row>
    <row r="11" spans="1:25" s="8" customFormat="1" ht="21" customHeight="1" x14ac:dyDescent="0.75">
      <c r="C11" s="250" t="s">
        <v>136</v>
      </c>
      <c r="D11" s="250"/>
      <c r="E11" s="250"/>
      <c r="F11" s="9"/>
      <c r="G11" s="54" t="s">
        <v>137</v>
      </c>
      <c r="H11" s="9"/>
      <c r="I11" s="102" t="s">
        <v>138</v>
      </c>
      <c r="J11" s="9"/>
      <c r="K11" s="102"/>
      <c r="L11" s="9"/>
      <c r="M11" s="102" t="s">
        <v>139</v>
      </c>
      <c r="N11" s="102"/>
      <c r="O11" s="102" t="s">
        <v>140</v>
      </c>
      <c r="P11" s="102"/>
      <c r="Q11" s="250"/>
      <c r="R11" s="102"/>
      <c r="S11" s="236" t="s">
        <v>284</v>
      </c>
      <c r="T11" s="226"/>
      <c r="U11" s="102" t="s">
        <v>141</v>
      </c>
      <c r="V11" s="102"/>
      <c r="W11" s="102" t="s">
        <v>142</v>
      </c>
      <c r="X11" s="9"/>
      <c r="Y11" s="50" t="s">
        <v>143</v>
      </c>
    </row>
    <row r="12" spans="1:25" s="8" customFormat="1" ht="21" customHeight="1" x14ac:dyDescent="0.75">
      <c r="C12" s="109" t="s">
        <v>8</v>
      </c>
      <c r="D12" s="9"/>
      <c r="E12" s="10" t="s">
        <v>145</v>
      </c>
      <c r="F12" s="9"/>
      <c r="G12" s="55" t="s">
        <v>146</v>
      </c>
      <c r="H12" s="9"/>
      <c r="I12" s="10" t="s">
        <v>147</v>
      </c>
      <c r="J12" s="9"/>
      <c r="K12" s="10" t="s">
        <v>59</v>
      </c>
      <c r="L12" s="9"/>
      <c r="M12" s="10" t="s">
        <v>148</v>
      </c>
      <c r="N12" s="102"/>
      <c r="O12" s="10" t="s">
        <v>149</v>
      </c>
      <c r="P12" s="102"/>
      <c r="Q12" s="251"/>
      <c r="R12" s="102"/>
      <c r="S12" s="237" t="s">
        <v>266</v>
      </c>
      <c r="T12" s="226"/>
      <c r="U12" s="10" t="s">
        <v>150</v>
      </c>
      <c r="V12" s="102"/>
      <c r="W12" s="10" t="s">
        <v>151</v>
      </c>
      <c r="X12" s="9"/>
      <c r="Y12" s="10" t="s">
        <v>151</v>
      </c>
    </row>
    <row r="13" spans="1:25" ht="21" hidden="1" customHeight="1" x14ac:dyDescent="0.75">
      <c r="A13" s="5" t="s">
        <v>154</v>
      </c>
      <c r="B13" s="5"/>
      <c r="C13" s="3"/>
      <c r="D13" s="3"/>
      <c r="E13" s="40">
        <v>108000</v>
      </c>
      <c r="F13" s="40">
        <v>0</v>
      </c>
      <c r="G13" s="40">
        <v>110400</v>
      </c>
      <c r="H13" s="40">
        <v>0</v>
      </c>
      <c r="I13" s="40">
        <v>10800</v>
      </c>
      <c r="J13" s="40">
        <v>0</v>
      </c>
      <c r="K13" s="40">
        <v>159115</v>
      </c>
      <c r="L13" s="40">
        <v>0</v>
      </c>
      <c r="M13" s="40">
        <v>1831179</v>
      </c>
      <c r="N13" s="40">
        <v>0</v>
      </c>
      <c r="O13" s="40">
        <v>84484</v>
      </c>
      <c r="P13" s="40">
        <v>0</v>
      </c>
      <c r="Q13" s="27">
        <v>0</v>
      </c>
      <c r="R13" s="40">
        <v>0</v>
      </c>
      <c r="S13" s="120">
        <v>-7180</v>
      </c>
      <c r="T13" s="40"/>
      <c r="U13" s="120">
        <v>-7180</v>
      </c>
      <c r="V13" s="40"/>
      <c r="W13" s="40">
        <v>70124</v>
      </c>
      <c r="X13" s="40">
        <v>0</v>
      </c>
      <c r="Y13" s="40">
        <v>2289618</v>
      </c>
    </row>
    <row r="14" spans="1:25" ht="21" hidden="1" customHeight="1" x14ac:dyDescent="0.75">
      <c r="A14" s="95" t="s">
        <v>117</v>
      </c>
      <c r="B14" s="95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38"/>
      <c r="M14" s="38">
        <v>24494</v>
      </c>
      <c r="N14" s="38"/>
      <c r="O14" s="38">
        <v>2946</v>
      </c>
      <c r="P14" s="38"/>
      <c r="Q14" s="13">
        <v>0</v>
      </c>
      <c r="R14" s="38"/>
      <c r="S14" s="13">
        <v>0</v>
      </c>
      <c r="T14" s="38"/>
      <c r="U14" s="13">
        <v>0</v>
      </c>
      <c r="V14" s="38"/>
      <c r="W14" s="48">
        <v>2946</v>
      </c>
      <c r="X14" s="38"/>
      <c r="Y14" s="38">
        <v>27440</v>
      </c>
    </row>
    <row r="15" spans="1:25" ht="21" hidden="1" customHeight="1" thickBot="1" x14ac:dyDescent="0.8">
      <c r="A15" s="5" t="s">
        <v>155</v>
      </c>
      <c r="B15" s="5"/>
      <c r="C15" s="3"/>
      <c r="D15" s="3"/>
      <c r="E15" s="39">
        <v>108000</v>
      </c>
      <c r="F15" s="40">
        <v>0</v>
      </c>
      <c r="G15" s="39">
        <v>110400</v>
      </c>
      <c r="H15" s="40"/>
      <c r="I15" s="39">
        <v>10800</v>
      </c>
      <c r="J15" s="40">
        <v>0</v>
      </c>
      <c r="K15" s="39">
        <v>159115</v>
      </c>
      <c r="L15" s="40">
        <v>0</v>
      </c>
      <c r="M15" s="39">
        <v>1855673</v>
      </c>
      <c r="N15" s="40">
        <v>0</v>
      </c>
      <c r="O15" s="39">
        <v>87430</v>
      </c>
      <c r="P15" s="40"/>
      <c r="Q15" s="110">
        <v>0</v>
      </c>
      <c r="R15" s="40"/>
      <c r="S15" s="122">
        <v>-7180</v>
      </c>
      <c r="T15" s="40"/>
      <c r="U15" s="122">
        <v>-7180</v>
      </c>
      <c r="V15" s="40"/>
      <c r="W15" s="39">
        <v>73070</v>
      </c>
      <c r="X15" s="40">
        <v>0</v>
      </c>
      <c r="Y15" s="39">
        <v>2317058</v>
      </c>
    </row>
    <row r="16" spans="1:25" ht="21" hidden="1" customHeight="1" thickTop="1" x14ac:dyDescent="0.75">
      <c r="A16" s="5"/>
      <c r="B16" s="5"/>
      <c r="C16" s="3"/>
      <c r="D16" s="3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27"/>
      <c r="R16" s="40"/>
      <c r="S16" s="40"/>
      <c r="T16" s="40"/>
      <c r="U16" s="40"/>
      <c r="V16" s="40"/>
      <c r="W16" s="40"/>
      <c r="X16" s="40"/>
      <c r="Y16" s="40"/>
    </row>
    <row r="17" spans="1:25" ht="21" hidden="1" customHeight="1" x14ac:dyDescent="0.75">
      <c r="A17" s="5" t="s">
        <v>156</v>
      </c>
      <c r="B17" s="5"/>
      <c r="C17" s="3"/>
      <c r="D17" s="3"/>
      <c r="E17" s="40">
        <v>108000</v>
      </c>
      <c r="F17" s="40">
        <v>0</v>
      </c>
      <c r="G17" s="40">
        <v>110400</v>
      </c>
      <c r="H17" s="40">
        <v>0</v>
      </c>
      <c r="I17" s="40">
        <v>10800</v>
      </c>
      <c r="J17" s="40">
        <v>0</v>
      </c>
      <c r="K17" s="40">
        <v>162770</v>
      </c>
      <c r="L17" s="40"/>
      <c r="M17" s="40">
        <v>1818236</v>
      </c>
      <c r="N17" s="40">
        <v>0</v>
      </c>
      <c r="O17" s="40">
        <v>43855</v>
      </c>
      <c r="P17" s="40"/>
      <c r="Q17" s="27">
        <v>0</v>
      </c>
      <c r="R17" s="40"/>
      <c r="S17" s="120">
        <v>-4230</v>
      </c>
      <c r="T17" s="40"/>
      <c r="U17" s="120">
        <v>-4230</v>
      </c>
      <c r="V17" s="40"/>
      <c r="W17" s="40">
        <v>35395</v>
      </c>
      <c r="X17" s="40"/>
      <c r="Y17" s="40">
        <v>2245601</v>
      </c>
    </row>
    <row r="18" spans="1:25" ht="21" hidden="1" customHeight="1" x14ac:dyDescent="0.75">
      <c r="A18" s="1" t="s">
        <v>157</v>
      </c>
      <c r="B18" s="5"/>
      <c r="C18" s="3"/>
      <c r="D18" s="3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21" hidden="1" customHeight="1" x14ac:dyDescent="0.75">
      <c r="A19" s="128" t="s">
        <v>158</v>
      </c>
      <c r="B19" s="5"/>
      <c r="C19" s="127">
        <v>3.2</v>
      </c>
      <c r="D19" s="3"/>
      <c r="E19" s="84">
        <v>0</v>
      </c>
      <c r="F19" s="13"/>
      <c r="G19" s="84">
        <v>0</v>
      </c>
      <c r="H19" s="13"/>
      <c r="I19" s="84">
        <v>0</v>
      </c>
      <c r="J19" s="13"/>
      <c r="K19" s="84">
        <v>0</v>
      </c>
      <c r="L19" s="38"/>
      <c r="M19" s="119">
        <v>35638</v>
      </c>
      <c r="N19" s="38"/>
      <c r="O19" s="119">
        <v>-43855</v>
      </c>
      <c r="P19" s="38"/>
      <c r="Q19" s="48">
        <v>173206</v>
      </c>
      <c r="R19" s="40"/>
      <c r="S19" s="111">
        <v>0</v>
      </c>
      <c r="T19" s="40"/>
      <c r="U19" s="111">
        <v>0</v>
      </c>
      <c r="V19" s="40"/>
      <c r="W19" s="48">
        <v>129351</v>
      </c>
      <c r="X19" s="40"/>
      <c r="Y19" s="48">
        <v>164989</v>
      </c>
    </row>
    <row r="20" spans="1:25" ht="21" hidden="1" customHeight="1" x14ac:dyDescent="0.75">
      <c r="A20" s="5"/>
      <c r="B20" s="5"/>
      <c r="C20" s="3"/>
      <c r="D20" s="3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</row>
    <row r="21" spans="1:25" ht="21" customHeight="1" x14ac:dyDescent="0.75">
      <c r="A21" s="5" t="s">
        <v>159</v>
      </c>
      <c r="B21" s="5"/>
      <c r="C21" s="3"/>
      <c r="D21" s="3"/>
      <c r="E21" s="40">
        <v>108000</v>
      </c>
      <c r="F21" s="40">
        <v>0</v>
      </c>
      <c r="G21" s="40">
        <v>110400</v>
      </c>
      <c r="H21" s="40">
        <v>0</v>
      </c>
      <c r="I21" s="40">
        <v>10800</v>
      </c>
      <c r="J21" s="40">
        <v>0</v>
      </c>
      <c r="K21" s="40">
        <v>166410</v>
      </c>
      <c r="L21" s="40"/>
      <c r="M21" s="40">
        <v>1783420</v>
      </c>
      <c r="N21" s="40"/>
      <c r="O21" s="27">
        <v>0</v>
      </c>
      <c r="P21" s="40"/>
      <c r="Q21" s="40">
        <v>152098</v>
      </c>
      <c r="R21" s="40"/>
      <c r="S21" s="27">
        <v>0</v>
      </c>
      <c r="T21" s="40"/>
      <c r="U21" s="120">
        <v>-4230</v>
      </c>
      <c r="V21" s="40"/>
      <c r="W21" s="40">
        <v>147868</v>
      </c>
      <c r="X21" s="40"/>
      <c r="Y21" s="40">
        <v>2326898</v>
      </c>
    </row>
    <row r="22" spans="1:25" ht="21" hidden="1" customHeight="1" x14ac:dyDescent="0.75">
      <c r="A22" s="95" t="s">
        <v>160</v>
      </c>
      <c r="B22" s="5"/>
      <c r="C22" s="3"/>
      <c r="D22" s="3"/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38"/>
      <c r="M22" s="38">
        <v>0</v>
      </c>
      <c r="N22" s="38"/>
      <c r="O22" s="13">
        <v>0</v>
      </c>
      <c r="P22" s="38"/>
      <c r="Q22" s="121">
        <v>0</v>
      </c>
      <c r="R22" s="38"/>
      <c r="S22" s="13">
        <v>0</v>
      </c>
      <c r="T22" s="38"/>
      <c r="U22" s="13">
        <v>0</v>
      </c>
      <c r="V22" s="38"/>
      <c r="W22" s="121">
        <v>0</v>
      </c>
      <c r="X22" s="38"/>
      <c r="Y22" s="13">
        <v>0</v>
      </c>
    </row>
    <row r="23" spans="1:25" ht="21" customHeight="1" x14ac:dyDescent="0.75">
      <c r="A23" s="95" t="s">
        <v>117</v>
      </c>
      <c r="B23" s="95"/>
      <c r="E23" s="13">
        <v>0</v>
      </c>
      <c r="F23" s="13"/>
      <c r="G23" s="13">
        <v>0</v>
      </c>
      <c r="H23" s="13"/>
      <c r="I23" s="13">
        <v>0</v>
      </c>
      <c r="J23" s="13"/>
      <c r="K23" s="13">
        <v>0</v>
      </c>
      <c r="L23" s="38"/>
      <c r="M23" s="119">
        <v>31293</v>
      </c>
      <c r="N23" s="38"/>
      <c r="O23" s="84">
        <v>0</v>
      </c>
      <c r="P23" s="38"/>
      <c r="Q23" s="119">
        <v>-1201</v>
      </c>
      <c r="R23" s="38"/>
      <c r="S23" s="13">
        <v>0</v>
      </c>
      <c r="T23" s="38"/>
      <c r="U23" s="12">
        <v>0</v>
      </c>
      <c r="V23" s="38"/>
      <c r="W23" s="119">
        <v>-1201</v>
      </c>
      <c r="X23" s="38"/>
      <c r="Y23" s="119">
        <v>30092</v>
      </c>
    </row>
    <row r="24" spans="1:25" ht="21" customHeight="1" thickBot="1" x14ac:dyDescent="0.8">
      <c r="A24" s="5" t="s">
        <v>161</v>
      </c>
      <c r="B24" s="5"/>
      <c r="C24" s="3"/>
      <c r="D24" s="3"/>
      <c r="E24" s="39">
        <v>108000</v>
      </c>
      <c r="F24" s="40">
        <v>0</v>
      </c>
      <c r="G24" s="39">
        <v>110400</v>
      </c>
      <c r="H24" s="40">
        <v>0</v>
      </c>
      <c r="I24" s="39">
        <v>10800</v>
      </c>
      <c r="J24" s="40">
        <v>0</v>
      </c>
      <c r="K24" s="39">
        <v>166410</v>
      </c>
      <c r="L24" s="40">
        <v>0</v>
      </c>
      <c r="M24" s="39">
        <v>1814713</v>
      </c>
      <c r="N24" s="40">
        <v>0</v>
      </c>
      <c r="O24" s="110">
        <v>0</v>
      </c>
      <c r="P24" s="40"/>
      <c r="Q24" s="39">
        <v>150897</v>
      </c>
      <c r="R24" s="40"/>
      <c r="S24" s="110">
        <v>0</v>
      </c>
      <c r="T24" s="40"/>
      <c r="U24" s="122">
        <v>-4230</v>
      </c>
      <c r="V24" s="40"/>
      <c r="W24" s="39">
        <v>146667</v>
      </c>
      <c r="X24" s="40">
        <v>0</v>
      </c>
      <c r="Y24" s="39">
        <v>2356990</v>
      </c>
    </row>
    <row r="25" spans="1:25" ht="21" customHeight="1" thickTop="1" x14ac:dyDescent="0.75">
      <c r="A25" s="5"/>
      <c r="B25" s="5"/>
      <c r="C25" s="3"/>
      <c r="D25" s="3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</row>
    <row r="26" spans="1:25" s="229" customFormat="1" ht="21" customHeight="1" x14ac:dyDescent="0.75">
      <c r="A26" s="227" t="s">
        <v>162</v>
      </c>
      <c r="B26" s="227"/>
      <c r="C26" s="228"/>
      <c r="D26" s="228"/>
      <c r="E26" s="40">
        <v>108000</v>
      </c>
      <c r="F26" s="40">
        <v>0</v>
      </c>
      <c r="G26" s="40">
        <v>110400</v>
      </c>
      <c r="H26" s="40">
        <v>0</v>
      </c>
      <c r="I26" s="40">
        <v>10800</v>
      </c>
      <c r="J26" s="40">
        <v>0</v>
      </c>
      <c r="K26" s="40">
        <v>166410</v>
      </c>
      <c r="L26" s="40">
        <v>0</v>
      </c>
      <c r="M26" s="40">
        <v>1878586</v>
      </c>
      <c r="N26" s="40">
        <v>0</v>
      </c>
      <c r="O26" s="27">
        <v>0</v>
      </c>
      <c r="P26" s="40">
        <v>0</v>
      </c>
      <c r="Q26" s="15">
        <v>226178</v>
      </c>
      <c r="R26" s="40">
        <v>0</v>
      </c>
      <c r="S26" s="120">
        <v>71353</v>
      </c>
      <c r="T26" s="40"/>
      <c r="U26" s="120">
        <v>-4230</v>
      </c>
      <c r="V26" s="40"/>
      <c r="W26" s="40">
        <v>293301</v>
      </c>
      <c r="X26" s="40">
        <v>0</v>
      </c>
      <c r="Y26" s="40">
        <v>2567497</v>
      </c>
    </row>
    <row r="27" spans="1:25" s="229" customFormat="1" ht="21" customHeight="1" x14ac:dyDescent="0.75">
      <c r="A27" s="230" t="s">
        <v>160</v>
      </c>
      <c r="B27" s="227"/>
      <c r="C27" s="228"/>
      <c r="D27" s="228"/>
      <c r="E27" s="13">
        <v>0</v>
      </c>
      <c r="F27" s="13"/>
      <c r="G27" s="13">
        <v>0</v>
      </c>
      <c r="H27" s="13"/>
      <c r="I27" s="13">
        <v>0</v>
      </c>
      <c r="J27" s="13"/>
      <c r="K27" s="13">
        <v>0</v>
      </c>
      <c r="L27" s="38"/>
      <c r="M27" s="12">
        <v>235</v>
      </c>
      <c r="N27" s="38"/>
      <c r="O27" s="13">
        <v>0</v>
      </c>
      <c r="P27" s="38"/>
      <c r="Q27" s="13">
        <v>0</v>
      </c>
      <c r="R27" s="38"/>
      <c r="S27" s="13">
        <v>0</v>
      </c>
      <c r="T27" s="38"/>
      <c r="U27" s="13">
        <v>0</v>
      </c>
      <c r="V27" s="38"/>
      <c r="W27" s="13">
        <v>0</v>
      </c>
      <c r="X27" s="38"/>
      <c r="Y27" s="12">
        <v>235</v>
      </c>
    </row>
    <row r="28" spans="1:25" s="229" customFormat="1" ht="21" customHeight="1" x14ac:dyDescent="0.75">
      <c r="A28" s="230" t="s">
        <v>117</v>
      </c>
      <c r="B28" s="230"/>
      <c r="E28" s="13">
        <v>0</v>
      </c>
      <c r="F28" s="13"/>
      <c r="G28" s="13">
        <v>0</v>
      </c>
      <c r="H28" s="13"/>
      <c r="I28" s="13">
        <v>0</v>
      </c>
      <c r="J28" s="13"/>
      <c r="K28" s="13">
        <v>0</v>
      </c>
      <c r="L28" s="38"/>
      <c r="M28" s="22">
        <v>99183</v>
      </c>
      <c r="N28" s="38"/>
      <c r="O28" s="13">
        <v>0</v>
      </c>
      <c r="P28" s="38"/>
      <c r="Q28" s="119">
        <v>-836</v>
      </c>
      <c r="R28" s="38"/>
      <c r="S28" s="119">
        <v>-41808</v>
      </c>
      <c r="T28" s="38"/>
      <c r="U28" s="13">
        <v>0</v>
      </c>
      <c r="V28" s="38"/>
      <c r="W28" s="119">
        <v>-42644</v>
      </c>
      <c r="X28" s="38"/>
      <c r="Y28" s="22">
        <v>56539</v>
      </c>
    </row>
    <row r="29" spans="1:25" s="229" customFormat="1" ht="21" customHeight="1" thickBot="1" x14ac:dyDescent="0.8">
      <c r="A29" s="227" t="s">
        <v>163</v>
      </c>
      <c r="B29" s="227"/>
      <c r="C29" s="228"/>
      <c r="D29" s="228"/>
      <c r="E29" s="39">
        <v>108000</v>
      </c>
      <c r="F29" s="40">
        <v>0</v>
      </c>
      <c r="G29" s="39">
        <v>110400</v>
      </c>
      <c r="H29" s="40"/>
      <c r="I29" s="39">
        <v>10800</v>
      </c>
      <c r="J29" s="40">
        <v>0</v>
      </c>
      <c r="K29" s="39">
        <v>166410</v>
      </c>
      <c r="L29" s="40">
        <v>0</v>
      </c>
      <c r="M29" s="39">
        <v>1978004</v>
      </c>
      <c r="N29" s="40">
        <v>0</v>
      </c>
      <c r="O29" s="110">
        <v>0</v>
      </c>
      <c r="P29" s="40"/>
      <c r="Q29" s="14">
        <v>225342</v>
      </c>
      <c r="R29" s="40"/>
      <c r="S29" s="122">
        <v>29545</v>
      </c>
      <c r="T29" s="40"/>
      <c r="U29" s="122">
        <v>-4230</v>
      </c>
      <c r="V29" s="40"/>
      <c r="W29" s="39">
        <v>250657</v>
      </c>
      <c r="X29" s="40">
        <v>0</v>
      </c>
      <c r="Y29" s="39">
        <v>2624271</v>
      </c>
    </row>
    <row r="30" spans="1:25" ht="21" customHeight="1" thickTop="1" x14ac:dyDescent="0.75">
      <c r="A30" s="5"/>
      <c r="B30" s="5"/>
      <c r="C30" s="3"/>
      <c r="D30" s="3"/>
      <c r="E30" s="40"/>
      <c r="F30" s="40"/>
      <c r="G30" s="40"/>
      <c r="H30" s="40"/>
      <c r="I30" s="40"/>
      <c r="J30" s="40"/>
      <c r="K30" s="40"/>
      <c r="L30" s="40"/>
      <c r="M30" s="27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</row>
    <row r="31" spans="1:25" ht="21" customHeight="1" x14ac:dyDescent="0.75">
      <c r="A31" s="5"/>
      <c r="B31" s="5"/>
      <c r="C31" s="3"/>
      <c r="D31" s="3"/>
      <c r="E31" s="40"/>
      <c r="F31" s="40"/>
      <c r="G31" s="40"/>
      <c r="H31" s="40"/>
      <c r="I31" s="40"/>
      <c r="J31" s="40"/>
      <c r="K31" s="40"/>
      <c r="L31" s="40"/>
      <c r="M31" s="27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</row>
    <row r="32" spans="1:25" ht="21" customHeight="1" x14ac:dyDescent="0.75">
      <c r="A32" s="5"/>
      <c r="B32" s="5"/>
      <c r="C32" s="3"/>
      <c r="D32" s="3"/>
      <c r="E32" s="40"/>
      <c r="F32" s="40"/>
      <c r="G32" s="40"/>
      <c r="H32" s="40"/>
      <c r="I32" s="40"/>
      <c r="J32" s="40"/>
      <c r="K32" s="40"/>
      <c r="L32" s="40"/>
      <c r="M32" s="27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</row>
    <row r="33" spans="1:25" ht="22" customHeight="1" x14ac:dyDescent="0.75">
      <c r="A33" s="247" t="s">
        <v>33</v>
      </c>
      <c r="B33" s="247"/>
      <c r="C33" s="247"/>
      <c r="D33" s="247"/>
      <c r="E33" s="247"/>
      <c r="F33" s="247"/>
      <c r="G33" s="247"/>
      <c r="H33" s="12"/>
      <c r="I33" s="17"/>
      <c r="J33" s="17"/>
      <c r="K33" s="12"/>
      <c r="L33" s="12"/>
      <c r="M33" s="13"/>
      <c r="N33" s="13"/>
      <c r="O33" s="17"/>
      <c r="P33" s="13"/>
      <c r="Q33" s="17"/>
      <c r="R33" s="13"/>
      <c r="S33" s="17"/>
      <c r="T33" s="13"/>
      <c r="U33" s="17"/>
      <c r="V33" s="13"/>
      <c r="W33" s="17"/>
      <c r="X33" s="13"/>
      <c r="Y33" s="18"/>
    </row>
    <row r="34" spans="1:25" ht="23.15" customHeight="1" x14ac:dyDescent="0.75">
      <c r="A34" s="93"/>
      <c r="B34" s="93"/>
      <c r="C34" s="93"/>
      <c r="D34" s="93"/>
      <c r="E34" s="93"/>
      <c r="F34" s="93"/>
      <c r="G34" s="93"/>
      <c r="H34" s="12"/>
      <c r="I34" s="17"/>
      <c r="J34" s="17"/>
      <c r="K34" s="12"/>
      <c r="L34" s="12"/>
      <c r="M34" s="13"/>
      <c r="N34" s="13"/>
      <c r="O34" s="17"/>
      <c r="P34" s="13"/>
      <c r="Q34" s="17"/>
      <c r="R34" s="13"/>
      <c r="S34" s="17"/>
      <c r="T34" s="13"/>
      <c r="U34" s="17"/>
      <c r="V34" s="13"/>
      <c r="W34" s="17"/>
      <c r="X34" s="13"/>
      <c r="Y34" s="18"/>
    </row>
    <row r="35" spans="1:25" ht="23.15" customHeight="1" x14ac:dyDescent="0.75">
      <c r="A35" s="3"/>
      <c r="B35" s="93"/>
      <c r="C35" s="93"/>
      <c r="D35" s="93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</row>
    <row r="36" spans="1:25" ht="23.15" customHeight="1" x14ac:dyDescent="0.75">
      <c r="A36" s="3"/>
      <c r="B36" s="93"/>
      <c r="C36" s="93"/>
      <c r="D36" s="93"/>
      <c r="E36" s="93"/>
      <c r="F36" s="93"/>
      <c r="G36" s="93"/>
      <c r="H36" s="12"/>
      <c r="I36" s="17"/>
      <c r="J36" s="17"/>
      <c r="K36" s="12"/>
      <c r="L36" s="12"/>
      <c r="M36" s="13"/>
      <c r="N36" s="13"/>
      <c r="O36" s="17"/>
      <c r="P36" s="13"/>
      <c r="Q36" s="17"/>
      <c r="R36" s="13"/>
      <c r="S36" s="17"/>
      <c r="T36" s="13"/>
      <c r="U36" s="17"/>
      <c r="V36" s="13"/>
      <c r="W36" s="17"/>
      <c r="X36" s="13"/>
      <c r="Y36" s="18"/>
    </row>
    <row r="37" spans="1:25" ht="23.15" customHeight="1" x14ac:dyDescent="0.75">
      <c r="A37" s="3" t="s">
        <v>164</v>
      </c>
      <c r="B37" s="93"/>
      <c r="C37" s="93"/>
      <c r="D37" s="93"/>
      <c r="E37" s="93"/>
      <c r="F37" s="93"/>
      <c r="G37" s="93"/>
      <c r="H37" s="12"/>
      <c r="I37" s="17"/>
      <c r="J37" s="17"/>
      <c r="K37" s="12"/>
      <c r="L37" s="12"/>
      <c r="M37" s="13"/>
      <c r="N37" s="13"/>
      <c r="O37" s="17"/>
      <c r="P37" s="13"/>
      <c r="Q37" s="17"/>
      <c r="R37" s="13"/>
      <c r="S37" s="17"/>
      <c r="T37" s="13"/>
      <c r="U37" s="17"/>
      <c r="V37" s="13"/>
      <c r="W37" s="17"/>
      <c r="X37" s="13"/>
      <c r="Y37" s="18"/>
    </row>
    <row r="38" spans="1:25" ht="23.15" customHeight="1" x14ac:dyDescent="0.75">
      <c r="A38" s="93"/>
      <c r="B38" s="93"/>
      <c r="C38" s="93"/>
      <c r="D38" s="93"/>
      <c r="E38" s="93"/>
      <c r="F38" s="93"/>
      <c r="G38" s="93"/>
      <c r="H38" s="12"/>
      <c r="I38" s="17"/>
      <c r="J38" s="17"/>
      <c r="K38" s="12"/>
      <c r="L38" s="12"/>
      <c r="M38" s="13"/>
      <c r="N38" s="13"/>
      <c r="O38" s="17"/>
      <c r="P38" s="13"/>
      <c r="Q38" s="17"/>
      <c r="R38" s="13"/>
      <c r="S38" s="17"/>
      <c r="T38" s="13"/>
      <c r="U38" s="17"/>
      <c r="V38" s="13"/>
      <c r="W38" s="17"/>
      <c r="X38" s="13"/>
      <c r="Y38" s="18"/>
    </row>
  </sheetData>
  <mergeCells count="9">
    <mergeCell ref="A33:G33"/>
    <mergeCell ref="A3:E3"/>
    <mergeCell ref="I7:M7"/>
    <mergeCell ref="A2:F2"/>
    <mergeCell ref="O7:W7"/>
    <mergeCell ref="C11:E11"/>
    <mergeCell ref="Q8:Q1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7" fitToHeight="0" orientation="landscape" r:id="rId1"/>
  <headerFooter>
    <oddFooter>&amp;R8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59765625" defaultRowHeight="21.5" x14ac:dyDescent="0.75"/>
  <cols>
    <col min="1" max="1" width="58.296875" style="1" customWidth="1"/>
    <col min="2" max="2" width="11.69921875" style="131" customWidth="1"/>
    <col min="3" max="3" width="1.69921875" style="1" customWidth="1"/>
    <col min="4" max="4" width="11.69921875" style="1" customWidth="1"/>
    <col min="5" max="5" width="1.69921875" style="1" customWidth="1"/>
    <col min="6" max="6" width="11.69921875" style="131" customWidth="1"/>
    <col min="7" max="7" width="1" style="1" customWidth="1"/>
    <col min="8" max="8" width="11.69921875" style="1" customWidth="1"/>
    <col min="9" max="9" width="2.59765625" style="1" customWidth="1"/>
    <col min="10" max="10" width="55.59765625" style="1" bestFit="1" customWidth="1"/>
    <col min="11" max="11" width="14.69921875" style="16" customWidth="1"/>
    <col min="12" max="12" width="2.296875" style="1" customWidth="1"/>
    <col min="13" max="13" width="32" style="1" bestFit="1" customWidth="1"/>
    <col min="14" max="14" width="7.09765625" style="1" bestFit="1" customWidth="1"/>
    <col min="15" max="21" width="2.296875" style="1" customWidth="1"/>
    <col min="22" max="78" width="2.59765625" style="1" customWidth="1"/>
    <col min="79" max="16384" width="2.59765625" style="1"/>
  </cols>
  <sheetData>
    <row r="1" spans="1:11" x14ac:dyDescent="0.75">
      <c r="A1" s="1" t="s">
        <v>0</v>
      </c>
      <c r="B1" s="1"/>
      <c r="F1" s="1"/>
      <c r="H1" s="50" t="str">
        <f>เบ็ดเสร็จ1!J1</f>
        <v>(ยังไม่ได้ตรวจสอบ แต่สอบทานแล้ว)</v>
      </c>
    </row>
    <row r="2" spans="1:11" x14ac:dyDescent="0.75">
      <c r="A2" s="209" t="s">
        <v>165</v>
      </c>
      <c r="B2" s="1"/>
      <c r="F2" s="1"/>
      <c r="H2" s="50">
        <f>เบ็ดเสร็จ1!J2</f>
        <v>0</v>
      </c>
    </row>
    <row r="3" spans="1:11" x14ac:dyDescent="0.75">
      <c r="A3" s="246" t="s">
        <v>166</v>
      </c>
      <c r="B3" s="246"/>
      <c r="C3" s="3"/>
      <c r="D3" s="3"/>
      <c r="E3" s="3"/>
      <c r="F3" s="3"/>
      <c r="G3" s="3"/>
      <c r="H3" s="3"/>
    </row>
    <row r="4" spans="1:11" x14ac:dyDescent="0.75">
      <c r="A4" s="5" t="s">
        <v>167</v>
      </c>
      <c r="B4" s="5"/>
      <c r="C4" s="3"/>
      <c r="D4" s="3"/>
      <c r="E4" s="3"/>
      <c r="F4" s="3"/>
      <c r="G4" s="3"/>
      <c r="H4" s="3"/>
    </row>
    <row r="5" spans="1:11" x14ac:dyDescent="0.75">
      <c r="A5" s="246" t="str">
        <f>เบ็ดเสร็จ1!A4:D4</f>
        <v>สำหรับงวดสามเดือนสิ้นสุดวันที่ 31 มีนาคม 2565</v>
      </c>
      <c r="B5" s="246"/>
      <c r="C5" s="246"/>
      <c r="D5" s="246"/>
      <c r="E5" s="3"/>
      <c r="F5" s="3"/>
      <c r="G5" s="3"/>
      <c r="H5" s="3"/>
    </row>
    <row r="6" spans="1:11" x14ac:dyDescent="0.75">
      <c r="B6" s="1"/>
      <c r="F6" s="1"/>
      <c r="H6" s="4" t="str">
        <f>งบแสดงการเปลี่ยนแปลง_งบรวม!AC6</f>
        <v>หน่วย : พันบาท</v>
      </c>
      <c r="K6" s="13"/>
    </row>
    <row r="7" spans="1:11" x14ac:dyDescent="0.75">
      <c r="B7" s="245" t="s">
        <v>168</v>
      </c>
      <c r="C7" s="245"/>
      <c r="D7" s="245"/>
      <c r="E7" s="9"/>
      <c r="F7" s="245" t="s">
        <v>5</v>
      </c>
      <c r="G7" s="245"/>
      <c r="H7" s="245"/>
    </row>
    <row r="8" spans="1:11" x14ac:dyDescent="0.75">
      <c r="B8" s="49">
        <f>เบ็ดเสร็จ1!D7</f>
        <v>2565</v>
      </c>
      <c r="C8" s="50"/>
      <c r="D8" s="49">
        <f>เบ็ดเสร็จ1!F7</f>
        <v>2564</v>
      </c>
      <c r="E8" s="50"/>
      <c r="F8" s="49">
        <f>เบ็ดเสร็จ1!H7</f>
        <v>2565</v>
      </c>
      <c r="G8" s="50"/>
      <c r="H8" s="49">
        <f>เบ็ดเสร็จ1!J7</f>
        <v>2564</v>
      </c>
    </row>
    <row r="9" spans="1:11" x14ac:dyDescent="0.75">
      <c r="A9" s="5" t="s">
        <v>169</v>
      </c>
      <c r="D9" s="4"/>
      <c r="H9" s="4"/>
    </row>
    <row r="10" spans="1:11" hidden="1" x14ac:dyDescent="0.75">
      <c r="A10" s="95" t="s">
        <v>170</v>
      </c>
      <c r="B10" s="140"/>
      <c r="C10" s="42"/>
      <c r="D10" s="41"/>
      <c r="E10" s="42"/>
      <c r="F10" s="140"/>
      <c r="G10" s="42"/>
      <c r="H10" s="41"/>
    </row>
    <row r="11" spans="1:11" hidden="1" x14ac:dyDescent="0.75">
      <c r="A11" s="29" t="s">
        <v>73</v>
      </c>
      <c r="B11" s="140"/>
      <c r="C11" s="42"/>
      <c r="D11" s="41"/>
      <c r="E11" s="42"/>
      <c r="F11" s="140"/>
      <c r="G11" s="42"/>
      <c r="H11" s="41"/>
    </row>
    <row r="12" spans="1:11" hidden="1" x14ac:dyDescent="0.75">
      <c r="A12" s="29" t="s">
        <v>100</v>
      </c>
      <c r="B12" s="152"/>
      <c r="C12" s="42"/>
      <c r="D12" s="71"/>
      <c r="E12" s="42"/>
      <c r="F12" s="160"/>
      <c r="G12" s="42"/>
      <c r="H12" s="92"/>
    </row>
    <row r="13" spans="1:11" x14ac:dyDescent="0.75">
      <c r="A13" s="95" t="s">
        <v>99</v>
      </c>
      <c r="B13" s="149">
        <f>เบ็ดเสร็จ1!D42</f>
        <v>98978</v>
      </c>
      <c r="C13" s="42"/>
      <c r="D13" s="70">
        <f>เบ็ดเสร็จ1!F42</f>
        <v>30276</v>
      </c>
      <c r="E13" s="70"/>
      <c r="F13" s="149">
        <f>เบ็ดเสร็จ1!H42</f>
        <v>99183</v>
      </c>
      <c r="G13" s="70"/>
      <c r="H13" s="70">
        <f>เบ็ดเสร็จ1!J42</f>
        <v>31293</v>
      </c>
    </row>
    <row r="14" spans="1:11" x14ac:dyDescent="0.75">
      <c r="A14" s="95" t="s">
        <v>171</v>
      </c>
      <c r="B14" s="140"/>
      <c r="C14" s="42"/>
      <c r="D14" s="41"/>
      <c r="E14" s="42"/>
      <c r="F14" s="140"/>
      <c r="G14" s="42"/>
      <c r="H14" s="41"/>
    </row>
    <row r="15" spans="1:11" x14ac:dyDescent="0.75">
      <c r="A15" s="29" t="s">
        <v>98</v>
      </c>
      <c r="B15" s="70">
        <f>เบ็ดเสร็จ1!D41</f>
        <v>-3553</v>
      </c>
      <c r="C15" s="42"/>
      <c r="D15" s="41">
        <f>เบ็ดเสร็จ1!F41</f>
        <v>-9207</v>
      </c>
      <c r="E15" s="42"/>
      <c r="F15" s="70">
        <f>เบ็ดเสร็จ1!H41</f>
        <v>-3558</v>
      </c>
      <c r="G15" s="42"/>
      <c r="H15" s="41">
        <f>เบ็ดเสร็จ1!J41</f>
        <v>-9207</v>
      </c>
    </row>
    <row r="16" spans="1:11" x14ac:dyDescent="0.75">
      <c r="A16" s="29" t="s">
        <v>172</v>
      </c>
      <c r="B16" s="138">
        <v>16654</v>
      </c>
      <c r="C16" s="42"/>
      <c r="D16" s="42">
        <v>17612</v>
      </c>
      <c r="E16" s="42"/>
      <c r="F16" s="138">
        <v>16654</v>
      </c>
      <c r="G16" s="42"/>
      <c r="H16" s="41">
        <v>16033</v>
      </c>
    </row>
    <row r="17" spans="1:14" x14ac:dyDescent="0.75">
      <c r="A17" s="29" t="s">
        <v>173</v>
      </c>
      <c r="B17" s="150">
        <f>1405-1124</f>
        <v>281</v>
      </c>
      <c r="C17" s="42"/>
      <c r="D17" s="21">
        <v>0</v>
      </c>
      <c r="E17" s="42"/>
      <c r="F17" s="150">
        <v>281</v>
      </c>
      <c r="G17" s="42"/>
      <c r="H17" s="41">
        <v>281</v>
      </c>
      <c r="K17" s="1"/>
    </row>
    <row r="18" spans="1:14" x14ac:dyDescent="0.75">
      <c r="A18" s="29" t="s">
        <v>174</v>
      </c>
      <c r="B18" s="150">
        <v>1611</v>
      </c>
      <c r="C18" s="42"/>
      <c r="D18" s="21">
        <v>0</v>
      </c>
      <c r="E18" s="42"/>
      <c r="F18" s="150">
        <v>1611</v>
      </c>
      <c r="G18" s="42"/>
      <c r="H18" s="41">
        <v>1611</v>
      </c>
      <c r="K18" s="1"/>
    </row>
    <row r="19" spans="1:14" x14ac:dyDescent="0.75">
      <c r="A19" s="29" t="s">
        <v>175</v>
      </c>
      <c r="B19" s="145">
        <v>0</v>
      </c>
      <c r="C19" s="42"/>
      <c r="D19" s="41">
        <v>53</v>
      </c>
      <c r="E19" s="21"/>
      <c r="F19" s="140">
        <v>0</v>
      </c>
      <c r="G19" s="21"/>
      <c r="H19" s="70">
        <v>17812</v>
      </c>
      <c r="J19" s="1" t="s">
        <v>172</v>
      </c>
      <c r="K19" s="42">
        <v>17996</v>
      </c>
      <c r="M19" s="1">
        <v>17279</v>
      </c>
    </row>
    <row r="20" spans="1:14" x14ac:dyDescent="0.75">
      <c r="A20" s="29" t="s">
        <v>176</v>
      </c>
      <c r="B20" s="140">
        <f>103773+23</f>
        <v>103796</v>
      </c>
      <c r="C20" s="42"/>
      <c r="D20" s="70">
        <v>-3341</v>
      </c>
      <c r="E20" s="42"/>
      <c r="F20" s="140">
        <v>103796</v>
      </c>
      <c r="G20" s="42"/>
      <c r="H20" s="70">
        <v>103796</v>
      </c>
      <c r="J20" s="1" t="s">
        <v>177</v>
      </c>
      <c r="K20" s="41">
        <v>128</v>
      </c>
      <c r="M20" s="1">
        <v>7233</v>
      </c>
    </row>
    <row r="21" spans="1:14" x14ac:dyDescent="0.75">
      <c r="A21" s="29" t="s">
        <v>178</v>
      </c>
      <c r="B21" s="149">
        <v>-1287</v>
      </c>
      <c r="C21" s="42"/>
      <c r="D21" s="70">
        <v>-590</v>
      </c>
      <c r="E21" s="42"/>
      <c r="F21" s="149">
        <v>-1287</v>
      </c>
      <c r="G21" s="42"/>
      <c r="H21" s="70">
        <v>-1273</v>
      </c>
      <c r="J21" s="1" t="s">
        <v>179</v>
      </c>
      <c r="K21" s="41">
        <v>-312</v>
      </c>
      <c r="M21" s="1">
        <v>-296</v>
      </c>
    </row>
    <row r="22" spans="1:14" x14ac:dyDescent="0.75">
      <c r="A22" s="29" t="s">
        <v>88</v>
      </c>
      <c r="B22" s="149">
        <v>-1</v>
      </c>
      <c r="C22" s="42"/>
      <c r="D22" s="70">
        <v>-404</v>
      </c>
      <c r="E22" s="42"/>
      <c r="F22" s="149">
        <v>-1</v>
      </c>
      <c r="G22" s="42"/>
      <c r="H22" s="70">
        <v>-1</v>
      </c>
      <c r="J22" s="1" t="s">
        <v>180</v>
      </c>
      <c r="K22" s="41">
        <v>-1031</v>
      </c>
      <c r="M22" s="1">
        <v>-1009</v>
      </c>
    </row>
    <row r="23" spans="1:14" x14ac:dyDescent="0.75">
      <c r="A23" s="29" t="s">
        <v>181</v>
      </c>
      <c r="B23" s="140">
        <v>0</v>
      </c>
      <c r="C23" s="42"/>
      <c r="D23" s="41">
        <v>57</v>
      </c>
      <c r="E23" s="42"/>
      <c r="F23" s="140">
        <v>0</v>
      </c>
      <c r="G23" s="42"/>
      <c r="H23" s="41">
        <v>0</v>
      </c>
      <c r="J23" s="1" t="s">
        <v>88</v>
      </c>
      <c r="K23" s="41">
        <v>-452</v>
      </c>
      <c r="M23" s="1">
        <v>-452</v>
      </c>
    </row>
    <row r="24" spans="1:14" x14ac:dyDescent="0.75">
      <c r="A24" s="29" t="s">
        <v>182</v>
      </c>
      <c r="B24" s="132">
        <v>36</v>
      </c>
      <c r="C24" s="42"/>
      <c r="D24" s="121">
        <v>-232</v>
      </c>
      <c r="E24" s="42"/>
      <c r="F24" s="132">
        <v>36</v>
      </c>
      <c r="G24" s="38"/>
      <c r="H24" s="121">
        <v>36</v>
      </c>
      <c r="J24" s="1" t="s">
        <v>182</v>
      </c>
      <c r="K24" s="107">
        <v>-257</v>
      </c>
      <c r="M24" s="1">
        <v>-197</v>
      </c>
    </row>
    <row r="25" spans="1:14" x14ac:dyDescent="0.75">
      <c r="A25" s="29" t="s">
        <v>86</v>
      </c>
      <c r="B25" s="136">
        <f>-เบ็ดเสร็จ1!D23</f>
        <v>-22074</v>
      </c>
      <c r="C25" s="42"/>
      <c r="D25" s="32">
        <f>-เบ็ดเสร็จ1!F23</f>
        <v>-7402</v>
      </c>
      <c r="E25" s="42"/>
      <c r="F25" s="136">
        <v>-8805</v>
      </c>
      <c r="G25" s="38"/>
      <c r="H25" s="32">
        <v>-8805</v>
      </c>
      <c r="J25" s="1" t="s">
        <v>86</v>
      </c>
      <c r="K25" s="42">
        <v>-10350</v>
      </c>
      <c r="M25" s="1">
        <v>-10350</v>
      </c>
    </row>
    <row r="26" spans="1:14" x14ac:dyDescent="0.75">
      <c r="A26" s="29" t="s">
        <v>96</v>
      </c>
      <c r="B26" s="138">
        <v>857</v>
      </c>
      <c r="C26" s="42"/>
      <c r="D26" s="20">
        <v>1221</v>
      </c>
      <c r="E26" s="42"/>
      <c r="F26" s="138">
        <v>857</v>
      </c>
      <c r="G26" s="38"/>
      <c r="H26" s="20">
        <v>857</v>
      </c>
      <c r="J26" s="1" t="s">
        <v>183</v>
      </c>
      <c r="K26" s="42">
        <v>1562</v>
      </c>
      <c r="M26" s="1">
        <v>1562</v>
      </c>
    </row>
    <row r="27" spans="1:14" x14ac:dyDescent="0.75">
      <c r="A27" s="29" t="s">
        <v>84</v>
      </c>
      <c r="B27" s="151">
        <v>-1212</v>
      </c>
      <c r="C27" s="42"/>
      <c r="D27" s="121">
        <v>-1256</v>
      </c>
      <c r="E27" s="42"/>
      <c r="F27" s="151">
        <v>-1212</v>
      </c>
      <c r="G27" s="38"/>
      <c r="H27" s="121">
        <v>-1169</v>
      </c>
      <c r="J27" s="1" t="s">
        <v>84</v>
      </c>
      <c r="K27" s="107">
        <v>-2972</v>
      </c>
      <c r="M27" s="1">
        <v>-2972</v>
      </c>
    </row>
    <row r="28" spans="1:14" x14ac:dyDescent="0.75">
      <c r="A28" s="29" t="s">
        <v>97</v>
      </c>
      <c r="B28" s="152">
        <v>12974</v>
      </c>
      <c r="C28" s="42"/>
      <c r="D28" s="71">
        <v>2055</v>
      </c>
      <c r="E28" s="42"/>
      <c r="F28" s="158">
        <v>12974</v>
      </c>
      <c r="G28" s="21"/>
      <c r="H28" s="84">
        <v>0</v>
      </c>
      <c r="J28" s="1" t="s">
        <v>97</v>
      </c>
      <c r="K28" s="71">
        <v>5788</v>
      </c>
      <c r="M28" s="1">
        <v>0</v>
      </c>
    </row>
    <row r="29" spans="1:14" x14ac:dyDescent="0.75">
      <c r="A29" s="31" t="s">
        <v>184</v>
      </c>
      <c r="B29" s="153">
        <f>SUM(B13:B28)</f>
        <v>207060</v>
      </c>
      <c r="C29" s="45"/>
      <c r="D29" s="166">
        <f>SUM(D13:D28)</f>
        <v>28842</v>
      </c>
      <c r="E29" s="45"/>
      <c r="F29" s="153">
        <f>SUM(F13:F28)</f>
        <v>220529</v>
      </c>
      <c r="G29" s="45"/>
      <c r="H29" s="44">
        <f>SUM(H13:H28)</f>
        <v>151264</v>
      </c>
      <c r="K29" s="1"/>
    </row>
    <row r="30" spans="1:14" x14ac:dyDescent="0.75">
      <c r="A30" s="95" t="s">
        <v>185</v>
      </c>
      <c r="B30" s="140"/>
      <c r="C30" s="42"/>
      <c r="D30" s="41"/>
      <c r="E30" s="42"/>
      <c r="F30" s="140"/>
      <c r="G30" s="42"/>
      <c r="H30" s="41"/>
      <c r="K30" s="1"/>
    </row>
    <row r="31" spans="1:14" x14ac:dyDescent="0.75">
      <c r="A31" s="29" t="s">
        <v>186</v>
      </c>
      <c r="B31" s="154">
        <f>3983+580</f>
        <v>4563</v>
      </c>
      <c r="C31" s="42"/>
      <c r="D31" s="35">
        <v>2207</v>
      </c>
      <c r="E31" s="42"/>
      <c r="F31" s="154">
        <v>4563</v>
      </c>
      <c r="G31" s="42"/>
      <c r="H31" s="35">
        <v>7428</v>
      </c>
      <c r="K31" s="1"/>
    </row>
    <row r="32" spans="1:14" x14ac:dyDescent="0.75">
      <c r="A32" s="29" t="s">
        <v>187</v>
      </c>
      <c r="B32" s="136">
        <v>-10472</v>
      </c>
      <c r="C32" s="42"/>
      <c r="D32" s="46">
        <v>4857</v>
      </c>
      <c r="E32" s="42"/>
      <c r="F32" s="136">
        <v>-10472</v>
      </c>
      <c r="G32" s="42"/>
      <c r="H32" s="32">
        <v>-12300</v>
      </c>
      <c r="J32" s="1">
        <f>'งบดุล 1'!F15-'งบดุล 1'!D15</f>
        <v>-22444</v>
      </c>
      <c r="K32" s="16">
        <f>'งบดุล 1'!J15-'งบดุล 1'!H15</f>
        <v>-21123</v>
      </c>
      <c r="N32" s="35"/>
    </row>
    <row r="33" spans="1:14" x14ac:dyDescent="0.75">
      <c r="A33" s="29" t="s">
        <v>19</v>
      </c>
      <c r="B33" s="154">
        <v>295</v>
      </c>
      <c r="C33" s="42"/>
      <c r="D33" s="35">
        <v>255</v>
      </c>
      <c r="E33" s="42"/>
      <c r="F33" s="154">
        <v>295</v>
      </c>
      <c r="G33" s="38"/>
      <c r="H33" s="35">
        <v>285</v>
      </c>
      <c r="J33" s="1">
        <f>'งบดุล 1'!F18-'งบดุล 1'!D18</f>
        <v>-517</v>
      </c>
      <c r="K33" s="16">
        <f>'งบดุล 1'!J18-'งบดุล 1'!H18</f>
        <v>-509</v>
      </c>
      <c r="N33" s="46"/>
    </row>
    <row r="34" spans="1:14" x14ac:dyDescent="0.75">
      <c r="A34" s="29" t="s">
        <v>29</v>
      </c>
      <c r="B34" s="136">
        <f>-2467-580</f>
        <v>-3047</v>
      </c>
      <c r="C34" s="42"/>
      <c r="D34" s="32">
        <v>-5</v>
      </c>
      <c r="E34" s="42"/>
      <c r="F34" s="136">
        <v>-3047</v>
      </c>
      <c r="G34" s="38"/>
      <c r="H34" s="32">
        <v>-3047</v>
      </c>
      <c r="J34" s="1">
        <f>'งบดุล 1'!F33-'งบดุล 1'!D33</f>
        <v>-176</v>
      </c>
      <c r="K34" s="16">
        <f>'งบดุล 1'!J33-'งบดุล 1'!H33</f>
        <v>-180</v>
      </c>
      <c r="N34" s="35"/>
    </row>
    <row r="35" spans="1:14" x14ac:dyDescent="0.75">
      <c r="A35" s="95" t="s">
        <v>188</v>
      </c>
      <c r="B35" s="154"/>
      <c r="C35" s="42"/>
      <c r="D35" s="32"/>
      <c r="E35" s="42"/>
      <c r="F35" s="154"/>
      <c r="G35" s="42"/>
      <c r="H35" s="35"/>
      <c r="N35" s="35"/>
    </row>
    <row r="36" spans="1:14" x14ac:dyDescent="0.75">
      <c r="A36" s="29" t="s">
        <v>37</v>
      </c>
      <c r="B36" s="136">
        <v>-12885</v>
      </c>
      <c r="C36" s="42"/>
      <c r="D36" s="32">
        <v>-11394</v>
      </c>
      <c r="E36" s="42"/>
      <c r="F36" s="136">
        <v>-12885</v>
      </c>
      <c r="G36" s="42"/>
      <c r="H36" s="32">
        <v>-12680</v>
      </c>
      <c r="N36" s="35"/>
    </row>
    <row r="37" spans="1:14" x14ac:dyDescent="0.75">
      <c r="A37" s="29" t="s">
        <v>41</v>
      </c>
      <c r="B37" s="136">
        <v>-527</v>
      </c>
      <c r="C37" s="42"/>
      <c r="D37" s="36">
        <v>1734</v>
      </c>
      <c r="E37" s="42"/>
      <c r="F37" s="136">
        <v>-527</v>
      </c>
      <c r="G37" s="42"/>
      <c r="H37" s="32">
        <v>-508</v>
      </c>
      <c r="J37" s="1">
        <f>'งบดุล 2'!D16-'งบดุล 2'!F16</f>
        <v>297</v>
      </c>
      <c r="K37" s="16">
        <f>'งบดุล 2'!H16-'งบดุล 2'!J16</f>
        <v>297</v>
      </c>
      <c r="N37" s="35"/>
    </row>
    <row r="38" spans="1:14" x14ac:dyDescent="0.75">
      <c r="A38" s="29" t="s">
        <v>46</v>
      </c>
      <c r="B38" s="155">
        <v>1637</v>
      </c>
      <c r="C38" s="42"/>
      <c r="D38" s="56">
        <v>1302</v>
      </c>
      <c r="E38" s="42"/>
      <c r="F38" s="155">
        <v>1637</v>
      </c>
      <c r="G38" s="42"/>
      <c r="H38" s="56">
        <v>1610</v>
      </c>
      <c r="J38" s="1">
        <f>'งบดุล 2'!D23-'งบดุล 2'!F23</f>
        <v>1692</v>
      </c>
      <c r="K38" s="16">
        <f>'งบดุล 2'!H23-'งบดุล 2'!J23</f>
        <v>1668</v>
      </c>
      <c r="N38" s="36"/>
    </row>
    <row r="39" spans="1:14" x14ac:dyDescent="0.75">
      <c r="A39" s="29" t="s">
        <v>47</v>
      </c>
      <c r="B39" s="156">
        <v>0</v>
      </c>
      <c r="C39" s="42"/>
      <c r="D39" s="123">
        <v>-3039</v>
      </c>
      <c r="E39" s="42"/>
      <c r="F39" s="156">
        <v>0</v>
      </c>
      <c r="G39" s="42"/>
      <c r="H39" s="92">
        <v>0</v>
      </c>
      <c r="J39" s="1">
        <f>'งบดุล 2'!D24-'งบดุล 2'!F24</f>
        <v>54</v>
      </c>
      <c r="K39" s="16">
        <f>'งบดุล 2'!H24-'งบดุล 2'!J24</f>
        <v>54</v>
      </c>
      <c r="N39" s="56"/>
    </row>
    <row r="40" spans="1:14" x14ac:dyDescent="0.75">
      <c r="A40" s="5" t="s">
        <v>189</v>
      </c>
      <c r="B40" s="143">
        <f>SUM(B29:B39)</f>
        <v>186624</v>
      </c>
      <c r="C40" s="45"/>
      <c r="D40" s="166">
        <f>SUM(D29:D39)</f>
        <v>24759</v>
      </c>
      <c r="E40" s="45"/>
      <c r="F40" s="143">
        <f>SUM(F29:F39)</f>
        <v>200093</v>
      </c>
      <c r="G40" s="45"/>
      <c r="H40" s="45">
        <f>SUM(H29:H39)</f>
        <v>132052</v>
      </c>
      <c r="N40" s="98"/>
    </row>
    <row r="41" spans="1:14" x14ac:dyDescent="0.75">
      <c r="A41" s="95" t="s">
        <v>190</v>
      </c>
      <c r="B41" s="146">
        <v>0</v>
      </c>
      <c r="C41" s="45"/>
      <c r="D41" s="32">
        <v>-1</v>
      </c>
      <c r="E41" s="45"/>
      <c r="F41" s="146">
        <v>0</v>
      </c>
      <c r="G41" s="32"/>
      <c r="H41" s="21">
        <v>0</v>
      </c>
    </row>
    <row r="42" spans="1:14" x14ac:dyDescent="0.75">
      <c r="A42" s="95" t="s">
        <v>191</v>
      </c>
      <c r="B42" s="136">
        <v>-306</v>
      </c>
      <c r="C42" s="42"/>
      <c r="D42" s="32">
        <v>-244</v>
      </c>
      <c r="E42" s="42"/>
      <c r="F42" s="136">
        <v>-306</v>
      </c>
      <c r="G42" s="32"/>
      <c r="H42" s="32">
        <v>-290</v>
      </c>
      <c r="J42" s="1">
        <f>B42-F42</f>
        <v>0</v>
      </c>
    </row>
    <row r="43" spans="1:14" x14ac:dyDescent="0.75">
      <c r="A43" s="5" t="s">
        <v>192</v>
      </c>
      <c r="B43" s="157">
        <f>SUM(B40:B42)</f>
        <v>186318</v>
      </c>
      <c r="C43" s="45"/>
      <c r="D43" s="125">
        <f>SUM(D40:D42)</f>
        <v>24514</v>
      </c>
      <c r="E43" s="45"/>
      <c r="F43" s="157">
        <f>SUM(F40:F42)</f>
        <v>199787</v>
      </c>
      <c r="G43" s="45"/>
      <c r="H43" s="47">
        <f>SUM(H40:H42)</f>
        <v>131762</v>
      </c>
      <c r="I43" s="2"/>
      <c r="K43" s="16">
        <v>43851</v>
      </c>
    </row>
    <row r="44" spans="1:14" ht="17.5" customHeight="1" x14ac:dyDescent="0.75">
      <c r="A44" s="5"/>
      <c r="B44" s="45"/>
      <c r="C44" s="45"/>
      <c r="D44" s="45"/>
      <c r="E44" s="45"/>
      <c r="F44" s="45"/>
      <c r="G44" s="45"/>
      <c r="H44" s="45"/>
      <c r="I44" s="2"/>
      <c r="K44" s="16">
        <f>K43-F43</f>
        <v>-155936</v>
      </c>
    </row>
    <row r="45" spans="1:14" ht="9" customHeight="1" x14ac:dyDescent="0.75">
      <c r="A45" s="5"/>
      <c r="B45" s="45"/>
      <c r="C45" s="45"/>
      <c r="D45" s="45"/>
      <c r="E45" s="45"/>
      <c r="F45" s="45"/>
      <c r="G45" s="45"/>
      <c r="H45" s="45"/>
      <c r="I45" s="2"/>
    </row>
    <row r="46" spans="1:14" x14ac:dyDescent="0.75">
      <c r="A46" s="247" t="s">
        <v>33</v>
      </c>
      <c r="B46" s="247"/>
      <c r="C46" s="247"/>
      <c r="D46" s="247"/>
      <c r="E46" s="247"/>
      <c r="F46" s="247"/>
      <c r="H46" s="32"/>
    </row>
    <row r="47" spans="1:14" x14ac:dyDescent="0.75">
      <c r="B47" s="159"/>
      <c r="C47" s="83"/>
      <c r="D47" s="32"/>
      <c r="E47" s="32"/>
      <c r="F47" s="161"/>
      <c r="G47" s="25"/>
      <c r="H47" s="32"/>
    </row>
    <row r="48" spans="1:14" x14ac:dyDescent="0.75">
      <c r="B48" s="159"/>
      <c r="C48" s="83"/>
      <c r="D48" s="32"/>
      <c r="E48" s="32"/>
      <c r="F48" s="161"/>
      <c r="G48" s="25"/>
      <c r="H48" s="32"/>
    </row>
    <row r="49" spans="2:8" x14ac:dyDescent="0.75">
      <c r="B49" s="159"/>
      <c r="C49" s="83"/>
      <c r="D49" s="32"/>
      <c r="E49" s="32"/>
      <c r="F49" s="162"/>
      <c r="G49" s="80"/>
      <c r="H49" s="32"/>
    </row>
    <row r="50" spans="2:8" x14ac:dyDescent="0.75">
      <c r="B50" s="159"/>
      <c r="C50" s="83"/>
      <c r="D50" s="32"/>
      <c r="E50" s="32"/>
      <c r="F50" s="162"/>
      <c r="G50" s="80"/>
      <c r="H50" s="32"/>
    </row>
    <row r="51" spans="2:8" x14ac:dyDescent="0.75">
      <c r="B51" s="159"/>
      <c r="C51" s="83"/>
      <c r="D51" s="32"/>
      <c r="E51" s="32"/>
      <c r="F51" s="163"/>
      <c r="H51" s="32"/>
    </row>
    <row r="52" spans="2:8" x14ac:dyDescent="0.75">
      <c r="F52" s="163"/>
    </row>
    <row r="53" spans="2:8" x14ac:dyDescent="0.75">
      <c r="F53" s="163"/>
    </row>
    <row r="54" spans="2:8" x14ac:dyDescent="0.75">
      <c r="F54" s="163"/>
    </row>
    <row r="55" spans="2:8" x14ac:dyDescent="0.75">
      <c r="F55" s="163"/>
    </row>
    <row r="56" spans="2:8" x14ac:dyDescent="0.75">
      <c r="F56" s="163"/>
    </row>
    <row r="57" spans="2:8" x14ac:dyDescent="0.75">
      <c r="F57" s="163"/>
    </row>
    <row r="58" spans="2:8" x14ac:dyDescent="0.75">
      <c r="F58" s="163"/>
    </row>
    <row r="59" spans="2:8" x14ac:dyDescent="0.75">
      <c r="F59" s="163"/>
    </row>
    <row r="60" spans="2:8" x14ac:dyDescent="0.75">
      <c r="F60" s="163"/>
    </row>
    <row r="61" spans="2:8" x14ac:dyDescent="0.75">
      <c r="F61" s="163"/>
    </row>
    <row r="62" spans="2:8" x14ac:dyDescent="0.75">
      <c r="F62" s="163"/>
    </row>
    <row r="63" spans="2:8" x14ac:dyDescent="0.75">
      <c r="F63" s="163"/>
    </row>
    <row r="64" spans="2:8" x14ac:dyDescent="0.75">
      <c r="F64" s="163"/>
    </row>
    <row r="65" spans="6:6" x14ac:dyDescent="0.75">
      <c r="F65" s="163"/>
    </row>
    <row r="66" spans="6:6" x14ac:dyDescent="0.75">
      <c r="F66" s="163"/>
    </row>
    <row r="67" spans="6:6" x14ac:dyDescent="0.75">
      <c r="F67" s="163"/>
    </row>
    <row r="68" spans="6:6" x14ac:dyDescent="0.75">
      <c r="F68" s="163"/>
    </row>
    <row r="69" spans="6:6" x14ac:dyDescent="0.75">
      <c r="F69" s="163"/>
    </row>
    <row r="70" spans="6:6" x14ac:dyDescent="0.75">
      <c r="F70" s="163"/>
    </row>
    <row r="71" spans="6:6" x14ac:dyDescent="0.75">
      <c r="F71" s="163"/>
    </row>
    <row r="72" spans="6:6" x14ac:dyDescent="0.75">
      <c r="F72" s="163"/>
    </row>
    <row r="73" spans="6:6" x14ac:dyDescent="0.75">
      <c r="F73" s="163"/>
    </row>
    <row r="74" spans="6:6" x14ac:dyDescent="0.75">
      <c r="F74" s="163"/>
    </row>
    <row r="75" spans="6:6" x14ac:dyDescent="0.75">
      <c r="F75" s="163"/>
    </row>
    <row r="76" spans="6:6" x14ac:dyDescent="0.75">
      <c r="F76" s="163"/>
    </row>
    <row r="77" spans="6:6" x14ac:dyDescent="0.75">
      <c r="F77" s="163"/>
    </row>
    <row r="78" spans="6:6" x14ac:dyDescent="0.75">
      <c r="F78" s="163"/>
    </row>
    <row r="79" spans="6:6" x14ac:dyDescent="0.75">
      <c r="F79" s="163"/>
    </row>
    <row r="80" spans="6:6" x14ac:dyDescent="0.75">
      <c r="F80" s="163"/>
    </row>
    <row r="81" spans="6:6" x14ac:dyDescent="0.75">
      <c r="F81" s="163"/>
    </row>
    <row r="82" spans="6:6" x14ac:dyDescent="0.75">
      <c r="F82" s="163"/>
    </row>
    <row r="83" spans="6:6" x14ac:dyDescent="0.75">
      <c r="F83" s="163"/>
    </row>
    <row r="84" spans="6:6" x14ac:dyDescent="0.75">
      <c r="F84" s="163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5" x14ac:dyDescent="0.75"/>
  <cols>
    <col min="1" max="1" width="61.09765625" style="1" customWidth="1"/>
    <col min="2" max="2" width="10.69921875" style="1" customWidth="1"/>
    <col min="3" max="3" width="0.8984375" style="1" customWidth="1"/>
    <col min="4" max="4" width="10.69921875" style="1" customWidth="1"/>
    <col min="5" max="5" width="1" style="1" customWidth="1"/>
    <col min="6" max="6" width="10.69921875" style="1" customWidth="1"/>
    <col min="7" max="7" width="0.69921875" style="1" customWidth="1"/>
    <col min="8" max="8" width="10.69921875" style="1" customWidth="1"/>
    <col min="9" max="11" width="12" style="1" bestFit="1" customWidth="1"/>
    <col min="12" max="12" width="14.296875" style="1" bestFit="1" customWidth="1"/>
    <col min="13" max="13" width="15" style="1" bestFit="1" customWidth="1"/>
    <col min="14" max="14" width="12" style="1" bestFit="1" customWidth="1"/>
    <col min="15" max="15" width="11.59765625" style="1" bestFit="1" customWidth="1"/>
    <col min="16" max="16" width="5.69921875" style="1" bestFit="1" customWidth="1"/>
    <col min="17" max="75" width="17" style="1" customWidth="1"/>
    <col min="76" max="16384" width="17" style="1"/>
  </cols>
  <sheetData>
    <row r="1" spans="1:11" x14ac:dyDescent="0.75">
      <c r="A1" s="1" t="s">
        <v>0</v>
      </c>
      <c r="H1" s="50" t="str">
        <f>'งบกระแสเงินสด 1'!H1</f>
        <v>(ยังไม่ได้ตรวจสอบ แต่สอบทานแล้ว)</v>
      </c>
    </row>
    <row r="2" spans="1:11" x14ac:dyDescent="0.75">
      <c r="A2" s="209" t="s">
        <v>165</v>
      </c>
      <c r="H2" s="50"/>
    </row>
    <row r="3" spans="1:11" x14ac:dyDescent="0.75">
      <c r="A3" s="246" t="s">
        <v>166</v>
      </c>
      <c r="B3" s="246"/>
      <c r="C3" s="3"/>
      <c r="D3" s="3"/>
      <c r="E3" s="3"/>
      <c r="F3" s="3"/>
      <c r="G3" s="3"/>
      <c r="H3" s="3"/>
      <c r="J3" s="51"/>
      <c r="K3" s="51"/>
    </row>
    <row r="4" spans="1:11" x14ac:dyDescent="0.75">
      <c r="A4" s="5" t="s">
        <v>193</v>
      </c>
      <c r="B4" s="5"/>
      <c r="C4" s="3"/>
      <c r="D4" s="3"/>
      <c r="E4" s="3"/>
      <c r="F4" s="3"/>
      <c r="G4" s="3"/>
      <c r="H4" s="3"/>
      <c r="J4" s="51"/>
      <c r="K4" s="51"/>
    </row>
    <row r="5" spans="1:11" x14ac:dyDescent="0.75">
      <c r="A5" s="246" t="str">
        <f>'งบกระแสเงินสด 1'!A5:D5</f>
        <v>สำหรับงวดสามเดือนสิ้นสุดวันที่ 31 มีนาคม 2565</v>
      </c>
      <c r="B5" s="246"/>
      <c r="C5" s="3"/>
      <c r="D5" s="3"/>
      <c r="E5" s="3"/>
      <c r="F5" s="3"/>
      <c r="G5" s="3"/>
      <c r="H5" s="3"/>
      <c r="J5" s="51"/>
      <c r="K5" s="51"/>
    </row>
    <row r="6" spans="1:11" x14ac:dyDescent="0.75">
      <c r="H6" s="4" t="str">
        <f>'งบกระแสเงินสด 1'!H6</f>
        <v>หน่วย : พันบาท</v>
      </c>
      <c r="J6" s="51"/>
      <c r="K6" s="51"/>
    </row>
    <row r="7" spans="1:11" x14ac:dyDescent="0.75">
      <c r="B7" s="245" t="s">
        <v>168</v>
      </c>
      <c r="C7" s="245"/>
      <c r="D7" s="245"/>
      <c r="E7" s="9"/>
      <c r="F7" s="245" t="s">
        <v>5</v>
      </c>
      <c r="G7" s="245"/>
      <c r="H7" s="245"/>
      <c r="J7" s="51"/>
      <c r="K7" s="51"/>
    </row>
    <row r="8" spans="1:11" x14ac:dyDescent="0.75">
      <c r="B8" s="49">
        <f>'งบกระแสเงินสด 1'!B8</f>
        <v>2565</v>
      </c>
      <c r="C8" s="50"/>
      <c r="D8" s="49">
        <f>'งบกระแสเงินสด 1'!D8</f>
        <v>2564</v>
      </c>
      <c r="E8" s="50"/>
      <c r="F8" s="49">
        <f>'งบกระแสเงินสด 1'!F8</f>
        <v>2565</v>
      </c>
      <c r="G8" s="50"/>
      <c r="H8" s="49">
        <f>'งบกระแสเงินสด 1'!H8</f>
        <v>2564</v>
      </c>
      <c r="J8" s="51"/>
      <c r="K8" s="51"/>
    </row>
    <row r="9" spans="1:11" x14ac:dyDescent="0.75">
      <c r="A9" s="5" t="s">
        <v>194</v>
      </c>
      <c r="D9" s="4"/>
      <c r="H9" s="4"/>
    </row>
    <row r="10" spans="1:11" x14ac:dyDescent="0.75">
      <c r="A10" s="167" t="s">
        <v>195</v>
      </c>
      <c r="D10" s="4"/>
      <c r="H10" s="4"/>
    </row>
    <row r="11" spans="1:11" x14ac:dyDescent="0.75">
      <c r="A11" s="168" t="s">
        <v>196</v>
      </c>
      <c r="D11" s="4"/>
      <c r="H11" s="4"/>
    </row>
    <row r="12" spans="1:11" x14ac:dyDescent="0.75">
      <c r="A12" s="89" t="s">
        <v>197</v>
      </c>
      <c r="D12" s="4"/>
      <c r="H12" s="4"/>
    </row>
    <row r="13" spans="1:11" x14ac:dyDescent="0.75">
      <c r="A13" s="168" t="s">
        <v>198</v>
      </c>
      <c r="D13" s="4"/>
      <c r="H13" s="4"/>
    </row>
    <row r="14" spans="1:11" x14ac:dyDescent="0.75">
      <c r="A14" s="89" t="s">
        <v>197</v>
      </c>
      <c r="D14" s="4"/>
      <c r="H14" s="4"/>
    </row>
    <row r="15" spans="1:11" x14ac:dyDescent="0.75">
      <c r="A15" s="168" t="s">
        <v>196</v>
      </c>
      <c r="D15" s="4"/>
      <c r="H15" s="4"/>
    </row>
    <row r="16" spans="1:11" x14ac:dyDescent="0.75">
      <c r="A16" s="89" t="s">
        <v>199</v>
      </c>
      <c r="D16" s="4"/>
      <c r="H16" s="4"/>
    </row>
    <row r="17" spans="1:8" x14ac:dyDescent="0.75">
      <c r="A17" s="168" t="s">
        <v>198</v>
      </c>
      <c r="D17" s="4"/>
      <c r="H17" s="4"/>
    </row>
    <row r="18" spans="1:8" x14ac:dyDescent="0.75">
      <c r="A18" s="89" t="s">
        <v>199</v>
      </c>
      <c r="D18" s="4"/>
      <c r="H18" s="4"/>
    </row>
    <row r="19" spans="1:8" x14ac:dyDescent="0.75">
      <c r="A19" s="167" t="s">
        <v>200</v>
      </c>
      <c r="D19" s="4"/>
      <c r="H19" s="4"/>
    </row>
    <row r="20" spans="1:8" x14ac:dyDescent="0.75">
      <c r="A20" s="168" t="s">
        <v>201</v>
      </c>
      <c r="D20" s="4"/>
      <c r="H20" s="4"/>
    </row>
    <row r="21" spans="1:8" x14ac:dyDescent="0.75">
      <c r="A21" s="167" t="s">
        <v>202</v>
      </c>
      <c r="D21" s="4"/>
      <c r="H21" s="4"/>
    </row>
    <row r="22" spans="1:8" x14ac:dyDescent="0.75">
      <c r="A22" s="169" t="s">
        <v>203</v>
      </c>
      <c r="D22" s="4"/>
      <c r="H22" s="4"/>
    </row>
    <row r="23" spans="1:8" x14ac:dyDescent="0.75">
      <c r="A23" s="89" t="s">
        <v>204</v>
      </c>
      <c r="D23" s="4"/>
      <c r="H23" s="4"/>
    </row>
    <row r="24" spans="1:8" x14ac:dyDescent="0.75">
      <c r="A24" s="169" t="s">
        <v>205</v>
      </c>
      <c r="D24" s="4"/>
      <c r="H24" s="4"/>
    </row>
    <row r="25" spans="1:8" x14ac:dyDescent="0.75">
      <c r="A25" s="89" t="s">
        <v>206</v>
      </c>
      <c r="D25" s="4"/>
      <c r="H25" s="4"/>
    </row>
    <row r="26" spans="1:8" x14ac:dyDescent="0.75">
      <c r="A26" s="169" t="s">
        <v>205</v>
      </c>
      <c r="D26" s="4"/>
      <c r="H26" s="4"/>
    </row>
    <row r="27" spans="1:8" x14ac:dyDescent="0.75">
      <c r="A27" s="89" t="s">
        <v>207</v>
      </c>
      <c r="D27" s="4"/>
      <c r="H27" s="4"/>
    </row>
    <row r="28" spans="1:8" x14ac:dyDescent="0.75">
      <c r="A28" s="168" t="s">
        <v>208</v>
      </c>
      <c r="D28" s="4"/>
      <c r="H28" s="4"/>
    </row>
    <row r="29" spans="1:8" x14ac:dyDescent="0.75">
      <c r="A29" s="89" t="s">
        <v>207</v>
      </c>
      <c r="D29" s="4"/>
      <c r="H29" s="4"/>
    </row>
    <row r="30" spans="1:8" x14ac:dyDescent="0.75">
      <c r="A30" s="169" t="s">
        <v>209</v>
      </c>
      <c r="D30" s="4"/>
      <c r="H30" s="4"/>
    </row>
    <row r="31" spans="1:8" x14ac:dyDescent="0.75">
      <c r="A31" s="89" t="s">
        <v>204</v>
      </c>
      <c r="D31" s="4"/>
      <c r="H31" s="4"/>
    </row>
    <row r="32" spans="1:8" x14ac:dyDescent="0.75">
      <c r="A32" s="168" t="s">
        <v>210</v>
      </c>
      <c r="D32" s="4"/>
      <c r="H32" s="4"/>
    </row>
    <row r="33" spans="1:8" x14ac:dyDescent="0.75">
      <c r="A33" s="89" t="s">
        <v>211</v>
      </c>
      <c r="D33" s="4"/>
      <c r="H33" s="4"/>
    </row>
    <row r="34" spans="1:8" x14ac:dyDescent="0.75">
      <c r="A34" s="168" t="s">
        <v>198</v>
      </c>
      <c r="D34" s="4"/>
      <c r="H34" s="4"/>
    </row>
    <row r="35" spans="1:8" x14ac:dyDescent="0.75">
      <c r="A35" s="89" t="s">
        <v>211</v>
      </c>
      <c r="D35" s="4"/>
      <c r="H35" s="4"/>
    </row>
    <row r="36" spans="1:8" x14ac:dyDescent="0.75">
      <c r="A36" s="168" t="s">
        <v>212</v>
      </c>
      <c r="D36" s="4"/>
      <c r="H36" s="4"/>
    </row>
    <row r="37" spans="1:8" x14ac:dyDescent="0.75">
      <c r="A37" s="89" t="s">
        <v>207</v>
      </c>
      <c r="D37" s="4"/>
      <c r="H37" s="4"/>
    </row>
    <row r="38" spans="1:8" x14ac:dyDescent="0.75">
      <c r="A38" s="168" t="s">
        <v>212</v>
      </c>
      <c r="D38" s="4"/>
      <c r="H38" s="4"/>
    </row>
    <row r="39" spans="1:8" x14ac:dyDescent="0.75">
      <c r="A39" s="89" t="s">
        <v>204</v>
      </c>
      <c r="D39" s="4"/>
      <c r="H39" s="4"/>
    </row>
    <row r="40" spans="1:8" x14ac:dyDescent="0.75">
      <c r="A40" s="170" t="s">
        <v>213</v>
      </c>
      <c r="D40" s="4"/>
      <c r="H40" s="4"/>
    </row>
    <row r="41" spans="1:8" s="43" customFormat="1" x14ac:dyDescent="0.75">
      <c r="A41" s="93" t="s">
        <v>214</v>
      </c>
      <c r="B41" s="136">
        <v>-28420</v>
      </c>
      <c r="C41" s="136"/>
      <c r="D41" s="136">
        <v>-8930</v>
      </c>
      <c r="E41" s="32"/>
      <c r="F41" s="32">
        <v>-28420</v>
      </c>
      <c r="G41" s="32"/>
      <c r="H41" s="136">
        <v>-8930</v>
      </c>
    </row>
    <row r="42" spans="1:8" s="43" customFormat="1" x14ac:dyDescent="0.75">
      <c r="A42" s="93" t="s">
        <v>200</v>
      </c>
      <c r="B42" s="141">
        <v>0</v>
      </c>
      <c r="C42" s="138"/>
      <c r="D42" s="141">
        <v>258</v>
      </c>
      <c r="E42" s="42"/>
      <c r="F42" s="99">
        <v>0</v>
      </c>
      <c r="G42" s="42"/>
      <c r="H42" s="141">
        <v>258</v>
      </c>
    </row>
    <row r="43" spans="1:8" s="43" customFormat="1" x14ac:dyDescent="0.75">
      <c r="A43" s="93" t="s">
        <v>215</v>
      </c>
      <c r="B43" s="141">
        <v>6123</v>
      </c>
      <c r="C43" s="138"/>
      <c r="D43" s="141">
        <v>0</v>
      </c>
      <c r="E43" s="42"/>
      <c r="F43" s="99">
        <v>6123</v>
      </c>
      <c r="G43" s="42"/>
      <c r="H43" s="139">
        <v>0</v>
      </c>
    </row>
    <row r="44" spans="1:8" s="43" customFormat="1" x14ac:dyDescent="0.75">
      <c r="A44" s="93" t="s">
        <v>216</v>
      </c>
      <c r="B44" s="141">
        <v>255</v>
      </c>
      <c r="C44" s="138"/>
      <c r="D44" s="141">
        <v>240</v>
      </c>
      <c r="E44" s="42"/>
      <c r="F44" s="99">
        <v>255</v>
      </c>
      <c r="G44" s="42"/>
      <c r="H44" s="141">
        <v>240</v>
      </c>
    </row>
    <row r="45" spans="1:8" s="43" customFormat="1" x14ac:dyDescent="0.75">
      <c r="A45" s="93" t="s">
        <v>217</v>
      </c>
      <c r="B45" s="137">
        <v>1193</v>
      </c>
      <c r="C45" s="140"/>
      <c r="D45" s="137">
        <v>814</v>
      </c>
      <c r="E45" s="41"/>
      <c r="F45" s="51">
        <v>1193</v>
      </c>
      <c r="G45" s="41"/>
      <c r="H45" s="137">
        <v>814</v>
      </c>
    </row>
    <row r="46" spans="1:8" s="43" customFormat="1" x14ac:dyDescent="0.75">
      <c r="A46" s="93" t="s">
        <v>218</v>
      </c>
      <c r="B46" s="136">
        <f>-12656-113</f>
        <v>-12769</v>
      </c>
      <c r="C46" s="140"/>
      <c r="D46" s="136">
        <v>-4061</v>
      </c>
      <c r="E46" s="41"/>
      <c r="F46" s="32">
        <v>-12769</v>
      </c>
      <c r="G46" s="32"/>
      <c r="H46" s="136">
        <v>-4061</v>
      </c>
    </row>
    <row r="47" spans="1:8" s="43" customFormat="1" x14ac:dyDescent="0.75">
      <c r="A47" s="93" t="s">
        <v>219</v>
      </c>
      <c r="B47" s="136">
        <v>-16</v>
      </c>
      <c r="C47" s="138"/>
      <c r="D47" s="136">
        <v>-12</v>
      </c>
      <c r="E47" s="41"/>
      <c r="F47" s="32">
        <v>-16</v>
      </c>
      <c r="G47" s="32"/>
      <c r="H47" s="136">
        <v>-12</v>
      </c>
    </row>
    <row r="48" spans="1:8" s="43" customFormat="1" x14ac:dyDescent="0.75">
      <c r="A48" s="94" t="s">
        <v>220</v>
      </c>
      <c r="B48" s="141">
        <v>7</v>
      </c>
      <c r="C48" s="140"/>
      <c r="D48" s="141">
        <v>405</v>
      </c>
      <c r="E48" s="41"/>
      <c r="F48" s="99">
        <v>7</v>
      </c>
      <c r="G48" s="41"/>
      <c r="H48" s="141">
        <v>405</v>
      </c>
    </row>
    <row r="49" spans="1:15" s="43" customFormat="1" x14ac:dyDescent="0.75">
      <c r="A49" s="93" t="s">
        <v>221</v>
      </c>
      <c r="B49" s="137">
        <v>7711</v>
      </c>
      <c r="C49" s="138"/>
      <c r="D49" s="137">
        <v>11076</v>
      </c>
      <c r="E49" s="42"/>
      <c r="F49" s="51">
        <v>7711</v>
      </c>
      <c r="G49" s="42"/>
      <c r="H49" s="137">
        <v>11076</v>
      </c>
    </row>
    <row r="50" spans="1:15" s="43" customFormat="1" x14ac:dyDescent="0.75">
      <c r="A50" s="5" t="s">
        <v>222</v>
      </c>
      <c r="B50" s="142">
        <f>SUM(B41:B49)</f>
        <v>-25916</v>
      </c>
      <c r="C50" s="143"/>
      <c r="D50" s="142">
        <f>SUM(D41:D49)</f>
        <v>-210</v>
      </c>
      <c r="E50" s="124"/>
      <c r="F50" s="125">
        <f>SUM(F41:F49)</f>
        <v>-25916</v>
      </c>
      <c r="G50" s="45"/>
      <c r="H50" s="125">
        <f>SUM(H41:H49)</f>
        <v>-210</v>
      </c>
    </row>
    <row r="51" spans="1:15" s="43" customFormat="1" x14ac:dyDescent="0.75">
      <c r="A51" s="1"/>
      <c r="B51" s="38"/>
      <c r="C51" s="38"/>
      <c r="D51" s="38"/>
      <c r="E51" s="38"/>
      <c r="F51" s="38"/>
      <c r="G51" s="38"/>
      <c r="H51" s="38"/>
    </row>
    <row r="52" spans="1:15" s="43" customFormat="1" x14ac:dyDescent="0.75">
      <c r="A52" s="5" t="s">
        <v>223</v>
      </c>
      <c r="B52" s="37"/>
      <c r="C52" s="38"/>
      <c r="D52" s="37"/>
      <c r="E52" s="38"/>
      <c r="F52" s="37"/>
      <c r="G52" s="38"/>
      <c r="H52" s="37"/>
    </row>
    <row r="53" spans="1:15" s="43" customFormat="1" hidden="1" x14ac:dyDescent="0.75">
      <c r="A53" s="95" t="s">
        <v>224</v>
      </c>
      <c r="B53" s="53"/>
      <c r="C53" s="21"/>
      <c r="D53" s="53">
        <v>0</v>
      </c>
      <c r="E53" s="21"/>
      <c r="F53" s="53">
        <v>0</v>
      </c>
      <c r="G53" s="91"/>
      <c r="H53" s="53">
        <v>0</v>
      </c>
    </row>
    <row r="54" spans="1:15" s="43" customFormat="1" x14ac:dyDescent="0.75">
      <c r="A54" s="95" t="s">
        <v>225</v>
      </c>
      <c r="B54" s="144">
        <v>-17280</v>
      </c>
      <c r="C54" s="145"/>
      <c r="D54" s="139">
        <v>0</v>
      </c>
      <c r="E54" s="81"/>
      <c r="F54" s="123">
        <v>-17280</v>
      </c>
      <c r="G54" s="82"/>
      <c r="H54" s="53">
        <v>0</v>
      </c>
    </row>
    <row r="55" spans="1:15" s="43" customFormat="1" x14ac:dyDescent="0.75">
      <c r="A55" s="5" t="s">
        <v>226</v>
      </c>
      <c r="B55" s="142">
        <f>SUM(B53:B54)</f>
        <v>-17280</v>
      </c>
      <c r="C55" s="146"/>
      <c r="D55" s="147">
        <f>SUM(D53:D54)</f>
        <v>0</v>
      </c>
      <c r="E55" s="21"/>
      <c r="F55" s="125">
        <f>SUM(F53:F54)</f>
        <v>-17280</v>
      </c>
      <c r="G55" s="21"/>
      <c r="H55" s="85">
        <f>SUM(H53:H54)</f>
        <v>0</v>
      </c>
    </row>
    <row r="56" spans="1:15" s="52" customFormat="1" x14ac:dyDescent="0.75">
      <c r="A56" s="5" t="s">
        <v>227</v>
      </c>
      <c r="B56" s="148">
        <f>+'งบกระแสเงินสด 1'!B43+'งบกระแสเงินสด 2'!B50+'งบกระแสเงินสด 2'!B55</f>
        <v>143122</v>
      </c>
      <c r="C56" s="143"/>
      <c r="D56" s="143">
        <f>+'งบกระแสเงินสด 1'!D43+'งบกระแสเงินสด 2'!D50+'งบกระแสเงินสด 2'!D55</f>
        <v>24304</v>
      </c>
      <c r="E56" s="45"/>
      <c r="F56" s="124">
        <f>+'งบกระแสเงินสด 1'!F43+'งบกระแสเงินสด 2'!F50+'งบกระแสเงินสด 2'!F55</f>
        <v>156591</v>
      </c>
      <c r="G56" s="45"/>
      <c r="H56" s="45">
        <f>+'งบกระแสเงินสด 1'!H43+'งบกระแสเงินสด 2'!H50+'งบกระแสเงินสด 2'!H55</f>
        <v>131552</v>
      </c>
      <c r="M56" s="43"/>
      <c r="N56" s="43"/>
      <c r="O56" s="43"/>
    </row>
    <row r="57" spans="1:15" s="43" customFormat="1" ht="22.5" x14ac:dyDescent="0.75">
      <c r="A57" s="95" t="s">
        <v>228</v>
      </c>
      <c r="B57" s="133">
        <f>'งบดุล 1'!F12</f>
        <v>198441</v>
      </c>
      <c r="C57" s="132"/>
      <c r="D57" s="133">
        <v>181158</v>
      </c>
      <c r="E57" s="38"/>
      <c r="F57" s="48">
        <f>'งบดุล 1'!J12</f>
        <v>157764</v>
      </c>
      <c r="G57" s="38"/>
      <c r="H57" s="48">
        <v>162012</v>
      </c>
      <c r="J57" s="103" t="s">
        <v>65</v>
      </c>
      <c r="K57" s="104" t="s">
        <v>66</v>
      </c>
      <c r="L57" s="105" t="s">
        <v>67</v>
      </c>
      <c r="M57" s="106" t="s">
        <v>68</v>
      </c>
    </row>
    <row r="58" spans="1:15" s="52" customFormat="1" ht="21" thickBot="1" x14ac:dyDescent="0.7">
      <c r="A58" s="5" t="s">
        <v>229</v>
      </c>
      <c r="B58" s="134">
        <f>SUM(B56:B57)</f>
        <v>341563</v>
      </c>
      <c r="C58" s="130"/>
      <c r="D58" s="134">
        <f>SUM(D56:D57)</f>
        <v>205462</v>
      </c>
      <c r="E58" s="45"/>
      <c r="F58" s="39">
        <f>SUM(F56:F57)</f>
        <v>314355</v>
      </c>
      <c r="G58" s="40"/>
      <c r="H58" s="39">
        <f>SUM(H56:H57)</f>
        <v>293564</v>
      </c>
      <c r="J58" s="108">
        <f>B58-'งบดุล 1'!D12</f>
        <v>134216</v>
      </c>
      <c r="K58" s="108">
        <f>50194-D58</f>
        <v>-155268</v>
      </c>
      <c r="L58" s="117">
        <f>F58-'งบดุล 1'!H12</f>
        <v>165708</v>
      </c>
      <c r="M58" s="108">
        <f>48729-H58</f>
        <v>-244835</v>
      </c>
    </row>
    <row r="59" spans="1:15" s="43" customFormat="1" ht="22" thickTop="1" x14ac:dyDescent="0.75">
      <c r="A59" s="1"/>
      <c r="B59" s="37"/>
      <c r="C59" s="38"/>
      <c r="D59" s="37"/>
      <c r="E59" s="38"/>
      <c r="F59" s="37"/>
      <c r="G59" s="38"/>
      <c r="H59" s="37"/>
    </row>
    <row r="60" spans="1:15" s="43" customFormat="1" ht="23" x14ac:dyDescent="0.8">
      <c r="A60" s="5" t="s">
        <v>230</v>
      </c>
      <c r="K60" s="57"/>
      <c r="L60" s="58"/>
      <c r="M60" s="57">
        <v>77043</v>
      </c>
      <c r="N60" s="58"/>
      <c r="O60" s="57"/>
    </row>
    <row r="61" spans="1:15" s="43" customFormat="1" x14ac:dyDescent="0.75">
      <c r="A61" s="43" t="s">
        <v>231</v>
      </c>
    </row>
    <row r="62" spans="1:15" s="43" customFormat="1" x14ac:dyDescent="0.75">
      <c r="A62" s="94" t="s">
        <v>232</v>
      </c>
      <c r="B62" s="21">
        <f>เบ็ดเสร็จ2!D13</f>
        <v>10452</v>
      </c>
      <c r="C62" s="53"/>
      <c r="D62" s="21">
        <f>เบ็ดเสร็จ2!F13</f>
        <v>0</v>
      </c>
      <c r="E62" s="53"/>
      <c r="F62" s="21">
        <f>เบ็ดเสร็จ2!H13</f>
        <v>10452</v>
      </c>
      <c r="G62" s="53"/>
      <c r="H62" s="21">
        <f>เบ็ดเสร็จ2!J13</f>
        <v>0</v>
      </c>
      <c r="I62" s="41"/>
      <c r="K62" s="43">
        <f>H62*0.2</f>
        <v>0</v>
      </c>
    </row>
    <row r="63" spans="1:15" s="43" customFormat="1" x14ac:dyDescent="0.75">
      <c r="A63" s="94" t="s">
        <v>233</v>
      </c>
      <c r="B63" s="32"/>
      <c r="C63" s="51"/>
      <c r="D63" s="32"/>
      <c r="E63" s="51"/>
      <c r="F63" s="32"/>
      <c r="G63" s="51"/>
      <c r="H63" s="32"/>
      <c r="I63" s="41"/>
    </row>
    <row r="64" spans="1:15" s="43" customFormat="1" x14ac:dyDescent="0.75">
      <c r="A64" s="129" t="s">
        <v>234</v>
      </c>
      <c r="B64" s="32">
        <f>เบ็ดเสร็จ2!D25</f>
        <v>-836</v>
      </c>
      <c r="C64" s="32"/>
      <c r="D64" s="32">
        <f>เบ็ดเสร็จ2!F25</f>
        <v>-1201</v>
      </c>
      <c r="E64" s="32"/>
      <c r="F64" s="32">
        <f>เบ็ดเสร็จ2!H25</f>
        <v>-836</v>
      </c>
      <c r="G64" s="32"/>
      <c r="H64" s="32">
        <f>เบ็ดเสร็จ2!J25</f>
        <v>-1201</v>
      </c>
      <c r="I64" s="41"/>
    </row>
    <row r="65" spans="1:13" s="43" customFormat="1" x14ac:dyDescent="0.75">
      <c r="A65" s="96" t="s">
        <v>235</v>
      </c>
      <c r="B65" s="90">
        <f>'งบดุล 2'!D14</f>
        <v>0</v>
      </c>
      <c r="C65" s="90"/>
      <c r="D65" s="90">
        <f>'งบดุล 2'!F14</f>
        <v>0</v>
      </c>
      <c r="E65" s="90"/>
      <c r="F65" s="90">
        <f>'งบดุล 2'!H14</f>
        <v>0</v>
      </c>
      <c r="G65" s="90"/>
      <c r="H65" s="90">
        <f>'งบดุล 2'!J14</f>
        <v>0</v>
      </c>
      <c r="I65" s="41"/>
    </row>
    <row r="66" spans="1:13" s="43" customFormat="1" hidden="1" x14ac:dyDescent="0.75">
      <c r="A66" s="96" t="s">
        <v>236</v>
      </c>
      <c r="B66" s="90"/>
      <c r="C66" s="51"/>
      <c r="D66" s="90">
        <v>4876</v>
      </c>
      <c r="E66" s="51"/>
      <c r="F66" s="90"/>
      <c r="G66" s="51"/>
      <c r="H66" s="90">
        <v>4856</v>
      </c>
    </row>
    <row r="67" spans="1:13" s="43" customFormat="1" hidden="1" x14ac:dyDescent="0.75">
      <c r="A67" s="96" t="s">
        <v>237</v>
      </c>
      <c r="B67" s="90"/>
      <c r="C67" s="51"/>
      <c r="D67" s="90">
        <v>24140</v>
      </c>
      <c r="E67" s="51"/>
      <c r="F67" s="90"/>
      <c r="G67" s="51"/>
      <c r="H67" s="90">
        <v>24140</v>
      </c>
    </row>
    <row r="68" spans="1:13" s="43" customFormat="1" hidden="1" x14ac:dyDescent="0.75">
      <c r="A68" s="96" t="s">
        <v>238</v>
      </c>
      <c r="B68" s="90"/>
      <c r="C68" s="51"/>
      <c r="D68" s="90">
        <v>11696</v>
      </c>
      <c r="E68" s="51"/>
      <c r="F68" s="90"/>
      <c r="G68" s="51"/>
      <c r="H68" s="90">
        <v>11696</v>
      </c>
    </row>
    <row r="69" spans="1:13" s="43" customFormat="1" x14ac:dyDescent="0.75">
      <c r="A69" s="96"/>
      <c r="B69" s="90"/>
      <c r="C69" s="51"/>
      <c r="D69" s="53"/>
      <c r="E69" s="51"/>
      <c r="F69" s="90"/>
      <c r="G69" s="51"/>
      <c r="H69" s="16"/>
      <c r="K69" s="43">
        <f>H62-K62</f>
        <v>0</v>
      </c>
    </row>
    <row r="70" spans="1:13" s="43" customFormat="1" ht="7.5" customHeight="1" x14ac:dyDescent="0.75">
      <c r="A70" s="77"/>
      <c r="B70" s="90"/>
      <c r="C70" s="51"/>
      <c r="D70" s="53"/>
      <c r="E70" s="51"/>
      <c r="F70" s="90"/>
      <c r="G70" s="51"/>
      <c r="H70" s="16"/>
    </row>
    <row r="71" spans="1:13" s="43" customFormat="1" x14ac:dyDescent="0.75">
      <c r="A71" s="247" t="s">
        <v>33</v>
      </c>
      <c r="B71" s="247"/>
      <c r="C71" s="247"/>
      <c r="D71" s="247"/>
      <c r="E71" s="247"/>
      <c r="F71" s="247"/>
    </row>
    <row r="72" spans="1:13" s="43" customFormat="1" x14ac:dyDescent="0.75">
      <c r="F72" s="37"/>
      <c r="H72" s="51"/>
    </row>
    <row r="73" spans="1:13" ht="9" customHeight="1" x14ac:dyDescent="0.75"/>
    <row r="77" spans="1:13" x14ac:dyDescent="0.75">
      <c r="H77" s="43"/>
      <c r="I77" s="252" t="s">
        <v>239</v>
      </c>
      <c r="J77" s="252"/>
      <c r="K77" s="252"/>
      <c r="L77" s="252"/>
      <c r="M77" s="43"/>
    </row>
    <row r="78" spans="1:13" x14ac:dyDescent="0.75">
      <c r="H78" s="43"/>
      <c r="I78" s="43" t="s">
        <v>240</v>
      </c>
      <c r="J78" s="43" t="s">
        <v>241</v>
      </c>
      <c r="K78" s="43" t="s">
        <v>242</v>
      </c>
      <c r="L78" s="43" t="s">
        <v>243</v>
      </c>
      <c r="M78" s="43"/>
    </row>
    <row r="79" spans="1:13" x14ac:dyDescent="0.75">
      <c r="H79" s="43"/>
      <c r="I79" s="43">
        <v>174899999.99973649</v>
      </c>
      <c r="J79" s="43">
        <v>390879999.99547219</v>
      </c>
      <c r="K79" s="43">
        <v>3413259.06</v>
      </c>
      <c r="L79" s="43">
        <v>-6222778.7813657802</v>
      </c>
      <c r="M79" s="43" t="s">
        <v>244</v>
      </c>
    </row>
    <row r="80" spans="1:13" x14ac:dyDescent="0.75">
      <c r="H80" s="43"/>
      <c r="I80" s="43">
        <v>300279999.99510986</v>
      </c>
      <c r="J80" s="43">
        <v>42000000</v>
      </c>
      <c r="K80" s="43"/>
      <c r="L80" s="43">
        <v>275765.45273911953</v>
      </c>
      <c r="M80" s="43" t="s">
        <v>245</v>
      </c>
    </row>
    <row r="81" spans="8:13" x14ac:dyDescent="0.75">
      <c r="H81" s="43"/>
      <c r="I81" s="100"/>
      <c r="J81" s="100"/>
      <c r="K81" s="100"/>
      <c r="L81" s="100">
        <v>5068122.54</v>
      </c>
      <c r="M81" s="43" t="s">
        <v>246</v>
      </c>
    </row>
    <row r="82" spans="8:13" x14ac:dyDescent="0.75">
      <c r="H82" s="43"/>
      <c r="I82" s="43"/>
      <c r="J82" s="43"/>
      <c r="K82" s="43"/>
      <c r="L82" s="43"/>
      <c r="M82" s="43"/>
    </row>
    <row r="83" spans="8:13" x14ac:dyDescent="0.75">
      <c r="H83" s="43" t="s">
        <v>247</v>
      </c>
      <c r="I83" s="43">
        <v>1200000</v>
      </c>
      <c r="J83" s="43">
        <v>3250000</v>
      </c>
      <c r="K83" s="43">
        <v>31569.148542334791</v>
      </c>
      <c r="L83" s="43">
        <v>-107184.90527376199</v>
      </c>
      <c r="M83" s="43"/>
    </row>
    <row r="84" spans="8:13" x14ac:dyDescent="0.75">
      <c r="H84" s="43" t="s">
        <v>248</v>
      </c>
      <c r="I84" s="43">
        <f>SUM(I79:I83)</f>
        <v>476379999.99484634</v>
      </c>
      <c r="J84" s="43">
        <f>SUM(J79:J83)</f>
        <v>436129999.99547219</v>
      </c>
      <c r="K84" s="43">
        <f>SUM(K79:K83)</f>
        <v>3444828.2085423348</v>
      </c>
      <c r="L84" s="43">
        <f>SUM(L79:L83)</f>
        <v>-986075.69390042254</v>
      </c>
      <c r="M84" s="43"/>
    </row>
    <row r="85" spans="8:13" x14ac:dyDescent="0.75">
      <c r="H85" s="43"/>
      <c r="I85" s="43">
        <f>SUM(I84:I84)</f>
        <v>476379999.99484634</v>
      </c>
      <c r="J85" s="43">
        <f>SUM(J84:J84)</f>
        <v>436129999.99547219</v>
      </c>
      <c r="K85" s="43"/>
      <c r="L85" s="43">
        <v>109160.87215762585</v>
      </c>
      <c r="M85" s="43"/>
    </row>
    <row r="86" spans="8:13" x14ac:dyDescent="0.75">
      <c r="H86" s="43"/>
      <c r="I86" s="43"/>
      <c r="J86" s="43">
        <f>I85-J85</f>
        <v>40249999.999374151</v>
      </c>
      <c r="K86" s="43">
        <f>SUM(K84:K85)</f>
        <v>3444828.2085423348</v>
      </c>
      <c r="L86" s="43">
        <f>SUM(L84:L85)</f>
        <v>-876914.82174279669</v>
      </c>
      <c r="M86" s="43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5"/>
  <sheetViews>
    <sheetView showGridLines="0" topLeftCell="A34" zoomScaleNormal="100" zoomScaleSheetLayoutView="85" workbookViewId="0">
      <selection activeCell="L43" sqref="L43"/>
    </sheetView>
  </sheetViews>
  <sheetFormatPr defaultColWidth="2.59765625" defaultRowHeight="21.5" x14ac:dyDescent="0.75"/>
  <cols>
    <col min="1" max="1" width="67.3984375" style="172" customWidth="1"/>
    <col min="2" max="2" width="11.69921875" style="172" customWidth="1"/>
    <col min="3" max="3" width="1.69921875" style="172" customWidth="1"/>
    <col min="4" max="4" width="11.69921875" style="172" customWidth="1"/>
    <col min="5" max="5" width="1.69921875" style="172" customWidth="1"/>
    <col min="6" max="6" width="11.69921875" style="172" customWidth="1"/>
    <col min="7" max="7" width="1.69921875" style="172" customWidth="1"/>
    <col min="8" max="8" width="11.69921875" style="172" customWidth="1"/>
    <col min="9" max="16384" width="2.59765625" style="172"/>
  </cols>
  <sheetData>
    <row r="1" spans="1:8" x14ac:dyDescent="0.75">
      <c r="H1" s="177" t="s">
        <v>70</v>
      </c>
    </row>
    <row r="2" spans="1:8" x14ac:dyDescent="0.75">
      <c r="A2" s="253" t="s">
        <v>0</v>
      </c>
      <c r="B2" s="253"/>
      <c r="C2" s="171"/>
      <c r="D2" s="171"/>
      <c r="E2" s="171"/>
      <c r="F2" s="171"/>
      <c r="G2" s="171"/>
      <c r="H2" s="177"/>
    </row>
    <row r="3" spans="1:8" x14ac:dyDescent="0.75">
      <c r="A3" s="173" t="s">
        <v>167</v>
      </c>
      <c r="B3" s="173"/>
      <c r="C3" s="171"/>
      <c r="D3" s="171"/>
      <c r="E3" s="171"/>
      <c r="F3" s="171"/>
      <c r="G3" s="171"/>
      <c r="H3" s="171"/>
    </row>
    <row r="4" spans="1:8" x14ac:dyDescent="0.75">
      <c r="A4" s="253" t="s">
        <v>72</v>
      </c>
      <c r="B4" s="253"/>
      <c r="C4" s="253"/>
      <c r="D4" s="253"/>
      <c r="E4" s="171"/>
      <c r="F4" s="171"/>
      <c r="G4" s="171"/>
      <c r="H4" s="171"/>
    </row>
    <row r="5" spans="1:8" x14ac:dyDescent="0.75">
      <c r="H5" s="4" t="s">
        <v>3</v>
      </c>
    </row>
    <row r="6" spans="1:8" x14ac:dyDescent="0.75">
      <c r="B6" s="254" t="s">
        <v>168</v>
      </c>
      <c r="C6" s="254"/>
      <c r="D6" s="254"/>
      <c r="E6" s="175"/>
      <c r="F6" s="254" t="s">
        <v>5</v>
      </c>
      <c r="G6" s="254"/>
      <c r="H6" s="254"/>
    </row>
    <row r="7" spans="1:8" x14ac:dyDescent="0.75">
      <c r="B7" s="176">
        <v>2565</v>
      </c>
      <c r="C7" s="177"/>
      <c r="D7" s="176">
        <v>2564</v>
      </c>
      <c r="E7" s="177"/>
      <c r="F7" s="176">
        <v>2565</v>
      </c>
      <c r="G7" s="177"/>
      <c r="H7" s="176">
        <v>2564</v>
      </c>
    </row>
    <row r="8" spans="1:8" x14ac:dyDescent="0.75">
      <c r="A8" s="173" t="s">
        <v>169</v>
      </c>
      <c r="D8" s="174"/>
      <c r="H8" s="174"/>
    </row>
    <row r="9" spans="1:8" x14ac:dyDescent="0.75">
      <c r="A9" s="178" t="s">
        <v>102</v>
      </c>
      <c r="B9" s="179">
        <v>98978</v>
      </c>
      <c r="C9" s="180"/>
      <c r="D9" s="179">
        <v>30276</v>
      </c>
      <c r="E9" s="180"/>
      <c r="F9" s="179">
        <v>99183</v>
      </c>
      <c r="G9" s="180"/>
      <c r="H9" s="179">
        <v>31293</v>
      </c>
    </row>
    <row r="10" spans="1:8" x14ac:dyDescent="0.75">
      <c r="A10" s="178" t="s">
        <v>171</v>
      </c>
      <c r="B10" s="179"/>
      <c r="C10" s="180"/>
      <c r="D10" s="179"/>
      <c r="E10" s="180"/>
      <c r="F10" s="179"/>
      <c r="G10" s="180"/>
      <c r="H10" s="179"/>
    </row>
    <row r="11" spans="1:8" x14ac:dyDescent="0.75">
      <c r="A11" s="217" t="s">
        <v>268</v>
      </c>
      <c r="B11" s="179">
        <v>3553</v>
      </c>
      <c r="C11" s="180"/>
      <c r="D11" s="179">
        <v>9207</v>
      </c>
      <c r="E11" s="180"/>
      <c r="F11" s="179">
        <v>3558</v>
      </c>
      <c r="G11" s="180"/>
      <c r="H11" s="179">
        <v>9207</v>
      </c>
    </row>
    <row r="12" spans="1:8" x14ac:dyDescent="0.75">
      <c r="A12" s="181" t="s">
        <v>172</v>
      </c>
      <c r="B12" s="180">
        <v>16515</v>
      </c>
      <c r="C12" s="180"/>
      <c r="D12" s="179">
        <v>17110</v>
      </c>
      <c r="E12" s="180"/>
      <c r="F12" s="180">
        <v>15951</v>
      </c>
      <c r="G12" s="180"/>
      <c r="H12" s="180">
        <v>16544</v>
      </c>
    </row>
    <row r="13" spans="1:8" x14ac:dyDescent="0.75">
      <c r="A13" s="181" t="s">
        <v>267</v>
      </c>
      <c r="B13" s="180">
        <v>300</v>
      </c>
      <c r="C13" s="180"/>
      <c r="D13" s="180">
        <v>70</v>
      </c>
      <c r="E13" s="180"/>
      <c r="F13" s="180">
        <v>300</v>
      </c>
      <c r="G13" s="180"/>
      <c r="H13" s="180">
        <v>70</v>
      </c>
    </row>
    <row r="14" spans="1:8" x14ac:dyDescent="0.75">
      <c r="A14" s="181" t="s">
        <v>174</v>
      </c>
      <c r="B14" s="180">
        <v>2023</v>
      </c>
      <c r="C14" s="180"/>
      <c r="D14" s="180">
        <v>-398</v>
      </c>
      <c r="E14" s="180"/>
      <c r="F14" s="180">
        <v>2023</v>
      </c>
      <c r="G14" s="180"/>
      <c r="H14" s="180">
        <v>-340</v>
      </c>
    </row>
    <row r="15" spans="1:8" hidden="1" x14ac:dyDescent="0.75">
      <c r="A15" s="181" t="s">
        <v>249</v>
      </c>
      <c r="B15" s="21"/>
      <c r="C15" s="180"/>
      <c r="D15" s="21">
        <v>0</v>
      </c>
      <c r="E15" s="21"/>
      <c r="F15" s="21"/>
      <c r="G15" s="21"/>
      <c r="H15" s="21">
        <v>0</v>
      </c>
    </row>
    <row r="16" spans="1:8" x14ac:dyDescent="0.75">
      <c r="A16" s="181" t="s">
        <v>276</v>
      </c>
      <c r="B16" s="180">
        <v>27</v>
      </c>
      <c r="C16" s="180"/>
      <c r="D16" s="81">
        <v>0</v>
      </c>
      <c r="E16" s="180"/>
      <c r="F16" s="21">
        <v>0</v>
      </c>
      <c r="G16" s="182"/>
      <c r="H16" s="81">
        <v>0</v>
      </c>
    </row>
    <row r="17" spans="1:8" x14ac:dyDescent="0.75">
      <c r="A17" s="181" t="s">
        <v>93</v>
      </c>
      <c r="B17" s="21">
        <v>0</v>
      </c>
      <c r="C17" s="180"/>
      <c r="D17" s="21">
        <v>0</v>
      </c>
      <c r="E17" s="21"/>
      <c r="F17" s="180">
        <v>1652</v>
      </c>
      <c r="G17" s="21"/>
      <c r="H17" s="179">
        <v>2912</v>
      </c>
    </row>
    <row r="18" spans="1:8" x14ac:dyDescent="0.75">
      <c r="A18" s="181" t="s">
        <v>87</v>
      </c>
      <c r="B18" s="180">
        <v>-8468</v>
      </c>
      <c r="C18" s="180"/>
      <c r="D18" s="180">
        <v>-11010</v>
      </c>
      <c r="E18" s="21"/>
      <c r="F18" s="180">
        <v>-8461</v>
      </c>
      <c r="G18" s="21"/>
      <c r="H18" s="179">
        <v>-11015</v>
      </c>
    </row>
    <row r="19" spans="1:8" x14ac:dyDescent="0.75">
      <c r="A19" s="181" t="s">
        <v>269</v>
      </c>
      <c r="B19" s="179">
        <v>240</v>
      </c>
      <c r="C19" s="180"/>
      <c r="D19" s="179">
        <v>-218</v>
      </c>
      <c r="E19" s="180"/>
      <c r="F19" s="179">
        <v>248</v>
      </c>
      <c r="G19" s="180"/>
      <c r="H19" s="179">
        <v>-210</v>
      </c>
    </row>
    <row r="20" spans="1:8" x14ac:dyDescent="0.75">
      <c r="A20" s="181" t="s">
        <v>88</v>
      </c>
      <c r="B20" s="21">
        <v>0</v>
      </c>
      <c r="C20" s="180"/>
      <c r="D20" s="70">
        <v>-46</v>
      </c>
      <c r="E20" s="180"/>
      <c r="F20" s="21">
        <v>0</v>
      </c>
      <c r="G20" s="180"/>
      <c r="H20" s="70">
        <v>-46</v>
      </c>
    </row>
    <row r="21" spans="1:8" x14ac:dyDescent="0.75">
      <c r="A21" s="181" t="s">
        <v>250</v>
      </c>
      <c r="B21" s="180">
        <v>340</v>
      </c>
      <c r="C21" s="180"/>
      <c r="D21" s="75">
        <v>37</v>
      </c>
      <c r="E21" s="180"/>
      <c r="F21" s="180">
        <v>340</v>
      </c>
      <c r="G21" s="182"/>
      <c r="H21" s="75">
        <v>37</v>
      </c>
    </row>
    <row r="22" spans="1:8" x14ac:dyDescent="0.75">
      <c r="A22" s="235" t="s">
        <v>281</v>
      </c>
      <c r="B22" s="180">
        <v>-1760</v>
      </c>
      <c r="C22" s="180"/>
      <c r="D22" s="21">
        <v>0</v>
      </c>
      <c r="E22" s="180">
        <v>0</v>
      </c>
      <c r="F22" s="180">
        <v>-1760</v>
      </c>
      <c r="G22" s="180">
        <v>0</v>
      </c>
      <c r="H22" s="21">
        <v>0</v>
      </c>
    </row>
    <row r="23" spans="1:8" x14ac:dyDescent="0.75">
      <c r="A23" s="181" t="s">
        <v>270</v>
      </c>
      <c r="B23" s="180">
        <v>-17</v>
      </c>
      <c r="C23" s="180"/>
      <c r="D23" s="121">
        <v>-1743</v>
      </c>
      <c r="E23" s="180"/>
      <c r="F23" s="180">
        <v>-11</v>
      </c>
      <c r="G23" s="182"/>
      <c r="H23" s="121">
        <v>-1743</v>
      </c>
    </row>
    <row r="24" spans="1:8" x14ac:dyDescent="0.75">
      <c r="A24" s="181" t="s">
        <v>86</v>
      </c>
      <c r="B24" s="180">
        <v>-22074</v>
      </c>
      <c r="C24" s="180"/>
      <c r="D24" s="32">
        <v>-7402</v>
      </c>
      <c r="E24" s="180"/>
      <c r="F24" s="180">
        <v>-22074</v>
      </c>
      <c r="G24" s="182"/>
      <c r="H24" s="32">
        <v>-7402</v>
      </c>
    </row>
    <row r="25" spans="1:8" x14ac:dyDescent="0.75">
      <c r="A25" s="181" t="s">
        <v>251</v>
      </c>
      <c r="B25" s="21">
        <v>0</v>
      </c>
      <c r="C25" s="21"/>
      <c r="D25" s="20">
        <v>479</v>
      </c>
      <c r="E25" s="180"/>
      <c r="F25" s="21">
        <v>0</v>
      </c>
      <c r="G25" s="182"/>
      <c r="H25" s="20">
        <v>479</v>
      </c>
    </row>
    <row r="26" spans="1:8" x14ac:dyDescent="0.75">
      <c r="A26" s="181" t="s">
        <v>84</v>
      </c>
      <c r="B26" s="180">
        <v>-698</v>
      </c>
      <c r="C26" s="180"/>
      <c r="D26" s="179">
        <v>-932</v>
      </c>
      <c r="E26" s="180"/>
      <c r="F26" s="180">
        <v>-638</v>
      </c>
      <c r="G26" s="182"/>
      <c r="H26" s="121">
        <v>-902</v>
      </c>
    </row>
    <row r="27" spans="1:8" x14ac:dyDescent="0.75">
      <c r="A27" s="183" t="s">
        <v>97</v>
      </c>
      <c r="B27" s="215">
        <v>1279</v>
      </c>
      <c r="C27" s="180"/>
      <c r="D27" s="215">
        <v>3827</v>
      </c>
      <c r="E27" s="180"/>
      <c r="F27" s="84">
        <v>0</v>
      </c>
      <c r="G27" s="21"/>
      <c r="H27" s="84">
        <v>0</v>
      </c>
    </row>
    <row r="28" spans="1:8" x14ac:dyDescent="0.75">
      <c r="A28" s="184" t="s">
        <v>184</v>
      </c>
      <c r="B28" s="185">
        <v>90238</v>
      </c>
      <c r="C28" s="186"/>
      <c r="D28" s="185">
        <v>39257</v>
      </c>
      <c r="E28" s="186"/>
      <c r="F28" s="185">
        <v>90311</v>
      </c>
      <c r="G28" s="186"/>
      <c r="H28" s="185">
        <v>38884</v>
      </c>
    </row>
    <row r="29" spans="1:8" x14ac:dyDescent="0.75">
      <c r="A29" s="178" t="s">
        <v>185</v>
      </c>
      <c r="B29" s="179"/>
      <c r="C29" s="180"/>
      <c r="D29" s="179"/>
      <c r="E29" s="180"/>
      <c r="F29" s="179"/>
      <c r="G29" s="180"/>
      <c r="H29" s="179"/>
    </row>
    <row r="30" spans="1:8" x14ac:dyDescent="0.75">
      <c r="A30" s="181" t="s">
        <v>186</v>
      </c>
      <c r="B30" s="188">
        <v>-20919</v>
      </c>
      <c r="C30" s="180"/>
      <c r="D30" s="188">
        <v>4437</v>
      </c>
      <c r="E30" s="180"/>
      <c r="F30" s="188">
        <v>-18012</v>
      </c>
      <c r="G30" s="180"/>
      <c r="H30" s="188">
        <v>4790</v>
      </c>
    </row>
    <row r="31" spans="1:8" x14ac:dyDescent="0.75">
      <c r="A31" s="181" t="s">
        <v>187</v>
      </c>
      <c r="B31" s="179">
        <v>-24467</v>
      </c>
      <c r="C31" s="180"/>
      <c r="D31" s="189">
        <v>-7994</v>
      </c>
      <c r="E31" s="180"/>
      <c r="F31" s="179">
        <v>-23146</v>
      </c>
      <c r="G31" s="180"/>
      <c r="H31" s="189">
        <v>-6808</v>
      </c>
    </row>
    <row r="32" spans="1:8" x14ac:dyDescent="0.75">
      <c r="A32" s="181" t="s">
        <v>274</v>
      </c>
      <c r="B32" s="179">
        <v>-2500</v>
      </c>
      <c r="C32" s="180"/>
      <c r="D32" s="169">
        <v>0</v>
      </c>
      <c r="E32" s="180"/>
      <c r="F32" s="169">
        <v>0</v>
      </c>
      <c r="G32" s="180"/>
      <c r="H32" s="169">
        <v>0</v>
      </c>
    </row>
    <row r="33" spans="1:8" x14ac:dyDescent="0.75">
      <c r="A33" s="181" t="s">
        <v>19</v>
      </c>
      <c r="B33" s="179">
        <v>-517</v>
      </c>
      <c r="C33" s="180"/>
      <c r="D33" s="188">
        <v>-24</v>
      </c>
      <c r="E33" s="180"/>
      <c r="F33" s="179">
        <v>-509</v>
      </c>
      <c r="G33" s="182"/>
      <c r="H33" s="188">
        <v>-23</v>
      </c>
    </row>
    <row r="34" spans="1:8" x14ac:dyDescent="0.75">
      <c r="A34" s="181" t="s">
        <v>29</v>
      </c>
      <c r="B34" s="179">
        <v>-14086</v>
      </c>
      <c r="C34" s="180"/>
      <c r="D34" s="188">
        <v>7143</v>
      </c>
      <c r="E34" s="180"/>
      <c r="F34" s="179">
        <v>-14090</v>
      </c>
      <c r="G34" s="180"/>
      <c r="H34" s="188">
        <v>7143</v>
      </c>
    </row>
    <row r="35" spans="1:8" x14ac:dyDescent="0.75">
      <c r="A35" s="178" t="s">
        <v>188</v>
      </c>
      <c r="B35" s="188"/>
      <c r="C35" s="180"/>
      <c r="D35" s="188"/>
      <c r="E35" s="180"/>
      <c r="F35" s="188"/>
      <c r="G35" s="180"/>
      <c r="H35" s="188"/>
    </row>
    <row r="36" spans="1:8" x14ac:dyDescent="0.75">
      <c r="A36" s="181" t="s">
        <v>37</v>
      </c>
      <c r="B36" s="188">
        <v>23810</v>
      </c>
      <c r="C36" s="180"/>
      <c r="D36" s="188">
        <v>-17797</v>
      </c>
      <c r="E36" s="180"/>
      <c r="F36" s="188">
        <v>18004</v>
      </c>
      <c r="G36" s="180"/>
      <c r="H36" s="188">
        <v>-17402</v>
      </c>
    </row>
    <row r="37" spans="1:8" x14ac:dyDescent="0.75">
      <c r="A37" s="181" t="s">
        <v>41</v>
      </c>
      <c r="B37" s="233">
        <v>297</v>
      </c>
      <c r="C37" s="180"/>
      <c r="D37" s="169">
        <v>0</v>
      </c>
      <c r="E37" s="180"/>
      <c r="F37" s="233">
        <v>297</v>
      </c>
      <c r="G37" s="180"/>
      <c r="H37" s="169">
        <v>0</v>
      </c>
    </row>
    <row r="38" spans="1:8" x14ac:dyDescent="0.75">
      <c r="A38" s="181" t="s">
        <v>46</v>
      </c>
      <c r="B38" s="231">
        <v>1692</v>
      </c>
      <c r="C38" s="180"/>
      <c r="D38" s="231">
        <v>1184</v>
      </c>
      <c r="E38" s="180"/>
      <c r="F38" s="231">
        <v>1668</v>
      </c>
      <c r="G38" s="180"/>
      <c r="H38" s="231">
        <v>1112</v>
      </c>
    </row>
    <row r="39" spans="1:8" x14ac:dyDescent="0.75">
      <c r="A39" s="181" t="s">
        <v>47</v>
      </c>
      <c r="B39" s="232">
        <v>54</v>
      </c>
      <c r="C39" s="21"/>
      <c r="D39" s="210">
        <v>0</v>
      </c>
      <c r="E39" s="21"/>
      <c r="F39" s="232">
        <v>54</v>
      </c>
      <c r="G39" s="21"/>
      <c r="H39" s="210">
        <v>0</v>
      </c>
    </row>
    <row r="40" spans="1:8" x14ac:dyDescent="0.75">
      <c r="A40" s="173" t="s">
        <v>189</v>
      </c>
      <c r="B40" s="186">
        <v>53602</v>
      </c>
      <c r="C40" s="186"/>
      <c r="D40" s="186">
        <v>26206</v>
      </c>
      <c r="E40" s="186"/>
      <c r="F40" s="186">
        <v>54577</v>
      </c>
      <c r="G40" s="186"/>
      <c r="H40" s="186">
        <v>27696</v>
      </c>
    </row>
    <row r="41" spans="1:8" hidden="1" x14ac:dyDescent="0.75">
      <c r="A41" s="178" t="s">
        <v>190</v>
      </c>
      <c r="B41" s="169"/>
      <c r="C41" s="21"/>
      <c r="D41" s="180"/>
      <c r="E41" s="180"/>
      <c r="F41" s="169"/>
      <c r="G41" s="180"/>
      <c r="H41" s="21">
        <v>0</v>
      </c>
    </row>
    <row r="42" spans="1:8" x14ac:dyDescent="0.75">
      <c r="A42" s="178" t="s">
        <v>273</v>
      </c>
      <c r="B42" s="180">
        <v>-149</v>
      </c>
      <c r="C42" s="180"/>
      <c r="D42" s="180">
        <v>-443</v>
      </c>
      <c r="E42" s="180"/>
      <c r="F42" s="32">
        <v>-295</v>
      </c>
      <c r="G42" s="180"/>
      <c r="H42" s="32">
        <v>-395</v>
      </c>
    </row>
    <row r="43" spans="1:8" x14ac:dyDescent="0.75">
      <c r="A43" s="173" t="s">
        <v>192</v>
      </c>
      <c r="B43" s="190">
        <v>53453</v>
      </c>
      <c r="C43" s="186"/>
      <c r="D43" s="190">
        <v>25763</v>
      </c>
      <c r="E43" s="186"/>
      <c r="F43" s="190">
        <v>54282</v>
      </c>
      <c r="G43" s="186"/>
      <c r="H43" s="190">
        <v>27301</v>
      </c>
    </row>
    <row r="44" spans="1:8" ht="6.75" customHeight="1" x14ac:dyDescent="0.75">
      <c r="A44" s="173"/>
      <c r="B44" s="186">
        <v>250746</v>
      </c>
      <c r="C44" s="186"/>
      <c r="D44" s="186"/>
      <c r="E44" s="186"/>
      <c r="F44" s="186"/>
      <c r="G44" s="186"/>
      <c r="H44" s="186"/>
    </row>
    <row r="45" spans="1:8" ht="53.25" customHeight="1" x14ac:dyDescent="0.75">
      <c r="A45" s="255" t="s">
        <v>252</v>
      </c>
      <c r="B45" s="255"/>
      <c r="C45" s="255"/>
      <c r="D45" s="255"/>
      <c r="E45" s="255"/>
      <c r="F45" s="255"/>
      <c r="H45" s="32"/>
    </row>
  </sheetData>
  <mergeCells count="5">
    <mergeCell ref="A2:B2"/>
    <mergeCell ref="A4:D4"/>
    <mergeCell ref="B6:D6"/>
    <mergeCell ref="F6:H6"/>
    <mergeCell ref="A45:F45"/>
  </mergeCells>
  <pageMargins left="0.70866141732283472" right="0.19685039370078741" top="0.39370078740157483" bottom="0.19685039370078741" header="0.43307086614173229" footer="0.23622047244094491"/>
  <pageSetup paperSize="9" scale="84" fitToHeight="0" orientation="portrait" r:id="rId1"/>
  <headerFooter>
    <oddFooter>&amp;R&amp;"Cordia New,Regular"9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0"/>
  <sheetViews>
    <sheetView showGridLines="0" tabSelected="1" topLeftCell="A58" zoomScaleNormal="100" zoomScaleSheetLayoutView="100" workbookViewId="0">
      <selection activeCell="O8" sqref="O8"/>
    </sheetView>
  </sheetViews>
  <sheetFormatPr defaultColWidth="9.09765625" defaultRowHeight="21.5" x14ac:dyDescent="0.75"/>
  <cols>
    <col min="1" max="1" width="65.09765625" style="172" customWidth="1"/>
    <col min="2" max="2" width="12.69921875" style="172" customWidth="1"/>
    <col min="3" max="3" width="1.69921875" style="172" customWidth="1"/>
    <col min="4" max="4" width="13.59765625" style="172" bestFit="1" customWidth="1"/>
    <col min="5" max="5" width="1.69921875" style="172" customWidth="1"/>
    <col min="6" max="6" width="12.69921875" style="172" customWidth="1"/>
    <col min="7" max="7" width="1.69921875" style="172" customWidth="1"/>
    <col min="8" max="8" width="13.59765625" style="172" bestFit="1" customWidth="1"/>
    <col min="9" max="16384" width="9.09765625" style="172"/>
  </cols>
  <sheetData>
    <row r="1" spans="1:8" x14ac:dyDescent="0.75">
      <c r="H1" s="177" t="s">
        <v>70</v>
      </c>
    </row>
    <row r="2" spans="1:8" x14ac:dyDescent="0.75">
      <c r="A2" s="173" t="s">
        <v>0</v>
      </c>
      <c r="B2" s="173"/>
      <c r="C2" s="171"/>
      <c r="D2" s="171"/>
      <c r="E2" s="171"/>
      <c r="F2" s="171"/>
      <c r="G2" s="171"/>
      <c r="H2" s="171"/>
    </row>
    <row r="3" spans="1:8" x14ac:dyDescent="0.75">
      <c r="A3" s="173" t="s">
        <v>193</v>
      </c>
      <c r="B3" s="173"/>
      <c r="C3" s="171"/>
      <c r="D3" s="171"/>
      <c r="E3" s="171"/>
      <c r="F3" s="171"/>
      <c r="G3" s="171"/>
      <c r="H3" s="171"/>
    </row>
    <row r="4" spans="1:8" x14ac:dyDescent="0.75">
      <c r="A4" s="173" t="s">
        <v>72</v>
      </c>
      <c r="B4" s="173"/>
      <c r="C4" s="171"/>
      <c r="D4" s="171"/>
      <c r="E4" s="171"/>
      <c r="F4" s="171"/>
      <c r="G4" s="171"/>
      <c r="H4" s="171"/>
    </row>
    <row r="5" spans="1:8" x14ac:dyDescent="0.75">
      <c r="H5" s="174" t="s">
        <v>3</v>
      </c>
    </row>
    <row r="6" spans="1:8" x14ac:dyDescent="0.75">
      <c r="B6" s="254" t="s">
        <v>168</v>
      </c>
      <c r="C6" s="254"/>
      <c r="D6" s="254"/>
      <c r="E6" s="175"/>
      <c r="F6" s="254" t="s">
        <v>5</v>
      </c>
      <c r="G6" s="254"/>
      <c r="H6" s="254"/>
    </row>
    <row r="7" spans="1:8" x14ac:dyDescent="0.75">
      <c r="B7" s="176">
        <v>2565</v>
      </c>
      <c r="C7" s="177"/>
      <c r="D7" s="176">
        <v>2564</v>
      </c>
      <c r="E7" s="177"/>
      <c r="F7" s="176">
        <v>2565</v>
      </c>
      <c r="G7" s="177"/>
      <c r="H7" s="176">
        <v>2564</v>
      </c>
    </row>
    <row r="8" spans="1:8" x14ac:dyDescent="0.75">
      <c r="A8" s="191" t="s">
        <v>194</v>
      </c>
      <c r="D8" s="174"/>
      <c r="H8" s="174"/>
    </row>
    <row r="9" spans="1:8" hidden="1" x14ac:dyDescent="0.75">
      <c r="A9" s="167" t="s">
        <v>195</v>
      </c>
      <c r="B9" s="53"/>
      <c r="D9" s="192">
        <v>0</v>
      </c>
      <c r="E9" s="179"/>
      <c r="F9" s="53"/>
      <c r="G9" s="180"/>
      <c r="H9" s="99">
        <v>0</v>
      </c>
    </row>
    <row r="10" spans="1:8" x14ac:dyDescent="0.75">
      <c r="A10" s="168" t="s">
        <v>196</v>
      </c>
      <c r="B10" s="11"/>
      <c r="D10" s="174"/>
      <c r="F10" s="11"/>
      <c r="H10" s="214"/>
    </row>
    <row r="11" spans="1:8" x14ac:dyDescent="0.75">
      <c r="A11" s="193" t="s">
        <v>197</v>
      </c>
      <c r="B11" s="11">
        <v>97700</v>
      </c>
      <c r="D11" s="192">
        <v>77450</v>
      </c>
      <c r="F11" s="11">
        <v>77700</v>
      </c>
      <c r="H11" s="99">
        <v>76000</v>
      </c>
    </row>
    <row r="12" spans="1:8" x14ac:dyDescent="0.75">
      <c r="A12" s="168" t="s">
        <v>198</v>
      </c>
      <c r="D12" s="174"/>
      <c r="H12" s="174"/>
    </row>
    <row r="13" spans="1:8" x14ac:dyDescent="0.75">
      <c r="A13" s="193" t="s">
        <v>197</v>
      </c>
      <c r="B13" s="192">
        <v>-136100</v>
      </c>
      <c r="D13" s="192">
        <v>-80500</v>
      </c>
      <c r="F13" s="192">
        <v>-135000</v>
      </c>
      <c r="H13" s="192">
        <v>-80500</v>
      </c>
    </row>
    <row r="14" spans="1:8" x14ac:dyDescent="0.75">
      <c r="A14" s="168" t="s">
        <v>196</v>
      </c>
      <c r="D14" s="212"/>
      <c r="H14" s="174"/>
    </row>
    <row r="15" spans="1:8" x14ac:dyDescent="0.75">
      <c r="A15" s="193" t="s">
        <v>199</v>
      </c>
      <c r="B15" s="11">
        <v>55872</v>
      </c>
      <c r="D15" s="234">
        <v>5387</v>
      </c>
      <c r="F15" s="11">
        <v>55872</v>
      </c>
      <c r="H15" s="99">
        <v>5387</v>
      </c>
    </row>
    <row r="16" spans="1:8" x14ac:dyDescent="0.75">
      <c r="A16" s="168" t="s">
        <v>198</v>
      </c>
      <c r="D16" s="174"/>
      <c r="H16" s="174"/>
    </row>
    <row r="17" spans="1:8" x14ac:dyDescent="0.75">
      <c r="A17" s="193" t="s">
        <v>199</v>
      </c>
      <c r="B17" s="192">
        <v>-26776</v>
      </c>
      <c r="D17" s="192">
        <v>-14093</v>
      </c>
      <c r="F17" s="192">
        <v>-26776</v>
      </c>
      <c r="H17" s="192">
        <v>-14093</v>
      </c>
    </row>
    <row r="18" spans="1:8" x14ac:dyDescent="0.75">
      <c r="A18" s="169" t="s">
        <v>203</v>
      </c>
      <c r="D18" s="174"/>
      <c r="H18" s="212"/>
    </row>
    <row r="19" spans="1:8" x14ac:dyDescent="0.75">
      <c r="A19" s="193" t="s">
        <v>204</v>
      </c>
      <c r="B19" s="11">
        <v>2035</v>
      </c>
      <c r="D19" s="192">
        <v>1102</v>
      </c>
      <c r="F19" s="11">
        <v>2035</v>
      </c>
      <c r="H19" s="99">
        <v>1102</v>
      </c>
    </row>
    <row r="20" spans="1:8" x14ac:dyDescent="0.75">
      <c r="A20" s="169" t="s">
        <v>205</v>
      </c>
      <c r="D20" s="174"/>
      <c r="H20" s="214"/>
    </row>
    <row r="21" spans="1:8" x14ac:dyDescent="0.75">
      <c r="A21" s="193" t="s">
        <v>206</v>
      </c>
      <c r="B21" s="11">
        <v>851</v>
      </c>
      <c r="D21" s="99">
        <v>0</v>
      </c>
      <c r="F21" s="11">
        <v>851</v>
      </c>
      <c r="H21" s="99">
        <v>0</v>
      </c>
    </row>
    <row r="22" spans="1:8" hidden="1" x14ac:dyDescent="0.75">
      <c r="A22" s="169" t="s">
        <v>205</v>
      </c>
      <c r="D22" s="174"/>
      <c r="H22" s="174"/>
    </row>
    <row r="23" spans="1:8" hidden="1" x14ac:dyDescent="0.75">
      <c r="A23" s="193" t="s">
        <v>207</v>
      </c>
      <c r="B23" s="53"/>
      <c r="D23" s="99">
        <v>0</v>
      </c>
      <c r="F23" s="53"/>
      <c r="H23" s="99">
        <v>0</v>
      </c>
    </row>
    <row r="24" spans="1:8" hidden="1" x14ac:dyDescent="0.75">
      <c r="A24" s="168" t="s">
        <v>208</v>
      </c>
      <c r="D24" s="174"/>
      <c r="H24" s="174"/>
    </row>
    <row r="25" spans="1:8" hidden="1" x14ac:dyDescent="0.75">
      <c r="A25" s="193" t="s">
        <v>207</v>
      </c>
      <c r="B25" s="192"/>
      <c r="D25" s="99">
        <v>0</v>
      </c>
      <c r="E25" s="179"/>
      <c r="F25" s="11"/>
      <c r="G25" s="179"/>
      <c r="H25" s="99">
        <v>0</v>
      </c>
    </row>
    <row r="26" spans="1:8" hidden="1" x14ac:dyDescent="0.75">
      <c r="A26" s="169" t="s">
        <v>209</v>
      </c>
      <c r="D26" s="174"/>
      <c r="H26" s="174"/>
    </row>
    <row r="27" spans="1:8" hidden="1" x14ac:dyDescent="0.75">
      <c r="A27" s="193" t="s">
        <v>204</v>
      </c>
      <c r="B27" s="16"/>
      <c r="D27" s="99">
        <v>0</v>
      </c>
      <c r="E27" s="180"/>
      <c r="F27" s="53"/>
      <c r="G27" s="180"/>
      <c r="H27" s="99">
        <v>0</v>
      </c>
    </row>
    <row r="28" spans="1:8" hidden="1" x14ac:dyDescent="0.75">
      <c r="A28" s="168" t="s">
        <v>210</v>
      </c>
      <c r="D28" s="174"/>
      <c r="F28" s="16"/>
      <c r="H28" s="174"/>
    </row>
    <row r="29" spans="1:8" hidden="1" x14ac:dyDescent="0.75">
      <c r="A29" s="193" t="s">
        <v>211</v>
      </c>
      <c r="B29" s="192"/>
      <c r="D29" s="53">
        <v>0</v>
      </c>
      <c r="E29" s="180"/>
      <c r="F29" s="11"/>
      <c r="G29" s="180"/>
      <c r="H29" s="53">
        <v>0</v>
      </c>
    </row>
    <row r="30" spans="1:8" hidden="1" x14ac:dyDescent="0.75">
      <c r="A30" s="168" t="s">
        <v>198</v>
      </c>
      <c r="D30" s="174"/>
      <c r="F30" s="16"/>
      <c r="H30" s="174"/>
    </row>
    <row r="31" spans="1:8" hidden="1" x14ac:dyDescent="0.75">
      <c r="A31" s="193" t="s">
        <v>211</v>
      </c>
      <c r="B31" s="53"/>
      <c r="D31" s="99">
        <v>0</v>
      </c>
      <c r="E31" s="180"/>
      <c r="F31" s="53"/>
      <c r="G31" s="180"/>
      <c r="H31" s="99">
        <v>0</v>
      </c>
    </row>
    <row r="32" spans="1:8" hidden="1" x14ac:dyDescent="0.75">
      <c r="A32" s="168" t="s">
        <v>212</v>
      </c>
      <c r="B32" s="53"/>
      <c r="D32" s="192"/>
      <c r="E32" s="180"/>
      <c r="F32" s="53"/>
      <c r="G32" s="180"/>
      <c r="H32" s="192"/>
    </row>
    <row r="33" spans="1:8" hidden="1" x14ac:dyDescent="0.75">
      <c r="A33" s="193" t="s">
        <v>207</v>
      </c>
      <c r="B33" s="53"/>
      <c r="D33" s="99">
        <v>0</v>
      </c>
      <c r="E33" s="180"/>
      <c r="F33" s="53"/>
      <c r="G33" s="180"/>
      <c r="H33" s="99">
        <v>0</v>
      </c>
    </row>
    <row r="34" spans="1:8" hidden="1" x14ac:dyDescent="0.75">
      <c r="A34" s="168" t="s">
        <v>212</v>
      </c>
      <c r="B34" s="53"/>
      <c r="D34" s="192"/>
      <c r="E34" s="180"/>
      <c r="F34" s="53"/>
      <c r="G34" s="180"/>
      <c r="H34" s="192"/>
    </row>
    <row r="35" spans="1:8" hidden="1" x14ac:dyDescent="0.75">
      <c r="A35" s="193" t="s">
        <v>204</v>
      </c>
      <c r="B35" s="53"/>
      <c r="D35" s="99">
        <v>0</v>
      </c>
      <c r="E35" s="180"/>
      <c r="F35" s="53"/>
      <c r="G35" s="180"/>
      <c r="H35" s="99">
        <v>0</v>
      </c>
    </row>
    <row r="36" spans="1:8" s="187" customFormat="1" hidden="1" x14ac:dyDescent="0.75">
      <c r="A36" s="187" t="s">
        <v>213</v>
      </c>
      <c r="B36" s="53"/>
      <c r="C36" s="180"/>
      <c r="D36" s="53">
        <v>0</v>
      </c>
      <c r="E36" s="179"/>
      <c r="F36" s="53"/>
      <c r="G36" s="180"/>
      <c r="H36" s="53">
        <v>0</v>
      </c>
    </row>
    <row r="37" spans="1:8" s="187" customFormat="1" x14ac:dyDescent="0.75">
      <c r="A37" s="187" t="s">
        <v>217</v>
      </c>
      <c r="B37" s="192">
        <v>818</v>
      </c>
      <c r="C37" s="179"/>
      <c r="D37" s="192">
        <v>1176</v>
      </c>
      <c r="E37" s="179"/>
      <c r="F37" s="192">
        <v>757</v>
      </c>
      <c r="G37" s="179"/>
      <c r="H37" s="99">
        <v>1145</v>
      </c>
    </row>
    <row r="38" spans="1:8" s="187" customFormat="1" x14ac:dyDescent="0.75">
      <c r="A38" s="187" t="s">
        <v>218</v>
      </c>
      <c r="B38" s="192">
        <v>-33091</v>
      </c>
      <c r="C38" s="179"/>
      <c r="D38" s="192">
        <v>-19565</v>
      </c>
      <c r="E38" s="179"/>
      <c r="F38" s="192">
        <v>-32982</v>
      </c>
      <c r="G38" s="179"/>
      <c r="H38" s="192">
        <v>-19508</v>
      </c>
    </row>
    <row r="39" spans="1:8" s="187" customFormat="1" x14ac:dyDescent="0.75">
      <c r="A39" s="187" t="s">
        <v>219</v>
      </c>
      <c r="B39" s="192">
        <v>-129</v>
      </c>
      <c r="C39" s="180"/>
      <c r="D39" s="192">
        <v>-72</v>
      </c>
      <c r="E39" s="179"/>
      <c r="F39" s="192">
        <v>-129</v>
      </c>
      <c r="G39" s="180"/>
      <c r="H39" s="192">
        <v>-72</v>
      </c>
    </row>
    <row r="40" spans="1:8" s="187" customFormat="1" x14ac:dyDescent="0.75">
      <c r="A40" s="187" t="s">
        <v>277</v>
      </c>
      <c r="B40" s="192">
        <v>-10398</v>
      </c>
      <c r="C40" s="180"/>
      <c r="D40" s="53">
        <v>0</v>
      </c>
      <c r="E40" s="179"/>
      <c r="F40" s="192">
        <v>-10398</v>
      </c>
      <c r="G40" s="180"/>
      <c r="H40" s="53">
        <v>0</v>
      </c>
    </row>
    <row r="41" spans="1:8" s="187" customFormat="1" x14ac:dyDescent="0.75">
      <c r="A41" s="187" t="s">
        <v>220</v>
      </c>
      <c r="B41" s="53">
        <v>0</v>
      </c>
      <c r="C41" s="180"/>
      <c r="D41" s="99">
        <v>48</v>
      </c>
      <c r="E41" s="180"/>
      <c r="F41" s="53">
        <v>0</v>
      </c>
      <c r="G41" s="180"/>
      <c r="H41" s="99">
        <v>48</v>
      </c>
    </row>
    <row r="42" spans="1:8" s="187" customFormat="1" x14ac:dyDescent="0.75">
      <c r="A42" s="187" t="s">
        <v>221</v>
      </c>
      <c r="B42" s="192">
        <v>4671</v>
      </c>
      <c r="C42" s="180"/>
      <c r="D42" s="99">
        <v>6331</v>
      </c>
      <c r="E42" s="180"/>
      <c r="F42" s="192">
        <v>4671</v>
      </c>
      <c r="G42" s="180"/>
      <c r="H42" s="99">
        <v>6331</v>
      </c>
    </row>
    <row r="43" spans="1:8" s="187" customFormat="1" x14ac:dyDescent="0.75">
      <c r="A43" s="191" t="s">
        <v>253</v>
      </c>
      <c r="B43" s="194">
        <v>-44547</v>
      </c>
      <c r="C43" s="186"/>
      <c r="D43" s="194">
        <v>-22736</v>
      </c>
      <c r="E43" s="186"/>
      <c r="F43" s="194">
        <v>-63399</v>
      </c>
      <c r="G43" s="186"/>
      <c r="H43" s="194">
        <v>-24160</v>
      </c>
    </row>
    <row r="44" spans="1:8" s="187" customFormat="1" ht="5.15" customHeight="1" x14ac:dyDescent="0.75">
      <c r="B44" s="182"/>
      <c r="C44" s="182"/>
      <c r="D44" s="182"/>
      <c r="E44" s="182"/>
      <c r="F44" s="182"/>
      <c r="G44" s="182"/>
      <c r="H44" s="182"/>
    </row>
    <row r="45" spans="1:8" s="187" customFormat="1" hidden="1" x14ac:dyDescent="0.75">
      <c r="A45" s="191" t="s">
        <v>223</v>
      </c>
      <c r="B45" s="196"/>
      <c r="C45" s="182"/>
      <c r="D45" s="196"/>
      <c r="E45" s="182"/>
      <c r="F45" s="196"/>
      <c r="G45" s="182"/>
      <c r="H45" s="196"/>
    </row>
    <row r="46" spans="1:8" s="187" customFormat="1" hidden="1" x14ac:dyDescent="0.75">
      <c r="A46" s="187" t="s">
        <v>224</v>
      </c>
      <c r="B46" s="211">
        <v>0</v>
      </c>
      <c r="C46" s="211">
        <v>0</v>
      </c>
      <c r="D46" s="13">
        <v>0</v>
      </c>
      <c r="E46" s="208"/>
      <c r="F46" s="211">
        <v>0</v>
      </c>
      <c r="G46" s="182"/>
      <c r="H46" s="13">
        <v>0</v>
      </c>
    </row>
    <row r="47" spans="1:8" s="16" customFormat="1" hidden="1" x14ac:dyDescent="0.75">
      <c r="A47" s="16" t="s">
        <v>225</v>
      </c>
      <c r="B47" s="53">
        <v>0</v>
      </c>
      <c r="C47" s="13"/>
      <c r="D47" s="53">
        <v>0</v>
      </c>
      <c r="E47" s="13"/>
      <c r="F47" s="53">
        <v>0</v>
      </c>
      <c r="G47" s="13"/>
      <c r="H47" s="53">
        <v>0</v>
      </c>
    </row>
    <row r="48" spans="1:8" s="187" customFormat="1" hidden="1" x14ac:dyDescent="0.75">
      <c r="A48" s="187" t="s">
        <v>254</v>
      </c>
      <c r="B48" s="135">
        <v>0</v>
      </c>
      <c r="C48" s="182"/>
      <c r="D48" s="196">
        <v>0</v>
      </c>
      <c r="E48" s="182"/>
      <c r="F48" s="53">
        <v>0</v>
      </c>
      <c r="G48" s="182"/>
      <c r="H48" s="53">
        <v>0</v>
      </c>
    </row>
    <row r="49" spans="1:8" s="187" customFormat="1" hidden="1" x14ac:dyDescent="0.75">
      <c r="A49" s="187" t="s">
        <v>255</v>
      </c>
      <c r="B49" s="53">
        <v>0</v>
      </c>
      <c r="C49" s="81"/>
      <c r="D49" s="53">
        <v>0</v>
      </c>
      <c r="E49" s="81"/>
      <c r="F49" s="165">
        <v>0</v>
      </c>
      <c r="G49" s="82"/>
      <c r="H49" s="165">
        <v>0</v>
      </c>
    </row>
    <row r="50" spans="1:8" s="187" customFormat="1" hidden="1" x14ac:dyDescent="0.75">
      <c r="A50" s="191" t="s">
        <v>256</v>
      </c>
      <c r="B50" s="85">
        <v>0</v>
      </c>
      <c r="C50" s="21"/>
      <c r="D50" s="85">
        <v>0</v>
      </c>
      <c r="E50" s="21"/>
      <c r="F50" s="85">
        <v>0</v>
      </c>
      <c r="G50" s="21"/>
      <c r="H50" s="85">
        <v>0</v>
      </c>
    </row>
    <row r="51" spans="1:8" s="187" customFormat="1" ht="5.15" hidden="1" customHeight="1" x14ac:dyDescent="0.75">
      <c r="B51" s="180"/>
      <c r="C51" s="180"/>
      <c r="D51" s="180"/>
      <c r="E51" s="180"/>
      <c r="F51" s="180"/>
      <c r="G51" s="180"/>
      <c r="H51" s="180"/>
    </row>
    <row r="52" spans="1:8" s="199" customFormat="1" ht="20.5" hidden="1" x14ac:dyDescent="0.65">
      <c r="A52" s="191" t="s">
        <v>257</v>
      </c>
      <c r="B52" s="197"/>
      <c r="C52" s="198"/>
      <c r="D52" s="197"/>
      <c r="E52" s="198"/>
      <c r="F52" s="197"/>
      <c r="G52" s="198"/>
      <c r="H52" s="197"/>
    </row>
    <row r="53" spans="1:8" s="199" customFormat="1" ht="20.5" hidden="1" x14ac:dyDescent="0.65">
      <c r="A53" s="200" t="s">
        <v>20</v>
      </c>
      <c r="B53" s="85">
        <v>0</v>
      </c>
      <c r="C53" s="27"/>
      <c r="D53" s="201">
        <v>0</v>
      </c>
      <c r="E53" s="27"/>
      <c r="F53" s="85">
        <v>0</v>
      </c>
      <c r="G53" s="27"/>
      <c r="H53" s="85">
        <v>0</v>
      </c>
    </row>
    <row r="54" spans="1:8" s="187" customFormat="1" ht="5.15" hidden="1" customHeight="1" x14ac:dyDescent="0.75">
      <c r="B54" s="180"/>
      <c r="C54" s="180"/>
      <c r="D54" s="180"/>
      <c r="E54" s="180"/>
      <c r="F54" s="180"/>
      <c r="G54" s="180"/>
      <c r="H54" s="180"/>
    </row>
    <row r="55" spans="1:8" s="199" customFormat="1" ht="20.5" x14ac:dyDescent="0.65">
      <c r="A55" s="191" t="s">
        <v>227</v>
      </c>
      <c r="B55" s="213">
        <v>8906</v>
      </c>
      <c r="C55" s="23"/>
      <c r="D55" s="213">
        <v>3027</v>
      </c>
      <c r="E55" s="23"/>
      <c r="F55" s="213">
        <v>-9117</v>
      </c>
      <c r="G55" s="23"/>
      <c r="H55" s="213">
        <v>3141</v>
      </c>
    </row>
    <row r="56" spans="1:8" s="187" customFormat="1" x14ac:dyDescent="0.75">
      <c r="A56" s="187" t="s">
        <v>228</v>
      </c>
      <c r="B56" s="202">
        <v>198441</v>
      </c>
      <c r="C56" s="182"/>
      <c r="D56" s="202">
        <v>145806</v>
      </c>
      <c r="E56" s="182"/>
      <c r="F56" s="202">
        <v>157764</v>
      </c>
      <c r="G56" s="182"/>
      <c r="H56" s="22">
        <v>129832</v>
      </c>
    </row>
    <row r="57" spans="1:8" s="199" customFormat="1" ht="21" thickBot="1" x14ac:dyDescent="0.7">
      <c r="A57" s="191" t="s">
        <v>229</v>
      </c>
      <c r="B57" s="203">
        <v>207347</v>
      </c>
      <c r="C57" s="198"/>
      <c r="D57" s="203">
        <v>148833</v>
      </c>
      <c r="E57" s="186"/>
      <c r="F57" s="203">
        <v>148647</v>
      </c>
      <c r="G57" s="198"/>
      <c r="H57" s="14">
        <v>132973</v>
      </c>
    </row>
    <row r="58" spans="1:8" s="187" customFormat="1" ht="5.15" customHeight="1" thickTop="1" x14ac:dyDescent="0.75">
      <c r="B58" s="196"/>
      <c r="C58" s="182"/>
      <c r="D58" s="196"/>
      <c r="E58" s="182"/>
      <c r="F58" s="196"/>
      <c r="G58" s="182"/>
      <c r="H58" s="196"/>
    </row>
    <row r="59" spans="1:8" s="187" customFormat="1" x14ac:dyDescent="0.75">
      <c r="A59" s="191" t="s">
        <v>230</v>
      </c>
    </row>
    <row r="60" spans="1:8" s="187" customFormat="1" x14ac:dyDescent="0.75">
      <c r="A60" s="187" t="s">
        <v>231</v>
      </c>
    </row>
    <row r="61" spans="1:8" s="187" customFormat="1" x14ac:dyDescent="0.75">
      <c r="A61" s="204" t="s">
        <v>258</v>
      </c>
    </row>
    <row r="62" spans="1:8" s="187" customFormat="1" x14ac:dyDescent="0.75">
      <c r="A62" s="216" t="s">
        <v>234</v>
      </c>
      <c r="B62" s="192">
        <v>-836</v>
      </c>
      <c r="C62" s="192"/>
      <c r="D62" s="192">
        <v>-1201</v>
      </c>
      <c r="E62" s="192"/>
      <c r="F62" s="192">
        <v>-836</v>
      </c>
      <c r="G62" s="192"/>
      <c r="H62" s="192">
        <v>-1201</v>
      </c>
    </row>
    <row r="63" spans="1:8" s="187" customFormat="1" hidden="1" x14ac:dyDescent="0.75">
      <c r="A63" s="204" t="s">
        <v>259</v>
      </c>
      <c r="B63" s="16">
        <v>0</v>
      </c>
      <c r="C63" s="53"/>
      <c r="D63" s="16">
        <v>0</v>
      </c>
      <c r="E63" s="53"/>
      <c r="F63" s="16">
        <v>0</v>
      </c>
      <c r="G63" s="53"/>
      <c r="H63" s="16">
        <v>0</v>
      </c>
    </row>
    <row r="64" spans="1:8" s="187" customFormat="1" hidden="1" x14ac:dyDescent="0.75">
      <c r="A64" s="204" t="s">
        <v>235</v>
      </c>
      <c r="B64" s="11">
        <v>0</v>
      </c>
      <c r="C64" s="99"/>
      <c r="D64" s="11">
        <v>0</v>
      </c>
      <c r="E64" s="99"/>
      <c r="F64" s="11">
        <v>0</v>
      </c>
      <c r="G64" s="99"/>
      <c r="H64" s="11">
        <v>0</v>
      </c>
    </row>
    <row r="65" spans="1:8" s="187" customFormat="1" hidden="1" x14ac:dyDescent="0.75">
      <c r="A65" s="205" t="s">
        <v>260</v>
      </c>
      <c r="C65" s="192"/>
      <c r="E65" s="192"/>
      <c r="G65" s="192"/>
    </row>
    <row r="66" spans="1:8" s="187" customFormat="1" hidden="1" x14ac:dyDescent="0.75">
      <c r="A66" s="206" t="s">
        <v>261</v>
      </c>
      <c r="B66" s="16">
        <v>0</v>
      </c>
      <c r="C66" s="192"/>
      <c r="D66" s="11">
        <v>0</v>
      </c>
      <c r="E66" s="99"/>
      <c r="F66" s="207">
        <v>0</v>
      </c>
      <c r="G66" s="99"/>
      <c r="H66" s="11">
        <v>0</v>
      </c>
    </row>
    <row r="67" spans="1:8" s="187" customFormat="1" ht="15" customHeight="1" x14ac:dyDescent="0.75">
      <c r="A67" s="195"/>
      <c r="B67" s="16"/>
      <c r="C67" s="192"/>
      <c r="D67" s="53"/>
      <c r="E67" s="192"/>
      <c r="G67" s="192"/>
      <c r="H67" s="53"/>
    </row>
    <row r="68" spans="1:8" s="187" customFormat="1" ht="15" customHeight="1" x14ac:dyDescent="0.75">
      <c r="A68" s="195"/>
      <c r="B68" s="16"/>
      <c r="C68" s="192"/>
      <c r="D68" s="53"/>
      <c r="E68" s="192"/>
      <c r="G68" s="192"/>
      <c r="H68" s="53"/>
    </row>
    <row r="69" spans="1:8" s="187" customFormat="1" ht="15" customHeight="1" x14ac:dyDescent="0.75">
      <c r="A69" s="195"/>
      <c r="B69" s="16"/>
      <c r="C69" s="192"/>
      <c r="D69" s="53"/>
      <c r="E69" s="192"/>
      <c r="G69" s="192"/>
      <c r="H69" s="53"/>
    </row>
    <row r="70" spans="1:8" s="187" customFormat="1" x14ac:dyDescent="0.75">
      <c r="A70" s="172" t="s">
        <v>252</v>
      </c>
      <c r="B70" s="172"/>
      <c r="C70" s="172"/>
      <c r="D70" s="172"/>
      <c r="E70" s="172"/>
      <c r="F70" s="172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2" ma:contentTypeDescription="สร้างเอกสารใหม่" ma:contentTypeScope="" ma:versionID="618a9ec751be8cb7282407fa17b61c36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2dd1ae471d1290e2109394ab2dff7b9c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purl.org/dc/dcmitype/"/>
    <ds:schemaRef ds:uri="http://schemas.openxmlformats.org/package/2006/metadata/core-properties"/>
    <ds:schemaRef ds:uri="http://purl.org/dc/elements/1.1/"/>
    <ds:schemaRef ds:uri="ad97f414-fcb6-440d-ba65-b94455fba3c5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F06724-D043-4BB7-902F-FC7455064A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กระแสเงินสด1</vt:lpstr>
      <vt:lpstr>กระแสเงินสด2</vt:lpstr>
      <vt:lpstr>งบแสดงการเปลี่ยนแปลง_งบเฉพาะ!name</vt:lpstr>
      <vt:lpstr>กระแสเงินสด1!Print_Area</vt:lpstr>
      <vt:lpstr>กระแสเงินสด2!Print_Area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amilada</cp:lastModifiedBy>
  <cp:revision/>
  <cp:lastPrinted>2022-05-12T02:08:28Z</cp:lastPrinted>
  <dcterms:created xsi:type="dcterms:W3CDTF">1998-11-05T08:50:11Z</dcterms:created>
  <dcterms:modified xsi:type="dcterms:W3CDTF">2022-05-12T02:09:02Z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