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worasithanan\Desktop\IVL Conso\YE22\2022 Q1\Draft\SET file\"/>
    </mc:Choice>
  </mc:AlternateContent>
  <xr:revisionPtr revIDLastSave="0" documentId="13_ncr:1_{ED9DEF86-5AD8-4019-9AA6-CA2742960964}" xr6:coauthVersionLast="47" xr6:coauthVersionMax="47" xr10:uidLastSave="{00000000-0000-0000-0000-000000000000}"/>
  <bookViews>
    <workbookView xWindow="-110" yWindow="-110" windowWidth="19420" windowHeight="10420" tabRatio="808" xr2:uid="{00000000-000D-0000-FFFF-FFFF00000000}"/>
  </bookViews>
  <sheets>
    <sheet name="FS-2-4" sheetId="1" r:id="rId1"/>
    <sheet name="PL5-6" sheetId="32" r:id="rId2"/>
    <sheet name="SH7" sheetId="34" r:id="rId3"/>
    <sheet name="SH8" sheetId="38" r:id="rId4"/>
    <sheet name="SH-9" sheetId="36" r:id="rId5"/>
    <sheet name="SH-10" sheetId="35" r:id="rId6"/>
    <sheet name="Cash Flow-11-12" sheetId="37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\a" localSheetId="1">[1]FS!#REF!</definedName>
    <definedName name="\a" localSheetId="5">[2]BS_PL!#REF!</definedName>
    <definedName name="\a" localSheetId="2">[1]FS!#REF!</definedName>
    <definedName name="\a" localSheetId="3">[1]FS!#REF!</definedName>
    <definedName name="\a" localSheetId="4">[2]BS_PL!#REF!</definedName>
    <definedName name="\a">[1]FS!#REF!</definedName>
    <definedName name="\b" localSheetId="1">[3]BS_PL!#REF!</definedName>
    <definedName name="\b" localSheetId="5">[2]BS_PL!#REF!</definedName>
    <definedName name="\b" localSheetId="2">[3]BS_PL!#REF!</definedName>
    <definedName name="\b" localSheetId="3">[3]BS_PL!#REF!</definedName>
    <definedName name="\b" localSheetId="4">[2]BS_PL!#REF!</definedName>
    <definedName name="\b">[3]BS_PL!#REF!</definedName>
    <definedName name="\c" localSheetId="1">[1]FS!#REF!</definedName>
    <definedName name="\c" localSheetId="5">[2]BS_PL!#REF!</definedName>
    <definedName name="\c" localSheetId="2">[1]FS!#REF!</definedName>
    <definedName name="\c" localSheetId="3">[1]FS!#REF!</definedName>
    <definedName name="\c" localSheetId="4">[2]BS_PL!#REF!</definedName>
    <definedName name="\c">[1]FS!#REF!</definedName>
    <definedName name="\d" localSheetId="1">[1]FS!#REF!</definedName>
    <definedName name="\d" localSheetId="5">[2]BS_PL!#REF!</definedName>
    <definedName name="\d" localSheetId="2">[1]FS!#REF!</definedName>
    <definedName name="\d" localSheetId="3">[1]FS!#REF!</definedName>
    <definedName name="\d" localSheetId="4">[2]BS_PL!#REF!</definedName>
    <definedName name="\d">[1]FS!#REF!</definedName>
    <definedName name="_" localSheetId="1">#REF!</definedName>
    <definedName name="_" localSheetId="5">#REF!</definedName>
    <definedName name="_" localSheetId="2">#REF!</definedName>
    <definedName name="_" localSheetId="3">#REF!</definedName>
    <definedName name="_" localSheetId="4">#REF!</definedName>
    <definedName name="_">#REF!</definedName>
    <definedName name="__FDS_HYPERLINK_TOGGLE_STATE__" hidden="1">"ON"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1" hidden="1">[4]!ChangeRange</definedName>
    <definedName name="ChangeRange" localSheetId="5" hidden="1">[4]!ChangeRange</definedName>
    <definedName name="ChangeRange" localSheetId="2" hidden="1">[4]!ChangeRange</definedName>
    <definedName name="ChangeRange" localSheetId="3" hidden="1">[4]!ChangeRange</definedName>
    <definedName name="ChangeRange" localSheetId="4" hidden="1">[4]!ChangeRange</definedName>
    <definedName name="ChangeRange" hidden="1">[4]!ChangeRange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localSheetId="5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1" hidden="1">[4]!ContentsHelp</definedName>
    <definedName name="ContentsHelp" localSheetId="5" hidden="1">[4]!ContentsHelp</definedName>
    <definedName name="ContentsHelp" localSheetId="2" hidden="1">[4]!ContentsHelp</definedName>
    <definedName name="ContentsHelp" localSheetId="3" hidden="1">[4]!ContentsHelp</definedName>
    <definedName name="ContentsHelp" localSheetId="4" hidden="1">[4]!ContentsHelp</definedName>
    <definedName name="ContentsHelp" hidden="1">[4]!ContentsHelp</definedName>
    <definedName name="CreateTable" localSheetId="1" hidden="1">[4]!CreateTable</definedName>
    <definedName name="CreateTable" localSheetId="5" hidden="1">[4]!CreateTable</definedName>
    <definedName name="CreateTable" localSheetId="2" hidden="1">[4]!CreateTable</definedName>
    <definedName name="CreateTable" localSheetId="3" hidden="1">[4]!CreateTable</definedName>
    <definedName name="CreateTable" localSheetId="4" hidden="1">[4]!CreateTable</definedName>
    <definedName name="CreateTable" hidden="1">[4]!CreateTable</definedName>
    <definedName name="DeleteRange" localSheetId="1" hidden="1">[4]!DeleteRange</definedName>
    <definedName name="DeleteRange" localSheetId="5" hidden="1">[4]!DeleteRange</definedName>
    <definedName name="DeleteRange" localSheetId="2" hidden="1">[4]!DeleteRange</definedName>
    <definedName name="DeleteRange" localSheetId="3" hidden="1">[4]!DeleteRange</definedName>
    <definedName name="DeleteRange" localSheetId="4" hidden="1">[4]!DeleteRange</definedName>
    <definedName name="DeleteRange" hidden="1">[4]!DeleteRange</definedName>
    <definedName name="DeleteTable" localSheetId="1" hidden="1">[4]!DeleteTable</definedName>
    <definedName name="DeleteTable" localSheetId="5" hidden="1">[4]!DeleteTable</definedName>
    <definedName name="DeleteTable" localSheetId="2" hidden="1">[4]!DeleteTable</definedName>
    <definedName name="DeleteTable" localSheetId="3" hidden="1">[4]!DeleteTable</definedName>
    <definedName name="DeleteTable" localSheetId="4" hidden="1">[4]!DeleteTable</definedName>
    <definedName name="DeleteTable" hidden="1">[4]!DeleteTable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localSheetId="5" hidden="1">{"BS",#N/A,FALSE,"USA"}</definedName>
    <definedName name="FSoPacific" localSheetId="2" hidden="1">{"BS",#N/A,FALSE,"USA"}</definedName>
    <definedName name="FSoPacific" localSheetId="3" hidden="1">{"BS",#N/A,FALSE,"USA"}</definedName>
    <definedName name="FSoPacific" localSheetId="4" hidden="1">{"BS",#N/A,FALSE,"USA"}</definedName>
    <definedName name="FSoPacific" hidden="1">{"BS",#N/A,FALSE,"USA"}</definedName>
    <definedName name="hjygk" localSheetId="1">[3]BS_PL!#REF!</definedName>
    <definedName name="hjygk" localSheetId="2">[3]BS_PL!#REF!</definedName>
    <definedName name="hjygk" localSheetId="3">[3]BS_PL!#REF!</definedName>
    <definedName name="hjygk" localSheetId="4">[3]BS_PL!#REF!</definedName>
    <definedName name="hjygk">[3]BS_PL!#REF!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1">#REF!</definedName>
    <definedName name="L_AJE_Tot" localSheetId="5">#REF!</definedName>
    <definedName name="L_AJE_Tot" localSheetId="2">#REF!</definedName>
    <definedName name="L_AJE_Tot" localSheetId="3">#REF!</definedName>
    <definedName name="L_AJE_Tot" localSheetId="4">#REF!</definedName>
    <definedName name="L_AJE_Tot">#REF!</definedName>
    <definedName name="L_CY_Beg" localSheetId="1">#REF!</definedName>
    <definedName name="L_CY_Beg" localSheetId="5">#REF!</definedName>
    <definedName name="L_CY_Beg" localSheetId="2">#REF!</definedName>
    <definedName name="L_CY_Beg" localSheetId="3">#REF!</definedName>
    <definedName name="L_CY_Beg" localSheetId="4">#REF!</definedName>
    <definedName name="L_CY_Beg">#REF!</definedName>
    <definedName name="L_CY_End" localSheetId="1">#REF!</definedName>
    <definedName name="L_CY_End" localSheetId="5">#REF!</definedName>
    <definedName name="L_CY_End" localSheetId="2">#REF!</definedName>
    <definedName name="L_CY_End" localSheetId="3">#REF!</definedName>
    <definedName name="L_CY_End" localSheetId="4">#REF!</definedName>
    <definedName name="L_CY_End">#REF!</definedName>
    <definedName name="L_PY_End" localSheetId="1">#REF!</definedName>
    <definedName name="L_PY_End" localSheetId="5">#REF!</definedName>
    <definedName name="L_PY_End" localSheetId="2">#REF!</definedName>
    <definedName name="L_PY_End" localSheetId="3">#REF!</definedName>
    <definedName name="L_PY_End" localSheetId="4">#REF!</definedName>
    <definedName name="L_PY_End">#REF!</definedName>
    <definedName name="ll" localSheetId="1">[1]FS!#REF!</definedName>
    <definedName name="ll" localSheetId="5">[1]FS!#REF!</definedName>
    <definedName name="ll" localSheetId="2">[1]FS!#REF!</definedName>
    <definedName name="ll" localSheetId="3">[1]FS!#REF!</definedName>
    <definedName name="ll" localSheetId="4">[1]FS!#REF!</definedName>
    <definedName name="ll">[1]FS!#REF!</definedName>
    <definedName name="M_PlaceofPath" hidden="1">"F:\DANDERS\COMPANY\FS\FS_VDF.xls"</definedName>
    <definedName name="MerrillPrintIt" localSheetId="1" hidden="1">[4]!MerrillPrintIt</definedName>
    <definedName name="MerrillPrintIt" localSheetId="5" hidden="1">[4]!MerrillPrintIt</definedName>
    <definedName name="MerrillPrintIt" localSheetId="2" hidden="1">[4]!MerrillPrintIt</definedName>
    <definedName name="MerrillPrintIt" localSheetId="3" hidden="1">[4]!MerrillPrintIt</definedName>
    <definedName name="MerrillPrintIt" localSheetId="4" hidden="1">[4]!MerrillPrintIt</definedName>
    <definedName name="MerrillPrintIt" hidden="1">[4]!MerrillPrintIt</definedName>
    <definedName name="NewRange" localSheetId="1" hidden="1">[4]!NewRange</definedName>
    <definedName name="NewRange" localSheetId="5" hidden="1">[4]!NewRange</definedName>
    <definedName name="NewRange" localSheetId="2" hidden="1">[4]!NewRange</definedName>
    <definedName name="NewRange" localSheetId="3" hidden="1">[4]!NewRange</definedName>
    <definedName name="NewRange" localSheetId="4" hidden="1">[4]!NewRange</definedName>
    <definedName name="NewRange" hidden="1">[4]!NewRange</definedName>
    <definedName name="PERIODS">[5]BSLA!$L$1:$L$85</definedName>
    <definedName name="_xlnm.Print_Area" localSheetId="6">'Cash Flow-11-12'!$A$1:$I$89</definedName>
    <definedName name="_xlnm.Print_Area" localSheetId="0">'FS-2-4'!$A$1:$M$111</definedName>
    <definedName name="_xlnm.Print_Area" localSheetId="1">'PL5-6'!$A$1:$I$88</definedName>
    <definedName name="_xlnm.Print_Area" localSheetId="5">'SH-10'!$A$1:$O$23</definedName>
    <definedName name="_xlnm.Print_Area" localSheetId="2">'SH7'!$A$1:$AD$38</definedName>
    <definedName name="_xlnm.Print_Area" localSheetId="3">'SH8'!$A$1:$AD$36</definedName>
    <definedName name="_xlnm.Print_Area" localSheetId="4">'SH-9'!$A$1:$O$22</definedName>
    <definedName name="_xlnm.Print_Titles" localSheetId="5">'SH-10'!$1:$13</definedName>
    <definedName name="_xlnm.Print_Titles" localSheetId="4">'SH-9'!$1:$11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1" hidden="1">[4]!RedefinePrintTableRange</definedName>
    <definedName name="RedefinePrintTableRange" localSheetId="5" hidden="1">[4]!RedefinePrintTableRange</definedName>
    <definedName name="RedefinePrintTableRange" localSheetId="2" hidden="1">[4]!RedefinePrintTableRange</definedName>
    <definedName name="RedefinePrintTableRange" localSheetId="3" hidden="1">[4]!RedefinePrintTableRange</definedName>
    <definedName name="RedefinePrintTableRange" localSheetId="4" hidden="1">[4]!RedefinePrintTableRange</definedName>
    <definedName name="RedefinePrintTableRange" hidden="1">[4]!RedefinePrintTableRange</definedName>
    <definedName name="redo" localSheetId="6" hidden="1">{#N/A,#N/A,FALSE,"ACQ_GRAPHS";#N/A,#N/A,FALSE,"T_1 GRAPHS";#N/A,#N/A,FALSE,"T_2 GRAPHS";#N/A,#N/A,FALSE,"COMB_GRAPHS"}</definedName>
    <definedName name="redo" localSheetId="5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1">#REF!</definedName>
    <definedName name="S_AJE_Tot_Data" localSheetId="5">#REF!</definedName>
    <definedName name="S_AJE_Tot_Data" localSheetId="2">#REF!</definedName>
    <definedName name="S_AJE_Tot_Data" localSheetId="3">#REF!</definedName>
    <definedName name="S_AJE_Tot_Data" localSheetId="4">#REF!</definedName>
    <definedName name="S_AJE_Tot_Data">#REF!</definedName>
    <definedName name="S_CY_Beg_Data" localSheetId="1">#REF!</definedName>
    <definedName name="S_CY_Beg_Data" localSheetId="5">#REF!</definedName>
    <definedName name="S_CY_Beg_Data" localSheetId="2">#REF!</definedName>
    <definedName name="S_CY_Beg_Data" localSheetId="3">#REF!</definedName>
    <definedName name="S_CY_Beg_Data" localSheetId="4">#REF!</definedName>
    <definedName name="S_CY_Beg_Data">#REF!</definedName>
    <definedName name="S_CY_End_Data" localSheetId="1">#REF!</definedName>
    <definedName name="S_CY_End_Data" localSheetId="5">#REF!</definedName>
    <definedName name="S_CY_End_Data" localSheetId="2">#REF!</definedName>
    <definedName name="S_CY_End_Data" localSheetId="3">#REF!</definedName>
    <definedName name="S_CY_End_Data" localSheetId="4">#REF!</definedName>
    <definedName name="S_CY_End_Data">#REF!</definedName>
    <definedName name="S_PY_End_Data" localSheetId="1">#REF!</definedName>
    <definedName name="S_PY_End_Data" localSheetId="5">#REF!</definedName>
    <definedName name="S_PY_End_Data" localSheetId="2">#REF!</definedName>
    <definedName name="S_PY_End_Data" localSheetId="3">#REF!</definedName>
    <definedName name="S_PY_End_Data" localSheetId="4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[5]BSLA!$A$2:$A$102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localSheetId="5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localSheetId="5" hidden="1">{#N/A,#N/A,FALSE,"TradeSumm";#N/A,#N/A,FALSE,"StatsSumm"}</definedName>
    <definedName name="wrn.Alex." localSheetId="2" hidden="1">{#N/A,#N/A,FALSE,"TradeSumm";#N/A,#N/A,FALSE,"StatsSumm"}</definedName>
    <definedName name="wrn.Alex." localSheetId="3" hidden="1">{#N/A,#N/A,FALSE,"TradeSumm";#N/A,#N/A,FALSE,"StatsSumm"}</definedName>
    <definedName name="wrn.Alex." localSheetId="4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localSheetId="5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localSheetId="5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localSheetId="5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5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localSheetId="5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localSheetId="5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5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localSheetId="5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localSheetId="5" hidden="1">{"inputs raw data",#N/A,TRUE,"INPUT"}</definedName>
    <definedName name="wrn.print._.raw._.data._.entry." localSheetId="2" hidden="1">{"inputs raw data",#N/A,TRUE,"INPUT"}</definedName>
    <definedName name="wrn.print._.raw._.data._.entry." localSheetId="3" hidden="1">{"inputs raw data",#N/A,TRUE,"INPUT"}</definedName>
    <definedName name="wrn.print._.raw._.data._.entry." localSheetId="4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localSheetId="5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localSheetId="5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localSheetId="5" hidden="1">{#N/A,#N/A,FALSE,"main";#N/A,#N/A,FALSE,"Purchase"}</definedName>
    <definedName name="wrn.SCA._.AcqDisv." localSheetId="2" hidden="1">{#N/A,#N/A,FALSE,"main";#N/A,#N/A,FALSE,"Purchase"}</definedName>
    <definedName name="wrn.SCA._.AcqDisv." localSheetId="3" hidden="1">{#N/A,#N/A,FALSE,"main";#N/A,#N/A,FALSE,"Purchase"}</definedName>
    <definedName name="wrn.SCA._.AcqDisv." localSheetId="4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localSheetId="5" hidden="1">{"BS",#N/A,FALSE,"USA"}</definedName>
    <definedName name="wrn.SUMMARY." localSheetId="2" hidden="1">{"BS",#N/A,FALSE,"USA"}</definedName>
    <definedName name="wrn.SUMMARY." localSheetId="3" hidden="1">{"BS",#N/A,FALSE,"USA"}</definedName>
    <definedName name="wrn.SUMMARY." localSheetId="4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localSheetId="5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localSheetId="5" hidden="1">{"inc.ann",#N/A,FALSE,"WAG";"inc.quart",#N/A,FALSE,"WAG"}</definedName>
    <definedName name="wrn.wag." localSheetId="2" hidden="1">{"inc.ann",#N/A,FALSE,"WAG";"inc.quart",#N/A,FALSE,"WAG"}</definedName>
    <definedName name="wrn.wag." localSheetId="3" hidden="1">{"inc.ann",#N/A,FALSE,"WAG";"inc.quart",#N/A,FALSE,"WAG"}</definedName>
    <definedName name="wrn.wag." localSheetId="4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5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localSheetId="5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5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5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localSheetId="5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5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5" i="37" l="1"/>
  <c r="X22" i="38" l="1"/>
  <c r="Z22" i="38" s="1"/>
  <c r="V23" i="38" l="1"/>
  <c r="R23" i="38"/>
  <c r="P23" i="38"/>
  <c r="N23" i="38"/>
  <c r="L23" i="38"/>
  <c r="J23" i="38"/>
  <c r="H23" i="38"/>
  <c r="F23" i="38"/>
  <c r="T23" i="38" l="1"/>
  <c r="AD22" i="38"/>
  <c r="AB23" i="38"/>
  <c r="M23" i="35" l="1"/>
  <c r="I23" i="35"/>
  <c r="K23" i="35"/>
  <c r="C23" i="35"/>
  <c r="G23" i="35"/>
  <c r="E23" i="35"/>
  <c r="O16" i="35" l="1"/>
  <c r="E22" i="36"/>
  <c r="C22" i="36"/>
  <c r="O20" i="36"/>
  <c r="O13" i="36"/>
  <c r="O16" i="36"/>
  <c r="O17" i="36"/>
  <c r="C18" i="36"/>
  <c r="E18" i="36"/>
  <c r="G18" i="36"/>
  <c r="G22" i="36" s="1"/>
  <c r="I18" i="36"/>
  <c r="I22" i="36" s="1"/>
  <c r="K18" i="36"/>
  <c r="K22" i="36" s="1"/>
  <c r="M18" i="36"/>
  <c r="M22" i="36" s="1"/>
  <c r="X17" i="38"/>
  <c r="Z17" i="38" s="1"/>
  <c r="T32" i="34"/>
  <c r="R32" i="34"/>
  <c r="P32" i="34"/>
  <c r="N32" i="34"/>
  <c r="L32" i="34"/>
  <c r="J32" i="34"/>
  <c r="H32" i="34"/>
  <c r="F32" i="34"/>
  <c r="V24" i="34"/>
  <c r="T24" i="34"/>
  <c r="R24" i="34"/>
  <c r="P24" i="34"/>
  <c r="N24" i="34"/>
  <c r="L24" i="34"/>
  <c r="J24" i="34"/>
  <c r="H24" i="34"/>
  <c r="F24" i="34"/>
  <c r="V19" i="34"/>
  <c r="V27" i="34" s="1"/>
  <c r="T19" i="34"/>
  <c r="R19" i="34"/>
  <c r="P19" i="34"/>
  <c r="P27" i="34" s="1"/>
  <c r="N19" i="34"/>
  <c r="L19" i="34"/>
  <c r="J19" i="34"/>
  <c r="J27" i="34" s="1"/>
  <c r="H19" i="34"/>
  <c r="H27" i="34" s="1"/>
  <c r="F19" i="34"/>
  <c r="F27" i="34" s="1"/>
  <c r="X35" i="34"/>
  <c r="Z35" i="34" s="1"/>
  <c r="X34" i="34"/>
  <c r="Z34" i="34" s="1"/>
  <c r="AB32" i="34"/>
  <c r="X31" i="34"/>
  <c r="Z31" i="34" s="1"/>
  <c r="X30" i="34"/>
  <c r="Z30" i="34" s="1"/>
  <c r="AB24" i="34"/>
  <c r="X23" i="34"/>
  <c r="X24" i="34" s="1"/>
  <c r="AB19" i="34"/>
  <c r="X18" i="34"/>
  <c r="X19" i="34" s="1"/>
  <c r="X14" i="34"/>
  <c r="Z14" i="34" s="1"/>
  <c r="AD14" i="34" s="1"/>
  <c r="I71" i="1"/>
  <c r="O22" i="36" l="1"/>
  <c r="L27" i="34"/>
  <c r="N27" i="34"/>
  <c r="R27" i="34"/>
  <c r="T27" i="34"/>
  <c r="Z32" i="34"/>
  <c r="AB27" i="34"/>
  <c r="O18" i="36"/>
  <c r="X27" i="34"/>
  <c r="Z18" i="34"/>
  <c r="Z19" i="34" s="1"/>
  <c r="X32" i="34"/>
  <c r="Z23" i="34"/>
  <c r="Z24" i="34" s="1"/>
  <c r="Z27" i="34" l="1"/>
  <c r="G85" i="37" l="1"/>
  <c r="C85" i="37" l="1"/>
  <c r="X34" i="38" l="1"/>
  <c r="X33" i="38"/>
  <c r="Z33" i="38" s="1"/>
  <c r="X29" i="38"/>
  <c r="AD33" i="38" l="1"/>
  <c r="X23" i="38"/>
  <c r="Z34" i="38"/>
  <c r="Z29" i="38"/>
  <c r="AD17" i="38"/>
  <c r="Z23" i="38" l="1"/>
  <c r="AD34" i="38"/>
  <c r="AD29" i="38"/>
  <c r="AD23" i="38" l="1"/>
  <c r="O20" i="35"/>
  <c r="O17" i="35"/>
  <c r="M18" i="35" l="1"/>
  <c r="M22" i="35" s="1"/>
  <c r="K18" i="35"/>
  <c r="K22" i="35" s="1"/>
  <c r="I18" i="35"/>
  <c r="I22" i="35" s="1"/>
  <c r="G18" i="35"/>
  <c r="G22" i="35" s="1"/>
  <c r="E18" i="35"/>
  <c r="E22" i="35" s="1"/>
  <c r="C18" i="35"/>
  <c r="C22" i="35" s="1"/>
  <c r="O18" i="35" l="1"/>
  <c r="O22" i="35" l="1"/>
  <c r="M106" i="1"/>
  <c r="M108" i="1" s="1"/>
  <c r="M71" i="1"/>
  <c r="M60" i="1"/>
  <c r="M35" i="1"/>
  <c r="M21" i="1"/>
  <c r="I106" i="1"/>
  <c r="I108" i="1" s="1"/>
  <c r="I60" i="1"/>
  <c r="I35" i="1"/>
  <c r="I21" i="1"/>
  <c r="K106" i="1"/>
  <c r="K108" i="1" s="1"/>
  <c r="O23" i="35" s="1"/>
  <c r="K71" i="1"/>
  <c r="G71" i="1"/>
  <c r="K60" i="1"/>
  <c r="G60" i="1"/>
  <c r="K35" i="1"/>
  <c r="G35" i="1"/>
  <c r="K21" i="1"/>
  <c r="G21" i="1"/>
  <c r="I72" i="1" l="1"/>
  <c r="M37" i="1"/>
  <c r="I37" i="1"/>
  <c r="M72" i="1"/>
  <c r="K72" i="1"/>
  <c r="G72" i="1"/>
  <c r="K37" i="1"/>
  <c r="G37" i="1"/>
  <c r="M110" i="1" l="1"/>
  <c r="I110" i="1"/>
  <c r="K110" i="1"/>
  <c r="I79" i="37"/>
  <c r="I69" i="37"/>
  <c r="I30" i="37"/>
  <c r="I40" i="37" s="1"/>
  <c r="I42" i="37" s="1"/>
  <c r="E79" i="37"/>
  <c r="E69" i="37"/>
  <c r="E30" i="37"/>
  <c r="E40" i="37" s="1"/>
  <c r="E42" i="37" s="1"/>
  <c r="AD35" i="34"/>
  <c r="AD34" i="34"/>
  <c r="V32" i="34"/>
  <c r="AD31" i="34"/>
  <c r="AD30" i="34"/>
  <c r="AD23" i="34"/>
  <c r="I87" i="32"/>
  <c r="I78" i="32"/>
  <c r="I69" i="32"/>
  <c r="I40" i="32"/>
  <c r="I56" i="32" s="1"/>
  <c r="I24" i="32"/>
  <c r="I16" i="32"/>
  <c r="E87" i="32"/>
  <c r="E78" i="32"/>
  <c r="E69" i="32"/>
  <c r="E40" i="32"/>
  <c r="E56" i="32" s="1"/>
  <c r="E24" i="32"/>
  <c r="E16" i="32"/>
  <c r="R37" i="34" l="1"/>
  <c r="T37" i="34"/>
  <c r="F37" i="34"/>
  <c r="V37" i="34"/>
  <c r="H37" i="34"/>
  <c r="J37" i="34"/>
  <c r="AB37" i="34"/>
  <c r="L37" i="34"/>
  <c r="N37" i="34"/>
  <c r="P37" i="34"/>
  <c r="E26" i="32"/>
  <c r="E33" i="32" s="1"/>
  <c r="E35" i="32" s="1"/>
  <c r="E82" i="37"/>
  <c r="E84" i="37" s="1"/>
  <c r="E86" i="37" s="1"/>
  <c r="E81" i="32"/>
  <c r="E82" i="32" s="1"/>
  <c r="AD24" i="34"/>
  <c r="AD32" i="34"/>
  <c r="I82" i="37"/>
  <c r="I84" i="37" s="1"/>
  <c r="I86" i="37" s="1"/>
  <c r="I81" i="32"/>
  <c r="I82" i="32" s="1"/>
  <c r="I26" i="32"/>
  <c r="I33" i="32" s="1"/>
  <c r="I35" i="32" s="1"/>
  <c r="T18" i="38"/>
  <c r="R18" i="38"/>
  <c r="N18" i="38"/>
  <c r="L18" i="38"/>
  <c r="N31" i="38"/>
  <c r="F18" i="38"/>
  <c r="V31" i="38"/>
  <c r="T31" i="38"/>
  <c r="J31" i="38"/>
  <c r="H31" i="38"/>
  <c r="F31" i="38"/>
  <c r="V18" i="38"/>
  <c r="J18" i="38"/>
  <c r="H18" i="38"/>
  <c r="G78" i="32"/>
  <c r="G40" i="32"/>
  <c r="G11" i="37" l="1"/>
  <c r="X37" i="34"/>
  <c r="F26" i="38"/>
  <c r="F36" i="38" s="1"/>
  <c r="V26" i="38"/>
  <c r="V36" i="38" s="1"/>
  <c r="AD18" i="34"/>
  <c r="AD19" i="34" s="1"/>
  <c r="AD27" i="34" s="1"/>
  <c r="AD37" i="34" s="1"/>
  <c r="Z37" i="34"/>
  <c r="H26" i="38"/>
  <c r="T26" i="38"/>
  <c r="AB18" i="38"/>
  <c r="L26" i="38"/>
  <c r="G87" i="32"/>
  <c r="J26" i="38"/>
  <c r="J36" i="38" s="1"/>
  <c r="R26" i="38"/>
  <c r="X18" i="38"/>
  <c r="G16" i="32"/>
  <c r="C40" i="32"/>
  <c r="N26" i="38"/>
  <c r="N36" i="38" s="1"/>
  <c r="G69" i="32"/>
  <c r="G81" i="32" s="1"/>
  <c r="C16" i="32"/>
  <c r="C24" i="32"/>
  <c r="G24" i="32"/>
  <c r="P18" i="38"/>
  <c r="P26" i="38" s="1"/>
  <c r="G56" i="32"/>
  <c r="T36" i="38" l="1"/>
  <c r="C11" i="37"/>
  <c r="AB26" i="38"/>
  <c r="H36" i="38"/>
  <c r="AD18" i="38"/>
  <c r="X26" i="38"/>
  <c r="G82" i="32"/>
  <c r="G26" i="32"/>
  <c r="G33" i="32" s="1"/>
  <c r="G35" i="32" s="1"/>
  <c r="C56" i="32"/>
  <c r="C26" i="32"/>
  <c r="Z18" i="38"/>
  <c r="AD26" i="38" l="1"/>
  <c r="Z26" i="38"/>
  <c r="C33" i="32"/>
  <c r="C35" i="32" l="1"/>
  <c r="C30" i="37" l="1"/>
  <c r="G106" i="1" l="1"/>
  <c r="G108" i="1" l="1"/>
  <c r="G110" i="1" l="1"/>
  <c r="G30" i="37" l="1"/>
  <c r="G79" i="37" l="1"/>
  <c r="P31" i="38" l="1"/>
  <c r="P36" i="38" l="1"/>
  <c r="AB31" i="38" l="1"/>
  <c r="AB36" i="38" l="1"/>
  <c r="L31" i="38" l="1"/>
  <c r="L36" i="38" l="1"/>
  <c r="C78" i="32"/>
  <c r="C69" i="32" l="1"/>
  <c r="R31" i="38"/>
  <c r="X30" i="38"/>
  <c r="C87" i="32"/>
  <c r="R36" i="38" l="1"/>
  <c r="C81" i="32"/>
  <c r="Z30" i="38"/>
  <c r="X31" i="38"/>
  <c r="X36" i="38" l="1"/>
  <c r="C82" i="32"/>
  <c r="AD30" i="38"/>
  <c r="Z31" i="38"/>
  <c r="AD31" i="38" l="1"/>
  <c r="Z36" i="38"/>
  <c r="AD36" i="38" l="1"/>
  <c r="G69" i="37" l="1"/>
  <c r="G40" i="37"/>
  <c r="G42" i="37" s="1"/>
  <c r="G82" i="37" l="1"/>
  <c r="G84" i="37" s="1"/>
  <c r="G86" i="37" s="1"/>
  <c r="C79" i="37" l="1"/>
  <c r="C40" i="37" l="1"/>
  <c r="C42" i="37" s="1"/>
  <c r="C69" i="37" l="1"/>
  <c r="C82" i="37" s="1"/>
  <c r="C84" i="37" s="1"/>
  <c r="C86" i="37" s="1"/>
</calcChain>
</file>

<file path=xl/sharedStrings.xml><?xml version="1.0" encoding="utf-8"?>
<sst xmlns="http://schemas.openxmlformats.org/spreadsheetml/2006/main" count="504" uniqueCount="273">
  <si>
    <t>Assets</t>
  </si>
  <si>
    <t>Note</t>
  </si>
  <si>
    <t>Current assets</t>
  </si>
  <si>
    <t xml:space="preserve">Trade accounts receivable </t>
  </si>
  <si>
    <t>Inventories</t>
  </si>
  <si>
    <t>Other current assets</t>
  </si>
  <si>
    <t>Total current assets</t>
  </si>
  <si>
    <t>Non-current assets</t>
  </si>
  <si>
    <t>Property, plant and equipment</t>
  </si>
  <si>
    <t>Other non-current assets</t>
  </si>
  <si>
    <t>Total non-current assets</t>
  </si>
  <si>
    <t>Total assets</t>
  </si>
  <si>
    <t>Current liabilities</t>
  </si>
  <si>
    <t xml:space="preserve">    </t>
  </si>
  <si>
    <t>Trade accounts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</si>
  <si>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</si>
  <si>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</si>
  <si>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</si>
  <si>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</si>
  <si>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</si>
  <si>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</si>
  <si>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Retained earnings</t>
  </si>
  <si>
    <t>Appropriated</t>
  </si>
  <si>
    <t xml:space="preserve"> Legal reserve</t>
  </si>
  <si>
    <t>Unappropriated</t>
  </si>
  <si>
    <t>Other income</t>
  </si>
  <si>
    <t>Expenses</t>
  </si>
  <si>
    <t>Total expenses</t>
  </si>
  <si>
    <t>Dividend income</t>
  </si>
  <si>
    <t>attributable to</t>
  </si>
  <si>
    <t>share capital</t>
  </si>
  <si>
    <t>equity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</si>
  <si>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</si>
  <si>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</si>
  <si>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</si>
  <si>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</si>
  <si>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Cash and cash equivalents</t>
  </si>
  <si>
    <t>Trade accounts receivable</t>
  </si>
  <si>
    <t>Legal reserve</t>
  </si>
  <si>
    <t>Consolidated financial statements</t>
  </si>
  <si>
    <t>Separate financial statements</t>
  </si>
  <si>
    <t>Equity</t>
  </si>
  <si>
    <t>common control</t>
  </si>
  <si>
    <t>transactions</t>
  </si>
  <si>
    <t>Differences arising from common</t>
  </si>
  <si>
    <t>control transactions</t>
  </si>
  <si>
    <t>Indorama Ventures Public Company Limited and its Subsidiaries</t>
  </si>
  <si>
    <t>Profit attributable to:</t>
  </si>
  <si>
    <t>Administrative expenses</t>
  </si>
  <si>
    <t>Finance costs</t>
  </si>
  <si>
    <t>Management benefit expenses</t>
  </si>
  <si>
    <t>interests</t>
  </si>
  <si>
    <t>(in thousand Baht)</t>
  </si>
  <si>
    <t>statements</t>
  </si>
  <si>
    <t>Consolidated financial</t>
  </si>
  <si>
    <t>Separate financial</t>
  </si>
  <si>
    <t>Long-term loans to related parties</t>
  </si>
  <si>
    <t>Goodwill</t>
  </si>
  <si>
    <t>Non-controlling interests</t>
  </si>
  <si>
    <t>Earnings per share</t>
  </si>
  <si>
    <t xml:space="preserve">   directly in equity</t>
  </si>
  <si>
    <t>Non-</t>
  </si>
  <si>
    <t>controlling</t>
  </si>
  <si>
    <t>Depreciation</t>
  </si>
  <si>
    <t>Dividends paid to non-controlling interests</t>
  </si>
  <si>
    <t>Transactions with owners, recorded directly in equity</t>
  </si>
  <si>
    <t xml:space="preserve">Debentures </t>
  </si>
  <si>
    <t>31 December</t>
  </si>
  <si>
    <t>Statement of financial position</t>
  </si>
  <si>
    <t>Amortisation of intangible assets and other assets</t>
  </si>
  <si>
    <t xml:space="preserve">Other comprehensive income </t>
  </si>
  <si>
    <t>Deferred tax liabilities</t>
  </si>
  <si>
    <t>over book value</t>
  </si>
  <si>
    <t>of acquired</t>
  </si>
  <si>
    <t xml:space="preserve">   in foreign operations</t>
  </si>
  <si>
    <t xml:space="preserve">  Profit</t>
  </si>
  <si>
    <t>Subordinated</t>
  </si>
  <si>
    <t>debentures</t>
  </si>
  <si>
    <t>Subordinated perpetual debentures</t>
  </si>
  <si>
    <t>perpetual</t>
  </si>
  <si>
    <t>Investments in joint ventures</t>
  </si>
  <si>
    <t>of acquired subsidiaries</t>
  </si>
  <si>
    <t xml:space="preserve">Excess of cost over book value </t>
  </si>
  <si>
    <t>Coupon payment on subordinated perpetual debentures</t>
  </si>
  <si>
    <t>Share capital:</t>
  </si>
  <si>
    <t>Current portion of debentures</t>
  </si>
  <si>
    <t xml:space="preserve">   Non-controlling interests</t>
  </si>
  <si>
    <t>Net foreign exchange loss</t>
  </si>
  <si>
    <t>Statement of income (Unaudited)</t>
  </si>
  <si>
    <t xml:space="preserve">Consolidated financial </t>
  </si>
  <si>
    <t xml:space="preserve">Separate financial </t>
  </si>
  <si>
    <t xml:space="preserve">statements </t>
  </si>
  <si>
    <t xml:space="preserve">Three-month period ended </t>
  </si>
  <si>
    <t>8</t>
  </si>
  <si>
    <t>Profit for the period</t>
  </si>
  <si>
    <t>Statement of comprehensive income (Unaudited)</t>
  </si>
  <si>
    <t>Total comprehensive income for the period</t>
  </si>
  <si>
    <t>Statement of changes in equity (Unaudited)</t>
  </si>
  <si>
    <t>Comprehensive income for the period</t>
  </si>
  <si>
    <t>Statement of cash flows (Unaudited)</t>
  </si>
  <si>
    <t>Share premium on ordinary shares</t>
  </si>
  <si>
    <t>Equity attributable to owners</t>
  </si>
  <si>
    <t>Net foreign exchange gain</t>
  </si>
  <si>
    <t>Share premium:</t>
  </si>
  <si>
    <t xml:space="preserve">   Dividends </t>
  </si>
  <si>
    <t>Transfer to legal reserve</t>
  </si>
  <si>
    <t>Distribution costs</t>
  </si>
  <si>
    <t>owners of</t>
  </si>
  <si>
    <t>Issued and</t>
  </si>
  <si>
    <t xml:space="preserve">Excess of cost </t>
  </si>
  <si>
    <t xml:space="preserve">arising from </t>
  </si>
  <si>
    <t>Share premium</t>
  </si>
  <si>
    <t>subsidiaries</t>
  </si>
  <si>
    <t xml:space="preserve">   Acquisition of non-controlling interests without</t>
  </si>
  <si>
    <t xml:space="preserve">    a change in control</t>
  </si>
  <si>
    <t>Total transactions with owners, recorded</t>
  </si>
  <si>
    <t>Total</t>
  </si>
  <si>
    <t xml:space="preserve">Issued and </t>
  </si>
  <si>
    <t xml:space="preserve">   Profit</t>
  </si>
  <si>
    <t>Adjustments to reconcile profit to cash receipts (payments)</t>
  </si>
  <si>
    <t>Acquisition of intangible assets</t>
  </si>
  <si>
    <t>Effect of exchange rate changes on cash and cash equivalents</t>
  </si>
  <si>
    <t>Authorised share capital</t>
  </si>
  <si>
    <t>31 March</t>
  </si>
  <si>
    <t xml:space="preserve">   defined benefit plans</t>
  </si>
  <si>
    <t>Differences</t>
  </si>
  <si>
    <t xml:space="preserve">on </t>
  </si>
  <si>
    <t>ordinary shares</t>
  </si>
  <si>
    <t>5</t>
  </si>
  <si>
    <t>Proceeds from sale of property, plant and equipment</t>
  </si>
  <si>
    <t xml:space="preserve">Net cash from (used in) investing activities  </t>
  </si>
  <si>
    <t xml:space="preserve">Net cash from (used in) financing activities  </t>
  </si>
  <si>
    <t>Issued and paid-up share capital</t>
  </si>
  <si>
    <t>Total equity</t>
  </si>
  <si>
    <t>Total liabilities and equity</t>
  </si>
  <si>
    <t xml:space="preserve">   to profit or loss</t>
  </si>
  <si>
    <t>paid-up</t>
  </si>
  <si>
    <t>Other components of equity</t>
  </si>
  <si>
    <t>Other receivables</t>
  </si>
  <si>
    <t>Long-term loans from financial institutions</t>
  </si>
  <si>
    <t xml:space="preserve">   subsequently to profit or loss</t>
  </si>
  <si>
    <t>Income tax relating to item that will</t>
  </si>
  <si>
    <t>Liabilities and equity</t>
  </si>
  <si>
    <t>Total item that will not be reclassified</t>
  </si>
  <si>
    <t>Gain on disposal of property, plant and equipment, net</t>
  </si>
  <si>
    <t>Proceeds from sale of intangible assets</t>
  </si>
  <si>
    <t>Deferred financing cost paid</t>
  </si>
  <si>
    <t>Proceeds from short and long-term loans</t>
  </si>
  <si>
    <t>Repayment of short and long-term loans</t>
  </si>
  <si>
    <t>Deferred tax assets</t>
  </si>
  <si>
    <t>Bank overdrafts and short-term loans from</t>
  </si>
  <si>
    <t>financial institutions</t>
  </si>
  <si>
    <t xml:space="preserve">Current portion of long-term loans from </t>
  </si>
  <si>
    <t>Non-current provisions for employee benefits</t>
  </si>
  <si>
    <t xml:space="preserve">Exchange differences on translating </t>
  </si>
  <si>
    <t>Total comprehensive income attributable to:</t>
  </si>
  <si>
    <t>Cash and cash equivalents at 1 January</t>
  </si>
  <si>
    <t>Cash and cash equivalents at 31 March</t>
  </si>
  <si>
    <t>Net cash outflow on acquisitions of businesses</t>
  </si>
  <si>
    <t xml:space="preserve">Net cash from (used in) operating activities </t>
  </si>
  <si>
    <t>Net cash generated from (used in) operating</t>
  </si>
  <si>
    <t>Short-term loans to related parties and</t>
  </si>
  <si>
    <t>interest receivable from related parties</t>
  </si>
  <si>
    <t>(Unaudited)</t>
  </si>
  <si>
    <t>Right-of-use assets</t>
  </si>
  <si>
    <t xml:space="preserve">Cost of sales of goods </t>
  </si>
  <si>
    <t>Profit from operating activities</t>
  </si>
  <si>
    <t xml:space="preserve">   financial statements</t>
  </si>
  <si>
    <t xml:space="preserve">   for the period, net of tax</t>
  </si>
  <si>
    <t>Loans to subsidiaries, net</t>
  </si>
  <si>
    <t>Other current financial assets</t>
  </si>
  <si>
    <t>Other non-current financial assets</t>
  </si>
  <si>
    <t>Investments in subsidiaries</t>
  </si>
  <si>
    <t>Intangible assets other than goodwill</t>
  </si>
  <si>
    <t>Other current financial liabilities</t>
  </si>
  <si>
    <t>Other non-current financial liabilities</t>
  </si>
  <si>
    <t>Finance income</t>
  </si>
  <si>
    <t>Total other</t>
  </si>
  <si>
    <t>components of</t>
  </si>
  <si>
    <t>Dividends received</t>
  </si>
  <si>
    <t>7</t>
  </si>
  <si>
    <t xml:space="preserve">(5,666,010 thousand ordinary shares, </t>
  </si>
  <si>
    <t>par value at Baht 1 per share)</t>
  </si>
  <si>
    <t xml:space="preserve">(5,614,552 thousand ordinary shares, </t>
  </si>
  <si>
    <t>Net gain (loss) on hedges of net investments</t>
  </si>
  <si>
    <t>Net increase in cash and cash equivalents,</t>
  </si>
  <si>
    <t>Net increase in cash and cash equivalents</t>
  </si>
  <si>
    <t>Employee benefits expense related to defined benefit plans</t>
  </si>
  <si>
    <t xml:space="preserve">    for using equity method</t>
  </si>
  <si>
    <t>Loss on written-off of property, plant and equipment, net</t>
  </si>
  <si>
    <t>Three-month period ended 31 March 2021</t>
  </si>
  <si>
    <t>Balance at 31 March 2021</t>
  </si>
  <si>
    <t>Balance at 1 January 2021</t>
  </si>
  <si>
    <t>Current investments</t>
  </si>
  <si>
    <t>Other long-term investments</t>
  </si>
  <si>
    <t>Income tax payable</t>
  </si>
  <si>
    <t>Current portion of lease liabilities</t>
  </si>
  <si>
    <t>Lease liabilities</t>
  </si>
  <si>
    <t xml:space="preserve">   not qualify for hedge accounting, net</t>
  </si>
  <si>
    <t>equity method, net of tax</t>
  </si>
  <si>
    <t>Provision for (reversal of) losses on inventories devaluation, net</t>
  </si>
  <si>
    <t>Payment of lease liabilities</t>
  </si>
  <si>
    <t>Finance income received</t>
  </si>
  <si>
    <t>Finance costs paid</t>
  </si>
  <si>
    <t>reserve</t>
  </si>
  <si>
    <t>12</t>
  </si>
  <si>
    <t>Hedging</t>
  </si>
  <si>
    <t xml:space="preserve">Other </t>
  </si>
  <si>
    <t>of equity</t>
  </si>
  <si>
    <t>Impairment loss of property, plant and equipment</t>
  </si>
  <si>
    <t>6</t>
  </si>
  <si>
    <t>Share of net profit of joint ventures accounted for using</t>
  </si>
  <si>
    <t>Tax received (paid)</t>
  </si>
  <si>
    <t>Hedging reserve</t>
  </si>
  <si>
    <t>Share of net profit of joint ventures accounted</t>
  </si>
  <si>
    <t>Item that will not be reclassified subsequently</t>
  </si>
  <si>
    <t xml:space="preserve">   not be reclassified subsequently to profit or loss</t>
  </si>
  <si>
    <t xml:space="preserve">  Other comprehensive income</t>
  </si>
  <si>
    <t xml:space="preserve">   Other comprehensive income</t>
  </si>
  <si>
    <t>component</t>
  </si>
  <si>
    <t>Cash outflow on additional investments in joint ventures</t>
  </si>
  <si>
    <t>Cash outflow on acquisition of non-controlling interest</t>
  </si>
  <si>
    <t>Cash outflow on payment of payable for acquiring joint operation</t>
  </si>
  <si>
    <t>3, 4</t>
  </si>
  <si>
    <t>3</t>
  </si>
  <si>
    <t>3, 9</t>
  </si>
  <si>
    <t>Long-term loans from related party</t>
  </si>
  <si>
    <t>3, 11</t>
  </si>
  <si>
    <t>Three-month period ended 31 March 2022</t>
  </si>
  <si>
    <t>Balance at 1 January 2022</t>
  </si>
  <si>
    <t>Balance at 31 March 2022</t>
  </si>
  <si>
    <t>Income</t>
  </si>
  <si>
    <t>Total income</t>
  </si>
  <si>
    <t xml:space="preserve">   Other comprehensive income </t>
  </si>
  <si>
    <t xml:space="preserve">   Acquisition of non-controlling interests through</t>
  </si>
  <si>
    <t xml:space="preserve">   business combination</t>
  </si>
  <si>
    <t>13</t>
  </si>
  <si>
    <t>3, 16</t>
  </si>
  <si>
    <t>Profit before tax expense</t>
  </si>
  <si>
    <t>Tax expense</t>
  </si>
  <si>
    <t>Net gain on cash flow hedges</t>
  </si>
  <si>
    <t>Other comprehensive income</t>
  </si>
  <si>
    <t>Translation</t>
  </si>
  <si>
    <t xml:space="preserve">   Distribution to non-controlling interests</t>
  </si>
  <si>
    <t xml:space="preserve">   Total distribution to non-controlling interests</t>
  </si>
  <si>
    <t xml:space="preserve">   Change in ownership interests in subsidiaries</t>
  </si>
  <si>
    <t xml:space="preserve">   Total change in ownership interests in subsidiaries</t>
  </si>
  <si>
    <t>Unrealised foreign exchange gain, net</t>
  </si>
  <si>
    <t xml:space="preserve">Unrealised (gain) loss on fair value adjustment of derivatives </t>
  </si>
  <si>
    <t>Repayment of employee benefit expense related to defined benefit plans</t>
  </si>
  <si>
    <t>Translation reserve</t>
  </si>
  <si>
    <t>(Purchase) proceeds from sale of other investments</t>
  </si>
  <si>
    <t>Reversal of expected credit loss (expected credit loss), net</t>
  </si>
  <si>
    <t xml:space="preserve">   before effect of exchange rate changes</t>
  </si>
  <si>
    <t xml:space="preserve">   Owners of the Company</t>
  </si>
  <si>
    <r>
      <t xml:space="preserve">Basic and diluted earnings per share </t>
    </r>
    <r>
      <rPr>
        <i/>
        <sz val="11"/>
        <rFont val="Times New Roman"/>
        <family val="1"/>
      </rPr>
      <t>(in Baht)</t>
    </r>
    <r>
      <rPr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 xml:space="preserve"> </t>
    </r>
  </si>
  <si>
    <t>Items that will or may be reclassified subsequently</t>
  </si>
  <si>
    <t xml:space="preserve">Total items that will or may be reclassified </t>
  </si>
  <si>
    <t>the Company</t>
  </si>
  <si>
    <t>of the Company</t>
  </si>
  <si>
    <t>Revenue from sales of goods</t>
  </si>
  <si>
    <t>(Reversal of) expected credit loss, net</t>
  </si>
  <si>
    <t>2</t>
  </si>
  <si>
    <t xml:space="preserve">   Change in ownership interests in subsidiary</t>
  </si>
  <si>
    <t xml:space="preserve">   Total change in ownership interests in subsidiary</t>
  </si>
  <si>
    <t>Income tax relating to items that will or may be</t>
  </si>
  <si>
    <t xml:space="preserve">   reclassified subsequently to profit or loss</t>
  </si>
  <si>
    <t xml:space="preserve">(Loss) gain on remeasurements of </t>
  </si>
  <si>
    <t xml:space="preserve">Acquisition of property, plant and equipment </t>
  </si>
  <si>
    <t xml:space="preserve">   and capital expenditure prepayment</t>
  </si>
  <si>
    <t>Proceeds from (paid for) loans to joint ventures, net</t>
  </si>
  <si>
    <t>2021*</t>
  </si>
  <si>
    <t>* Certain amounts have been reclassified to conform with current period presentation.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</si>
</sst>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£&quot;#,##0;\-&quot;£&quot;#,##0"/>
    <numFmt numFmtId="167" formatCode="&quot;£&quot;#,##0;[Red]\-&quot;£&quot;#,##0"/>
    <numFmt numFmtId="168" formatCode="_-&quot;£&quot;* #,##0_-;\-&quot;£&quot;* #,##0_-;_-&quot;£&quot;* &quot;-&quot;_-;_-@_-"/>
    <numFmt numFmtId="169" formatCode="_(* #,##0_);_(* \(#,##0\);_(* &quot;-&quot;??_);_(@_)"/>
    <numFmt numFmtId="170" formatCode="_(* #,##0.00_);_(* \(#,##0.00\);_(* &quot;-&quot;_);_(@_)"/>
    <numFmt numFmtId="171" formatCode="0.0%"/>
    <numFmt numFmtId="172" formatCode="_(* #,##0.0_);_(* \(#,##0.0\);_(* &quot;-&quot;??_);_(@_)"/>
    <numFmt numFmtId="173" formatCode="_(* #,##0.0000_);_(* \(#,##0.0000\);_(* &quot;-&quot;??_);_(@_)"/>
    <numFmt numFmtId="174" formatCode="0.0000"/>
    <numFmt numFmtId="175" formatCode="_-* #,##0_-;\-* #,##0_-;_-* &quot;-&quot;??_-;_-@_-"/>
    <numFmt numFmtId="176" formatCode="_(* #,##0.000_);_(* \(#,##0.000\);_(* &quot;-&quot;??_);_(@_)"/>
    <numFmt numFmtId="177" formatCode="#,##0;[Red]\(#,##0\)"/>
    <numFmt numFmtId="178" formatCode="#,##0.0_);\(#,##0.0\)"/>
    <numFmt numFmtId="179" formatCode="&quot;$&quot;#,##0.0_);\(&quot;$&quot;#,##0.0\)"/>
    <numFmt numFmtId="180" formatCode="#,##0%_);\(#,##0%\)"/>
    <numFmt numFmtId="181" formatCode="#,##0.000_);\(#,##0.000\)"/>
    <numFmt numFmtId="182" formatCode="mmmm\ d\,\ yyyy"/>
    <numFmt numFmtId="183" formatCode="0.0"/>
    <numFmt numFmtId="184" formatCode="#,##0.0_);\(#,##0.0\);#,##0.0_);@_)"/>
    <numFmt numFmtId="185" formatCode="0.00_);[Red]\(0.00\)"/>
    <numFmt numFmtId="186" formatCode="0.0_);[Red]\(0.0\)"/>
    <numFmt numFmtId="187" formatCode="0.000"/>
    <numFmt numFmtId="188" formatCode="_ * #,##0_ ;_ * \-#,##0_ ;_ * &quot;-&quot;_ ;_ @_ "/>
    <numFmt numFmtId="189" formatCode="_ * #,##0.00_ ;_ * \-#,##0.00_ ;_ * &quot;-&quot;??_ ;_ @_ "/>
    <numFmt numFmtId="190" formatCode="#,##0.0\x_);\(#,##0.0\x\);\-_)"/>
    <numFmt numFmtId="191" formatCode="yyyy"/>
    <numFmt numFmtId="192" formatCode="#,##0.00\x_);\(#,##0.00\x\);\-_)"/>
    <numFmt numFmtId="193" formatCode="#,##0\x_);\(#,##0\x\)"/>
    <numFmt numFmtId="194" formatCode="#,##0_ "/>
    <numFmt numFmtId="195" formatCode="#,##0.000_);[Red]\(#,##0.000\)"/>
    <numFmt numFmtId="196" formatCode="_(* #,##0.0_);_(* \(#,##0.0\);_(* &quot;-&quot;_);_(@_)"/>
    <numFmt numFmtId="197" formatCode="0.00_)"/>
    <numFmt numFmtId="198" formatCode="&quot;$&quot;#,##0;[Red]\-&quot;$&quot;#,##0"/>
    <numFmt numFmtId="199" formatCode="&quot;$&quot;#,##0.00;[Red]\-&quot;$&quot;#,##0.00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&quot;\&quot;#,##0;[Red]&quot;\&quot;&quot;\&quot;&quot;\&quot;&quot;\&quot;&quot;\&quot;&quot;\&quot;&quot;\&quot;\-#,##0"/>
    <numFmt numFmtId="203" formatCode="&quot;$&quot;\ #,##0_-;&quot;$&quot;\ #,##0\-"/>
    <numFmt numFmtId="204" formatCode="&quot;Nlg&quot;\ #,##0_);\(&quot;Nlg&quot;\ #,##0\)"/>
    <numFmt numFmtId="205" formatCode="#,##0.000"/>
    <numFmt numFmtId="206" formatCode="#,##0\ &quot;F&quot;;[Red]\-#,##0\ &quot;F&quot;"/>
    <numFmt numFmtId="207" formatCode="#,##0.00\ &quot;F&quot;;[Red]\-#,##0.00\ &quot;F&quot;"/>
    <numFmt numFmtId="208" formatCode="0%;\(0%\)"/>
    <numFmt numFmtId="209" formatCode="&quot;$&quot;#,##0.000_);\(&quot;$&quot;#,##0.000\)"/>
    <numFmt numFmtId="210" formatCode="#,##0&quot; F&quot;_);[Red]\(#,##0&quot; F&quot;\)"/>
    <numFmt numFmtId="211" formatCode="\$#,##0.00;\(\$#,##0.00\)"/>
    <numFmt numFmtId="212" formatCode="\$#,##0;\(\$#,##0\)"/>
    <numFmt numFmtId="213" formatCode="#,##0;\(#,##0\)"/>
    <numFmt numFmtId="214" formatCode="#,##0&quot; $&quot;;\-#,##0&quot; $&quot;"/>
    <numFmt numFmtId="215" formatCode="#,##0&quot; $&quot;;[Red]\-#,##0&quot; $&quot;"/>
    <numFmt numFmtId="216" formatCode="0_ "/>
    <numFmt numFmtId="217" formatCode="dd/mmm/yyyy"/>
    <numFmt numFmtId="218" formatCode="&quot;$&quot;#,##0;\-&quot;$&quot;#,##0"/>
    <numFmt numFmtId="219" formatCode="_-#,##0_-;[Red]\(#,##0\);_-\ \ &quot;-&quot;_-;_-@_-"/>
    <numFmt numFmtId="220" formatCode="0_)"/>
    <numFmt numFmtId="221" formatCode="_(&quot;NT$&quot;\*\ #,##0_);_(&quot;NT$&quot;\*\ \(#,##0\);_(&quot;NT$&quot;\*\ &quot;-&quot;_);_(@_)"/>
    <numFmt numFmtId="222" formatCode="_(&quot;NT$&quot;\*\ #,##0.00_);_(&quot;NT$&quot;\*\ \(#,##0.00\);_(&quot;NT$&quot;\*\ &quot;-&quot;??_);_(@_)"/>
    <numFmt numFmtId="223" formatCode="[Blue]#,##0_);[Blue]\(#,##0\)"/>
    <numFmt numFmtId="224" formatCode="\(#,##0\)\ "/>
    <numFmt numFmtId="225" formatCode="[Red]0.0%;[Red]\(0.0%\)"/>
    <numFmt numFmtId="226" formatCode="#,##0_);[Blue]\(#,##0\)"/>
    <numFmt numFmtId="227" formatCode="#,##0_);\(#,##0_)"/>
    <numFmt numFmtId="2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29" formatCode="_-* #,##0\ _D_M_-;\-* #,##0\ _D_M_-;_-* &quot;-&quot;\ _D_M_-;_-@_-"/>
    <numFmt numFmtId="230" formatCode="0.0#"/>
    <numFmt numFmtId="231" formatCode="&quot;RM&quot;#,##0_);[Red]\(&quot;RM&quot;#,##0\)"/>
    <numFmt numFmtId="232" formatCode="_(* #,##0.0000_);_(* \(#,##0.0000\);_(* &quot;-&quot;_);_(@_)"/>
    <numFmt numFmtId="233" formatCode="##,##0.0_);\(#,##0.0\)"/>
    <numFmt numFmtId="234" formatCode="_(* #,##0.000_);_(* \(#,##0.000\);_(* &quot;-&quot;_);_(@_)"/>
    <numFmt numFmtId="235" formatCode="_(&quot;Rp&quot;* #,##0_);_(&quot;Rp&quot;* \(#,##0\);_(&quot;Rp&quot;* &quot;-&quot;_);_(@_)"/>
    <numFmt numFmtId="236" formatCode="&quot;£&quot;#,##0_);[Red]\(&quot;£&quot;#,##0\)"/>
    <numFmt numFmtId="237" formatCode="&quot;£&quot;#,##0.00_);[Red]\(&quot;£&quot;#,##0.00\)"/>
    <numFmt numFmtId="238" formatCode="0.0\p;\(0.0\)\p"/>
    <numFmt numFmtId="239" formatCode="0.0%;\(0.0\)%"/>
    <numFmt numFmtId="240" formatCode="&quot;RM&quot;#,##0.00;\-&quot;RM&quot;#,##0.00"/>
    <numFmt numFmtId="241" formatCode="General_)"/>
    <numFmt numFmtId="242" formatCode="_-* #,##0\ &quot;F&quot;_-;\-* #,##0\ &quot;F&quot;_-;_-* &quot;-&quot;\ &quot;F&quot;_-;_-@_-"/>
    <numFmt numFmtId="243" formatCode="_-* #,##0.00\ &quot;F&quot;_-;\-* #,##0.00\ &quot;F&quot;_-;_-* &quot;-&quot;??\ &quot;F&quot;_-;_-@_-"/>
    <numFmt numFmtId="244" formatCode="_(&quot;RM&quot;* #,##0_);_(&quot;RM&quot;* \(#,##0\);_(&quot;RM&quot;* &quot;-&quot;_);_(@_)"/>
    <numFmt numFmtId="245" formatCode="#,##0.0;\-#,##0.0"/>
    <numFmt numFmtId="246" formatCode="&quot;Rp&quot;#,##0_);[Red]\(&quot;Rp&quot;#,##0\)"/>
    <numFmt numFmtId="247" formatCode="#,##0_);[Red]\(#,##0\);\ \ \-\ \ \ \ \ "/>
    <numFmt numFmtId="248" formatCode="_-&quot;RM&quot;* #,##0_-;\-&quot;RM&quot;* #,##0_-;_-&quot;RM&quot;* &quot;-&quot;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0.0%_);\(0.0%\)"/>
    <numFmt numFmtId="252" formatCode="#,##0.00_);\(#,##0.00\);\-_)"/>
    <numFmt numFmtId="253" formatCode="0.0\x"/>
    <numFmt numFmtId="254" formatCode="0.0\x;;"/>
    <numFmt numFmtId="255" formatCode="#,##0.00%_);\(#,##0.00%\);\-_)"/>
    <numFmt numFmtId="256" formatCode="#,##0.0"/>
    <numFmt numFmtId="257" formatCode=";;;"/>
    <numFmt numFmtId="258" formatCode="#,##0.0_)"/>
    <numFmt numFmtId="259" formatCode="0.00\x"/>
    <numFmt numFmtId="260" formatCode="0.0%;\(0.0%\)"/>
    <numFmt numFmtId="261" formatCode="0.00_x"/>
    <numFmt numFmtId="262" formatCode="#,##0.0_);\(###0.0\)"/>
    <numFmt numFmtId="263" formatCode="&quot;$&quot;#,##0.00"/>
    <numFmt numFmtId="264" formatCode="#,##0.0_);[Red]\(#,##0.0\)"/>
    <numFmt numFmtId="265" formatCode="&quot;EUR &quot;#,##0.0_);\(&quot;EUR &quot;#,##0.0\)"/>
    <numFmt numFmtId="266" formatCode="0.0_%"/>
    <numFmt numFmtId="267" formatCode="#,##0.00\x"/>
    <numFmt numFmtId="268" formatCode="#,##0.00_x"/>
    <numFmt numFmtId="269" formatCode="&quot;$&quot;#\ ?/?"/>
    <numFmt numFmtId="270" formatCode="#,##0\ \ "/>
    <numFmt numFmtId="271" formatCode="0%;[Red]\-0%"/>
    <numFmt numFmtId="272" formatCode="0.00%;[Red]\-0.00%"/>
    <numFmt numFmtId="273" formatCode="0.00_);\(0.00\)"/>
    <numFmt numFmtId="274" formatCode="\F\F\ #,##0"/>
    <numFmt numFmtId="275" formatCode="General&quot;1996/01&quot;"/>
    <numFmt numFmtId="276" formatCode="&quot;£&quot;#,##0.0_);\(&quot;£&quot;#,##0.0\);\-_)"/>
    <numFmt numFmtId="277" formatCode="&quot;¥&quot;#,##0.0_);\(&quot;¥&quot;#,##0.0\);\-_)"/>
    <numFmt numFmtId="278" formatCode="&quot;$&quot;#,##0.00_);\(&quot;$&quot;#,##0.00\);\-_)"/>
    <numFmt numFmtId="279" formatCode="&quot;€&quot;#,##0.00_);\(&quot;€&quot;#,##0.00\);\-_)"/>
    <numFmt numFmtId="280" formatCode="&quot;£&quot;#,##0.00_);\(&quot;£&quot;#,##0.00\);\-_)"/>
    <numFmt numFmtId="281" formatCode="&quot;¥&quot;#,##0.00_);\(&quot;¥&quot;#,##0.00\);\-_)"/>
    <numFmt numFmtId="282" formatCode="0.0000000"/>
    <numFmt numFmtId="283" formatCode="&quot;€&quot;#,##0.0_);\(&quot;€&quot;#,##0.0\)"/>
    <numFmt numFmtId="284" formatCode="&quot;£&quot;#,##0.0_);\(&quot;£&quot;#,##0.0\)"/>
    <numFmt numFmtId="285" formatCode="&quot;¥&quot;#,##0.0_);\(&quot;¥&quot;#,##0.0\)"/>
    <numFmt numFmtId="286" formatCode="#,##0%_);\(#,##0%\);\-_)"/>
    <numFmt numFmtId="287" formatCode="#,##0.0_);\(#,##0.0\);&quot; - &quot;"/>
    <numFmt numFmtId="288" formatCode="#,##0.0\%_);\(#,##0.0\%\);#,##0.0\%_);@_)"/>
    <numFmt numFmtId="289" formatCode="#,##0.0000%_);\(#,##0.0000%\);\-_)"/>
    <numFmt numFmtId="290" formatCode="m/d"/>
    <numFmt numFmtId="291" formatCode="#,##0.0000"/>
    <numFmt numFmtId="292" formatCode="&quot;$&quot;#,##0.0_);[Red]\(&quot;$&quot;#,##0.0\)"/>
    <numFmt numFmtId="293" formatCode="&quot;$&quot;#,##0.000_);[Red]\(&quot;$&quot;#,##0.000\)"/>
    <numFmt numFmtId="294" formatCode="0.000_);[Red]\(0.000\)"/>
    <numFmt numFmtId="295" formatCode="0_);[Red]\(0\)"/>
    <numFmt numFmtId="296" formatCode="_(&quot;$&quot;* #,##0.000_);_(&quot;$&quot;* \(#,##0.000\);_(&quot;$&quot;* &quot;-&quot;??_);_(@_)"/>
    <numFmt numFmtId="297" formatCode="0.000000%"/>
    <numFmt numFmtId="298" formatCode="&quot;$&quot;#,##0"/>
    <numFmt numFmtId="299" formatCode="0.00000_);[Red]\(0.00000\)"/>
    <numFmt numFmtId="300" formatCode="00000"/>
    <numFmt numFmtId="301" formatCode="0.0\ \ "/>
    <numFmt numFmtId="302" formatCode="0.00\ \ "/>
    <numFmt numFmtId="303" formatCode="0.0\ \ \ \ "/>
    <numFmt numFmtId="304" formatCode="0\ \ \ "/>
    <numFmt numFmtId="305" formatCode="#0.0\x"/>
    <numFmt numFmtId="306" formatCode="&quot;$&quot;#,##0.00\A_)\ ;\(&quot;$&quot;#,##0.00\A\)\ \ "/>
    <numFmt numFmtId="307" formatCode="0%\ \ \ \ \ \ \ "/>
    <numFmt numFmtId="308" formatCode="0.00\ \ \ \ "/>
    <numFmt numFmtId="309" formatCode="#,##0.00_)\ \ \ \ \ ;\(#,##0.00\)\ \ \ \ \ "/>
    <numFmt numFmtId="310" formatCode="&quot;$&quot;#,##0.00_)\ \ \ \ \ ;\(&quot;$&quot;#,##0.00\)\ \ \ \ \ "/>
    <numFmt numFmtId="311" formatCode="&quot;$&quot;@"/>
    <numFmt numFmtId="312" formatCode="0.0%\ \ \ \ \ "/>
    <numFmt numFmtId="313" formatCode="0.0\ \ \ \ \ \ "/>
    <numFmt numFmtId="314" formatCode="&quot;$&quot;#,##0.00\A\ \ \ \ ;\(&quot;$&quot;#,##0.00\A\)\ \ \ \ "/>
    <numFmt numFmtId="315" formatCode="&quot;$&quot;#,##0\ &quot;MM&quot;;\(&quot;$&quot;#,##0.00\ &quot;MM&quot;\)"/>
    <numFmt numFmtId="316" formatCode="&quot;$&quot;#,##0.00&quot;E&quot;\ \ \ \ ;\(&quot;$&quot;#,##0.00&quot;E&quot;\)\ \ \ \ "/>
    <numFmt numFmtId="317" formatCode="#,##0.00&quot;E&quot;\ \ \ \ ;\(#,##0.00&quot;E&quot;\)\ \ \ \ "/>
    <numFmt numFmtId="318" formatCode="#,##0.00\A\ \ \ \ ;\(#,##0.00\A\)\ \ \ \ "/>
    <numFmt numFmtId="319" formatCode="&quot;$&quot;#,##0.00_)\ \ \ ;\(&quot;$&quot;#,##0.00\)\ \ \ "/>
    <numFmt numFmtId="320" formatCode="@\ \ \ \ \ "/>
    <numFmt numFmtId="321" formatCode="_(&quot;$&quot;* #,##0_)\ &quot;millions&quot;;_(&quot;$&quot;* \(#,##0\)&quot; millions&quot;"/>
    <numFmt numFmtId="322" formatCode="0.00000"/>
    <numFmt numFmtId="323" formatCode="0.0%_);\(0.0%\);\-"/>
    <numFmt numFmtId="324" formatCode="#,##0.00\ ;\(#,##0.00\)"/>
    <numFmt numFmtId="325" formatCode="#,##0\ ;\(#,##0\)"/>
    <numFmt numFmtId="326" formatCode="#,##0.000\ ;\(#,##0.000\)"/>
  </numFmts>
  <fonts count="266"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???"/>
      <family val="1"/>
    </font>
    <font>
      <u/>
      <sz val="10"/>
      <color indexed="12"/>
      <name val="Arial"/>
      <family val="2"/>
    </font>
    <font>
      <u/>
      <sz val="11"/>
      <color indexed="36"/>
      <name val="lr oSVbN"/>
      <family val="3"/>
      <charset val="128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1"/>
      <name val="Times New Roman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b/>
      <sz val="9"/>
      <name val="Arial"/>
      <family val="2"/>
    </font>
    <font>
      <i/>
      <sz val="12"/>
      <name val="Times New Roma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i/>
      <sz val="14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1"/>
      <color indexed="8"/>
      <name val="Calibri"/>
      <family val="2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2"/>
      <name val="宋体"/>
      <charset val="134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明朝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sz val="11"/>
      <name val="絡遺"/>
      <family val="2"/>
      <charset val="134"/>
    </font>
    <font>
      <i/>
      <sz val="11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9"/>
      <name val="Times New Roman"/>
      <family val="1"/>
    </font>
    <font>
      <sz val="15"/>
      <name val="Angsana New"/>
      <family val="1"/>
    </font>
    <font>
      <sz val="13"/>
      <name val="Times New Roman"/>
      <family val="1"/>
    </font>
    <font>
      <sz val="11"/>
      <color theme="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9"/>
      <color theme="1"/>
      <name val="Times New Roman"/>
      <family val="1"/>
    </font>
    <font>
      <sz val="13"/>
      <color theme="0"/>
      <name val="Times New Roman"/>
      <family val="1"/>
    </font>
    <font>
      <sz val="13"/>
      <color rgb="FFFF0000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</patternFill>
    </fill>
    <fill>
      <patternFill patternType="solid">
        <fgColor indexed="54"/>
      </patternFill>
    </fill>
    <fill>
      <patternFill patternType="gray0625">
        <fgColor indexed="10"/>
        <bgColor indexed="9"/>
      </patternFill>
    </fill>
    <fill>
      <patternFill patternType="solid">
        <fgColor indexed="45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2"/>
      </patternFill>
    </fill>
    <fill>
      <patternFill patternType="lightGray">
        <fgColor indexed="13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499">
    <xf numFmtId="0" fontId="0" fillId="0" borderId="0"/>
    <xf numFmtId="232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" fillId="0" borderId="0"/>
    <xf numFmtId="285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horizontal="right"/>
    </xf>
    <xf numFmtId="0" fontId="5" fillId="2" borderId="0"/>
    <xf numFmtId="0" fontId="5" fillId="2" borderId="0"/>
    <xf numFmtId="319" fontId="5" fillId="2" borderId="0"/>
    <xf numFmtId="306" fontId="5" fillId="2" borderId="0"/>
    <xf numFmtId="0" fontId="5" fillId="2" borderId="0">
      <alignment horizontal="right"/>
    </xf>
    <xf numFmtId="0" fontId="4" fillId="0" borderId="0" applyFont="0" applyFill="0" applyBorder="0" applyAlignment="0" applyProtection="0"/>
    <xf numFmtId="23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" fillId="0" borderId="0" applyFont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74" fontId="3" fillId="0" borderId="0" applyFont="0" applyFill="0" applyBorder="0" applyAlignment="0" applyProtection="0"/>
    <xf numFmtId="292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298" fontId="12" fillId="0" borderId="0" applyFont="0" applyFill="0" applyBorder="0" applyAlignment="0" applyProtection="0"/>
    <xf numFmtId="305" fontId="12" fillId="0" borderId="0" applyFont="0" applyFill="0" applyBorder="0" applyAlignment="0" applyProtection="0"/>
    <xf numFmtId="25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06" fontId="12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42" fontId="3" fillId="0" borderId="0" applyFont="0" applyFill="0" applyBorder="0" applyAlignment="0" applyProtection="0"/>
    <xf numFmtId="234" fontId="15" fillId="0" borderId="0" applyFont="0" applyFill="0" applyBorder="0" applyAlignment="0" applyProtection="0"/>
    <xf numFmtId="196" fontId="3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196" fontId="16" fillId="0" borderId="0" applyFont="0" applyFill="0" applyBorder="0" applyAlignment="0" applyProtection="0"/>
    <xf numFmtId="235" fontId="7" fillId="0" borderId="0" applyFont="0" applyFill="0" applyBorder="0" applyAlignment="0" applyProtection="0"/>
    <xf numFmtId="23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32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236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8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34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3" fillId="0" borderId="0"/>
    <xf numFmtId="23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1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18" fillId="0" borderId="0" applyFont="0" applyFill="0" applyBorder="0" applyAlignment="0" applyProtection="0"/>
    <xf numFmtId="290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5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8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4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302" fontId="12" fillId="0" borderId="0" applyFont="0" applyFill="0" applyBorder="0" applyAlignment="0" applyProtection="0"/>
    <xf numFmtId="39" fontId="18" fillId="0" borderId="0" applyFont="0" applyFill="0" applyBorder="0" applyAlignment="0" applyProtection="0"/>
    <xf numFmtId="287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03" fontId="12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304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3" borderId="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23" fontId="3" fillId="0" borderId="0" applyFont="0" applyFill="0" applyBorder="0" applyAlignment="0" applyProtection="0"/>
    <xf numFmtId="289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297" fontId="12" fillId="0" borderId="0" applyFont="0" applyFill="0" applyBorder="0" applyAlignment="0" applyProtection="0"/>
    <xf numFmtId="309" fontId="12" fillId="0" borderId="0" applyFont="0" applyFill="0" applyBorder="0" applyAlignment="0" applyProtection="0"/>
    <xf numFmtId="301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93" fontId="12" fillId="0" borderId="0" applyFont="0" applyFill="0" applyBorder="0" applyProtection="0">
      <alignment horizontal="right"/>
    </xf>
    <xf numFmtId="212" fontId="3" fillId="0" borderId="0" applyFont="0" applyFill="0" applyBorder="0" applyProtection="0">
      <alignment horizontal="right"/>
    </xf>
    <xf numFmtId="218" fontId="3" fillId="0" borderId="0" applyFont="0" applyFill="0" applyBorder="0" applyProtection="0">
      <alignment horizontal="right"/>
    </xf>
    <xf numFmtId="288" fontId="12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299" fontId="12" fillId="0" borderId="0" applyFont="0" applyFill="0" applyBorder="0" applyProtection="0">
      <alignment horizontal="right"/>
    </xf>
    <xf numFmtId="310" fontId="12" fillId="0" borderId="0" applyFont="0" applyFill="0" applyBorder="0" applyAlignment="0" applyProtection="0"/>
    <xf numFmtId="307" fontId="12" fillId="0" borderId="0" applyFont="0" applyFill="0" applyBorder="0" applyProtection="0">
      <alignment horizontal="right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2" fillId="0" borderId="0"/>
    <xf numFmtId="0" fontId="2" fillId="0" borderId="0"/>
    <xf numFmtId="234" fontId="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Font="0" applyFill="0" applyBorder="0" applyAlignment="0" applyProtection="0"/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4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4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4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219" fontId="26" fillId="0" borderId="0" applyFill="0" applyBorder="0">
      <alignment horizontal="right"/>
    </xf>
    <xf numFmtId="0" fontId="2" fillId="0" borderId="0" applyFont="0" applyFill="0" applyBorder="0" applyAlignment="0" applyProtection="0"/>
    <xf numFmtId="41" fontId="28" fillId="0" borderId="0"/>
    <xf numFmtId="165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4" fillId="0" borderId="0"/>
    <xf numFmtId="0" fontId="3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240" fontId="15" fillId="0" borderId="0" applyFont="0" applyFill="0" applyBorder="0" applyAlignment="0" applyProtection="0"/>
    <xf numFmtId="17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" fillId="0" borderId="0" applyNumberFormat="0" applyBorder="0" applyAlignment="0"/>
    <xf numFmtId="208" fontId="30" fillId="0" borderId="0" applyFont="0" applyFill="0" applyBorder="0" applyAlignment="0" applyProtection="0"/>
    <xf numFmtId="0" fontId="2" fillId="0" borderId="0"/>
    <xf numFmtId="0" fontId="2" fillId="0" borderId="0"/>
    <xf numFmtId="171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3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 applyBorder="0"/>
    <xf numFmtId="0" fontId="2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00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0" fontId="2" fillId="0" borderId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7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7" borderId="0" applyNumberFormat="0" applyBorder="0" applyAlignment="0" applyProtection="0"/>
    <xf numFmtId="0" fontId="36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0" fontId="13" fillId="0" borderId="0">
      <protection locked="0"/>
    </xf>
    <xf numFmtId="172" fontId="37" fillId="0" borderId="0" applyNumberFormat="0" applyFont="0" applyFill="0" applyBorder="0" applyAlignment="0" applyProtection="0"/>
    <xf numFmtId="0" fontId="38" fillId="0" borderId="5">
      <alignment horizontal="center"/>
    </xf>
    <xf numFmtId="0" fontId="39" fillId="0" borderId="0"/>
    <xf numFmtId="0" fontId="39" fillId="0" borderId="6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16" borderId="0"/>
    <xf numFmtId="0" fontId="38" fillId="0" borderId="0">
      <protection locked="0"/>
    </xf>
    <xf numFmtId="0" fontId="38" fillId="0" borderId="0"/>
    <xf numFmtId="238" fontId="3" fillId="0" borderId="0"/>
    <xf numFmtId="239" fontId="3" fillId="0" borderId="0"/>
    <xf numFmtId="0" fontId="39" fillId="17" borderId="0">
      <alignment horizontal="right"/>
    </xf>
    <xf numFmtId="0" fontId="38" fillId="0" borderId="0"/>
    <xf numFmtId="41" fontId="16" fillId="0" borderId="0"/>
    <xf numFmtId="0" fontId="7" fillId="0" borderId="0" applyNumberFormat="0" applyFont="0" applyFill="0" applyBorder="0" applyProtection="0">
      <alignment horizontal="centerContinuous"/>
    </xf>
    <xf numFmtId="0" fontId="40" fillId="20" borderId="0" applyNumberFormat="0" applyFont="0" applyBorder="0" applyAlignment="0">
      <alignment horizontal="right"/>
    </xf>
    <xf numFmtId="0" fontId="41" fillId="20" borderId="7" applyFont="0">
      <alignment horizontal="right"/>
    </xf>
    <xf numFmtId="0" fontId="3" fillId="5" borderId="0" applyNumberFormat="0" applyProtection="0">
      <alignment horizontal="center"/>
      <protection locked="0" hidden="1"/>
    </xf>
    <xf numFmtId="9" fontId="42" fillId="0" borderId="0" applyFont="0" applyFill="0" applyBorder="0" applyAlignment="0" applyProtection="0"/>
    <xf numFmtId="0" fontId="3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56" fontId="45" fillId="0" borderId="0"/>
    <xf numFmtId="0" fontId="46" fillId="0" borderId="0" applyAlignment="0"/>
    <xf numFmtId="0" fontId="47" fillId="0" borderId="0">
      <alignment horizontal="center" wrapText="1"/>
      <protection locked="0"/>
    </xf>
    <xf numFmtId="0" fontId="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8" applyNumberFormat="0" applyFill="0" applyAlignment="0" applyProtection="0"/>
    <xf numFmtId="289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3" fontId="49" fillId="0" borderId="0"/>
    <xf numFmtId="0" fontId="50" fillId="0" borderId="0" applyNumberFormat="0" applyFill="0" applyBorder="0" applyAlignment="0"/>
    <xf numFmtId="0" fontId="51" fillId="0" borderId="0" applyNumberFormat="0" applyFill="0" applyBorder="0" applyAlignment="0" applyProtection="0"/>
    <xf numFmtId="0" fontId="52" fillId="22" borderId="9">
      <alignment horizontal="center" vertical="center"/>
    </xf>
    <xf numFmtId="0" fontId="51" fillId="0" borderId="0" applyNumberFormat="0" applyFill="0" applyBorder="0" applyAlignment="0" applyProtection="0"/>
    <xf numFmtId="286" fontId="3" fillId="0" borderId="0"/>
    <xf numFmtId="0" fontId="53" fillId="0" borderId="0" applyNumberFormat="0" applyFill="0" applyBorder="0" applyAlignment="0" applyProtection="0"/>
    <xf numFmtId="37" fontId="54" fillId="0" borderId="0" applyNumberFormat="0" applyFill="0" applyBorder="0" applyAlignment="0" applyProtection="0">
      <protection locked="0"/>
    </xf>
    <xf numFmtId="0" fontId="55" fillId="0" borderId="10" applyNumberFormat="0" applyFill="0" applyAlignment="0" applyProtection="0"/>
    <xf numFmtId="37" fontId="54" fillId="0" borderId="0" applyNumberFormat="0" applyFill="0" applyBorder="0" applyAlignment="0" applyProtection="0">
      <protection locked="0"/>
    </xf>
    <xf numFmtId="5" fontId="56" fillId="0" borderId="11" applyAlignment="0" applyProtection="0"/>
    <xf numFmtId="0" fontId="47" fillId="0" borderId="6" applyNumberFormat="0" applyFont="0" applyFill="0" applyAlignment="0" applyProtection="0"/>
    <xf numFmtId="0" fontId="47" fillId="0" borderId="12" applyNumberFormat="0" applyFont="0" applyFill="0" applyAlignment="0" applyProtection="0"/>
    <xf numFmtId="0" fontId="7" fillId="0" borderId="10" applyNumberFormat="0" applyFont="0" applyFill="0" applyAlignment="0" applyProtection="0"/>
    <xf numFmtId="0" fontId="57" fillId="0" borderId="13" applyFill="0" applyProtection="0">
      <alignment horizontal="right"/>
    </xf>
    <xf numFmtId="0" fontId="27" fillId="0" borderId="14"/>
    <xf numFmtId="178" fontId="58" fillId="0" borderId="15" applyBorder="0"/>
    <xf numFmtId="259" fontId="3" fillId="0" borderId="0" applyFont="0" applyFill="0" applyBorder="0" applyAlignment="0" applyProtection="0"/>
    <xf numFmtId="261" fontId="3" fillId="23" borderId="16" applyFont="0" applyFill="0" applyBorder="0" applyAlignment="0" applyProtection="0"/>
    <xf numFmtId="287" fontId="3" fillId="0" borderId="0" applyFont="0" applyFill="0" applyBorder="0" applyAlignment="0" applyProtection="0"/>
    <xf numFmtId="0" fontId="59" fillId="1" borderId="17" applyBorder="0"/>
    <xf numFmtId="0" fontId="60" fillId="0" borderId="0">
      <alignment horizontal="right"/>
    </xf>
    <xf numFmtId="0" fontId="61" fillId="0" borderId="0" applyNumberFormat="0" applyFill="0" applyBorder="0" applyAlignment="0" applyProtection="0"/>
    <xf numFmtId="17" fontId="62" fillId="0" borderId="0">
      <alignment horizontal="center"/>
    </xf>
    <xf numFmtId="0" fontId="3" fillId="0" borderId="1" quotePrefix="1">
      <alignment horizontal="justify" vertical="justify" textRotation="127" wrapText="1" justifyLastLine="1"/>
      <protection hidden="1"/>
    </xf>
    <xf numFmtId="0" fontId="63" fillId="0" borderId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5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0" fontId="64" fillId="8" borderId="18" applyNumberFormat="0" applyAlignment="0" applyProtection="0"/>
    <xf numFmtId="0" fontId="26" fillId="0" borderId="0" applyNumberFormat="0" applyFill="0" applyBorder="0" applyAlignment="0" applyProtection="0"/>
    <xf numFmtId="323" fontId="26" fillId="0" borderId="0" applyNumberFormat="0" applyFill="0" applyBorder="0" applyAlignment="0" applyProtection="0"/>
    <xf numFmtId="39" fontId="47" fillId="24" borderId="0" applyNumberFormat="0" applyFont="0" applyBorder="0" applyAlignment="0"/>
    <xf numFmtId="0" fontId="65" fillId="0" borderId="0"/>
    <xf numFmtId="0" fontId="66" fillId="0" borderId="19" applyNumberFormat="0" applyFill="0" applyAlignment="0" applyProtection="0"/>
    <xf numFmtId="0" fontId="67" fillId="25" borderId="20" applyNumberFormat="0" applyAlignment="0" applyProtection="0"/>
    <xf numFmtId="0" fontId="7" fillId="0" borderId="0" applyNumberFormat="0" applyFont="0" applyFill="0" applyBorder="0" applyProtection="0">
      <alignment horizontal="center"/>
    </xf>
    <xf numFmtId="8" fontId="3" fillId="0" borderId="21" applyFont="0" applyFill="0" applyBorder="0" applyProtection="0">
      <alignment horizontal="right"/>
    </xf>
    <xf numFmtId="1" fontId="68" fillId="0" borderId="0"/>
    <xf numFmtId="0" fontId="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0" fillId="0" borderId="10" applyNumberFormat="0" applyFill="0" applyBorder="0" applyAlignment="0" applyProtection="0">
      <alignment horizontal="center"/>
    </xf>
    <xf numFmtId="0" fontId="71" fillId="0" borderId="10" applyNumberFormat="0" applyFill="0" applyProtection="0">
      <alignment horizontal="center"/>
    </xf>
    <xf numFmtId="38" fontId="74" fillId="0" borderId="23"/>
    <xf numFmtId="0" fontId="35" fillId="15" borderId="0" applyNumberFormat="0" applyBorder="0" applyAlignment="0" applyProtection="0"/>
    <xf numFmtId="0" fontId="35" fillId="4" borderId="0" applyNumberFormat="0" applyBorder="0" applyAlignment="0" applyProtection="0"/>
    <xf numFmtId="0" fontId="35" fillId="26" borderId="0" applyNumberFormat="0" applyBorder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0" fontId="35" fillId="27" borderId="0" applyNumberFormat="0" applyBorder="0" applyAlignment="0" applyProtection="0"/>
    <xf numFmtId="0" fontId="75" fillId="0" borderId="5" applyNumberFormat="0" applyProtection="0">
      <alignment horizontal="center" vertical="center" wrapText="1"/>
    </xf>
    <xf numFmtId="0" fontId="76" fillId="0" borderId="24">
      <alignment horizontal="center"/>
    </xf>
    <xf numFmtId="178" fontId="77" fillId="0" borderId="10" applyBorder="0">
      <alignment horizontal="center"/>
    </xf>
    <xf numFmtId="165" fontId="1" fillId="0" borderId="0" applyFont="0" applyFill="0" applyBorder="0" applyAlignment="0" applyProtection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164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274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286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0" fontId="3" fillId="0" borderId="0" applyFont="0" applyFill="0" applyBorder="0" applyProtection="0">
      <alignment horizontal="right"/>
    </xf>
    <xf numFmtId="213" fontId="26" fillId="0" borderId="0"/>
    <xf numFmtId="37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178" fontId="80" fillId="0" borderId="0" applyFont="0" applyFill="0" applyBorder="0" applyAlignment="0" applyProtection="0"/>
    <xf numFmtId="39" fontId="8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78" fontId="46" fillId="0" borderId="0"/>
    <xf numFmtId="177" fontId="3" fillId="0" borderId="0"/>
    <xf numFmtId="0" fontId="83" fillId="0" borderId="0" applyNumberFormat="0" applyFont="0" applyBorder="0" applyAlignment="0"/>
    <xf numFmtId="0" fontId="84" fillId="0" borderId="0" applyNumberFormat="0" applyFill="0" applyBorder="0">
      <alignment horizontal="right"/>
    </xf>
    <xf numFmtId="270" fontId="85" fillId="28" borderId="0">
      <alignment horizontal="left"/>
    </xf>
    <xf numFmtId="0" fontId="86" fillId="0" borderId="0" applyNumberFormat="0" applyAlignment="0">
      <alignment horizontal="left"/>
    </xf>
    <xf numFmtId="0" fontId="27" fillId="0" borderId="0" applyNumberFormat="0" applyAlignment="0"/>
    <xf numFmtId="178" fontId="87" fillId="0" borderId="6">
      <alignment horizontal="left"/>
    </xf>
    <xf numFmtId="0" fontId="13" fillId="0" borderId="25"/>
    <xf numFmtId="22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8" fillId="0" borderId="26">
      <protection locked="0"/>
    </xf>
    <xf numFmtId="265" fontId="89" fillId="0" borderId="0"/>
    <xf numFmtId="0" fontId="79" fillId="0" borderId="0" applyFont="0" applyFill="0" applyBorder="0" applyAlignment="0" applyProtection="0">
      <alignment horizontal="right"/>
    </xf>
    <xf numFmtId="0" fontId="79" fillId="0" borderId="0" applyFont="0" applyFill="0" applyBorder="0" applyAlignment="0" applyProtection="0">
      <alignment horizontal="right"/>
    </xf>
    <xf numFmtId="39" fontId="90" fillId="0" borderId="0" applyFill="0" applyBorder="0" applyAlignment="0">
      <protection locked="0"/>
    </xf>
    <xf numFmtId="5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7" fontId="8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211" fontId="26" fillId="0" borderId="0"/>
    <xf numFmtId="166" fontId="3" fillId="2" borderId="0" applyFont="0" applyBorder="0"/>
    <xf numFmtId="241" fontId="91" fillId="0" borderId="0"/>
    <xf numFmtId="230" fontId="3" fillId="2" borderId="0" applyFont="0" applyBorder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49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92" fillId="0" borderId="28" applyNumberFormat="0" applyBorder="0">
      <alignment horizontal="centerContinuous"/>
    </xf>
    <xf numFmtId="0" fontId="93" fillId="0" borderId="0">
      <alignment horizontal="right"/>
    </xf>
    <xf numFmtId="39" fontId="94" fillId="0" borderId="0" applyNumberFormat="0" applyFill="0" applyBorder="0" applyAlignment="0">
      <protection locked="0"/>
    </xf>
    <xf numFmtId="0" fontId="95" fillId="0" borderId="0">
      <protection locked="0"/>
    </xf>
    <xf numFmtId="38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79" fillId="0" borderId="0" applyFont="0" applyFill="0" applyBorder="0" applyAlignment="0" applyProtection="0"/>
    <xf numFmtId="14" fontId="96" fillId="0" borderId="0" applyFill="0" applyBorder="0" applyAlignment="0"/>
    <xf numFmtId="171" fontId="3" fillId="0" borderId="0">
      <protection locked="0"/>
    </xf>
    <xf numFmtId="260" fontId="3" fillId="0" borderId="0" applyFont="0" applyFill="0" applyBorder="0" applyAlignment="0" applyProtection="0"/>
    <xf numFmtId="0" fontId="12" fillId="0" borderId="0" applyFill="0" applyBorder="0" applyAlignment="0" applyProtection="0"/>
    <xf numFmtId="18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2" fillId="0" borderId="0" applyFill="0" applyBorder="0" applyAlignment="0" applyProtection="0"/>
    <xf numFmtId="22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212" fontId="26" fillId="0" borderId="0"/>
    <xf numFmtId="27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9" fillId="0" borderId="29" applyNumberFormat="0" applyFont="0" applyFill="0" applyAlignment="0" applyProtection="0"/>
    <xf numFmtId="0" fontId="7" fillId="0" borderId="23" applyNumberFormat="0" applyFont="0" applyFill="0" applyAlignment="0" applyProtection="0"/>
    <xf numFmtId="42" fontId="98" fillId="0" borderId="0" applyFill="0" applyBorder="0" applyAlignment="0" applyProtection="0"/>
    <xf numFmtId="0" fontId="53" fillId="0" borderId="0" applyNumberFormat="0" applyFill="0" applyBorder="0" applyAlignment="0" applyProtection="0"/>
    <xf numFmtId="200" fontId="15" fillId="0" borderId="0" applyFon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0" fontId="99" fillId="0" borderId="0" applyNumberFormat="0" applyAlignment="0">
      <alignment horizontal="left"/>
    </xf>
    <xf numFmtId="17" fontId="100" fillId="6" borderId="0">
      <alignment horizontal="left"/>
    </xf>
    <xf numFmtId="0" fontId="97" fillId="0" borderId="0">
      <alignment horizontal="left"/>
    </xf>
    <xf numFmtId="0" fontId="12" fillId="29" borderId="5"/>
    <xf numFmtId="0" fontId="97" fillId="0" borderId="0">
      <alignment horizontal="left"/>
    </xf>
    <xf numFmtId="309" fontId="5" fillId="0" borderId="0"/>
    <xf numFmtId="310" fontId="5" fillId="0" borderId="0"/>
    <xf numFmtId="314" fontId="5" fillId="0" borderId="0"/>
    <xf numFmtId="316" fontId="5" fillId="0" borderId="0"/>
    <xf numFmtId="39" fontId="5" fillId="30" borderId="0"/>
    <xf numFmtId="318" fontId="5" fillId="0" borderId="0"/>
    <xf numFmtId="317" fontId="5" fillId="0" borderId="0"/>
    <xf numFmtId="0" fontId="3" fillId="0" borderId="0" applyFont="0" applyFill="0" applyBorder="0" applyAlignment="0" applyProtection="0"/>
    <xf numFmtId="279" fontId="7" fillId="0" borderId="0" applyFont="0" applyFill="0" applyBorder="0" applyAlignment="0" applyProtection="0"/>
    <xf numFmtId="0" fontId="2" fillId="0" borderId="0" applyNumberFormat="0" applyFill="0" applyBorder="0" applyAlignment="0" applyProtection="0"/>
    <xf numFmtId="296" fontId="12" fillId="0" borderId="0" applyFill="0" applyBorder="0">
      <alignment horizontal="right" vertical="top"/>
    </xf>
    <xf numFmtId="0" fontId="95" fillId="0" borderId="0"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01" fillId="0" borderId="0" applyFill="0" applyBorder="0" applyProtection="0">
      <alignment horizontal="left"/>
    </xf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58" fontId="90" fillId="0" borderId="27" applyNumberFormat="0" applyFill="0" applyBorder="0" applyAlignment="0" applyProtection="0"/>
    <xf numFmtId="310" fontId="5" fillId="0" borderId="30"/>
    <xf numFmtId="307" fontId="5" fillId="2" borderId="27">
      <alignment horizontal="right"/>
    </xf>
    <xf numFmtId="307" fontId="5" fillId="2" borderId="27">
      <alignment horizontal="right"/>
    </xf>
    <xf numFmtId="307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07" fontId="5" fillId="2" borderId="27">
      <alignment horizontal="right"/>
    </xf>
    <xf numFmtId="307" fontId="5" fillId="2" borderId="27">
      <alignment horizontal="right"/>
    </xf>
    <xf numFmtId="38" fontId="12" fillId="2" borderId="0" applyNumberFormat="0" applyBorder="0" applyAlignment="0" applyProtection="0"/>
    <xf numFmtId="0" fontId="79" fillId="0" borderId="0" applyFont="0" applyFill="0" applyBorder="0" applyAlignment="0" applyProtection="0">
      <alignment horizontal="right"/>
    </xf>
    <xf numFmtId="0" fontId="4" fillId="0" borderId="0"/>
    <xf numFmtId="0" fontId="92" fillId="0" borderId="0">
      <alignment horizontal="left"/>
    </xf>
    <xf numFmtId="0" fontId="104" fillId="0" borderId="31" applyNumberFormat="0" applyAlignment="0" applyProtection="0">
      <alignment horizontal="left" vertical="center"/>
    </xf>
    <xf numFmtId="0" fontId="104" fillId="0" borderId="7">
      <alignment horizontal="left" vertical="center"/>
    </xf>
    <xf numFmtId="0" fontId="105" fillId="0" borderId="0">
      <alignment horizontal="center"/>
    </xf>
    <xf numFmtId="0" fontId="105" fillId="0" borderId="0">
      <alignment horizontal="center"/>
    </xf>
    <xf numFmtId="0" fontId="82" fillId="0" borderId="0" applyNumberFormat="0" applyFill="0" applyBorder="0" applyAlignment="0" applyProtection="0"/>
    <xf numFmtId="323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23" fontId="82" fillId="0" borderId="0" applyNumberFormat="0" applyFill="0" applyBorder="0" applyAlignment="0" applyProtection="0"/>
    <xf numFmtId="0" fontId="106" fillId="0" borderId="0" applyProtection="0">
      <alignment horizontal="left"/>
    </xf>
    <xf numFmtId="323" fontId="106" fillId="0" borderId="0" applyProtection="0">
      <alignment horizontal="left"/>
    </xf>
    <xf numFmtId="0" fontId="107" fillId="0" borderId="0">
      <protection locked="0"/>
    </xf>
    <xf numFmtId="0" fontId="107" fillId="0" borderId="0">
      <protection locked="0"/>
    </xf>
    <xf numFmtId="0" fontId="108" fillId="0" borderId="32">
      <alignment vertical="top"/>
      <protection hidden="1"/>
    </xf>
    <xf numFmtId="257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26" fillId="0" borderId="0" applyAlignment="0">
      <protection locked="0"/>
    </xf>
    <xf numFmtId="10" fontId="12" fillId="32" borderId="5" applyNumberFormat="0" applyBorder="0" applyAlignment="0" applyProtection="0"/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8" fontId="91" fillId="18" borderId="0"/>
    <xf numFmtId="0" fontId="111" fillId="0" borderId="0" applyNumberFormat="0" applyFill="0" applyBorder="0" applyAlignment="0" applyProtection="0"/>
    <xf numFmtId="0" fontId="90" fillId="0" borderId="0" applyNumberFormat="0" applyFill="0" applyBorder="0" applyAlignment="0">
      <protection locked="0"/>
    </xf>
    <xf numFmtId="178" fontId="90" fillId="0" borderId="0" applyNumberFormat="0" applyBorder="0" applyAlignment="0" applyProtection="0"/>
    <xf numFmtId="166" fontId="112" fillId="0" borderId="0">
      <alignment horizontal="center"/>
    </xf>
    <xf numFmtId="0" fontId="1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6" fillId="0" borderId="33">
      <alignment horizontal="center"/>
    </xf>
    <xf numFmtId="0" fontId="3" fillId="0" borderId="0" applyNumberFormat="0" applyFill="0" applyBorder="0" applyProtection="0">
      <alignment horizontal="left" vertical="center"/>
    </xf>
    <xf numFmtId="38" fontId="113" fillId="0" borderId="0"/>
    <xf numFmtId="38" fontId="114" fillId="0" borderId="0"/>
    <xf numFmtId="38" fontId="57" fillId="0" borderId="0"/>
    <xf numFmtId="38" fontId="73" fillId="0" borderId="0"/>
    <xf numFmtId="0" fontId="16" fillId="0" borderId="0"/>
    <xf numFmtId="0" fontId="16" fillId="0" borderId="0"/>
    <xf numFmtId="0" fontId="3" fillId="0" borderId="0" applyFont="0" applyFill="0" applyBorder="0" applyAlignment="0" applyProtection="0"/>
    <xf numFmtId="0" fontId="39" fillId="0" borderId="0"/>
    <xf numFmtId="37" fontId="115" fillId="0" borderId="0" applyNumberForma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37" fontId="115" fillId="0" borderId="0" applyNumberFormat="0" applyFill="0" applyBorder="0" applyAlignment="0" applyProtection="0"/>
    <xf numFmtId="178" fontId="116" fillId="31" borderId="0"/>
    <xf numFmtId="42" fontId="3" fillId="0" borderId="0" applyFont="0" applyFill="0" applyBorder="0" applyAlignment="0" applyProtection="0"/>
    <xf numFmtId="0" fontId="5" fillId="0" borderId="0">
      <alignment horizontal="right"/>
    </xf>
    <xf numFmtId="315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17" fillId="0" borderId="0" applyNumberFormat="0" applyFill="0" applyBorder="0" applyProtection="0">
      <alignment horizontal="left" vertical="center"/>
    </xf>
    <xf numFmtId="0" fontId="118" fillId="0" borderId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6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46" fillId="0" borderId="0"/>
    <xf numFmtId="37" fontId="26" fillId="0" borderId="0" applyFont="0" applyFill="0" applyBorder="0" applyAlignment="0" applyProtection="0"/>
    <xf numFmtId="179" fontId="18" fillId="0" borderId="0" applyFont="0" applyFill="0" applyBorder="0" applyAlignment="0" applyProtection="0"/>
    <xf numFmtId="283" fontId="3" fillId="0" borderId="0" applyFont="0" applyFill="0" applyBorder="0" applyAlignment="0" applyProtection="0"/>
    <xf numFmtId="0" fontId="119" fillId="33" borderId="34">
      <alignment horizontal="left" vertical="top" indent="2"/>
    </xf>
    <xf numFmtId="193" fontId="26" fillId="0" borderId="0" applyFont="0" applyFill="0" applyBorder="0" applyAlignment="0" applyProtection="0"/>
    <xf numFmtId="178" fontId="3" fillId="0" borderId="0" applyFont="0" applyFill="0" applyBorder="0" applyAlignment="0" applyProtection="0"/>
    <xf numFmtId="180" fontId="7" fillId="0" borderId="0" applyFont="0" applyFill="0" applyBorder="0" applyAlignment="0" applyProtection="0"/>
    <xf numFmtId="284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0" fontId="5" fillId="0" borderId="0">
      <alignment horizontal="right"/>
    </xf>
    <xf numFmtId="0" fontId="120" fillId="0" borderId="6"/>
    <xf numFmtId="203" fontId="3" fillId="0" borderId="0" applyFont="0" applyFill="0" applyBorder="0" applyAlignment="0" applyProtection="0"/>
    <xf numFmtId="204" fontId="2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42" fontId="3" fillId="0" borderId="0" applyFont="0" applyFill="0" applyBorder="0" applyAlignment="0" applyProtection="0"/>
    <xf numFmtId="206" fontId="4" fillId="0" borderId="0" applyFont="0" applyFill="0" applyBorder="0" applyAlignment="0" applyProtection="0"/>
    <xf numFmtId="2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03" fontId="3" fillId="0" borderId="0" applyFont="0" applyFill="0" applyBorder="0" applyAlignment="0" applyProtection="0"/>
    <xf numFmtId="204" fontId="2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94" fontId="121" fillId="0" borderId="0"/>
    <xf numFmtId="190" fontId="2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2" fontId="26" fillId="0" borderId="0" applyFont="0" applyFill="0" applyBorder="0" applyAlignment="0" applyProtection="0"/>
    <xf numFmtId="275" fontId="3" fillId="0" borderId="0" applyFont="0" applyFill="0" applyBorder="0" applyAlignment="0" applyProtection="0">
      <alignment horizontal="right"/>
    </xf>
    <xf numFmtId="0" fontId="46" fillId="0" borderId="0" applyFont="0">
      <protection locked="0"/>
    </xf>
    <xf numFmtId="244" fontId="3" fillId="0" borderId="0" applyFont="0" applyFill="0" applyBorder="0" applyAlignment="0" applyProtection="0"/>
    <xf numFmtId="0" fontId="122" fillId="0" borderId="0" applyNumberFormat="0" applyFill="0" applyBorder="0" applyProtection="0">
      <alignment horizontal="left"/>
    </xf>
    <xf numFmtId="0" fontId="124" fillId="3" borderId="0" applyNumberFormat="0" applyBorder="0" applyAlignment="0" applyProtection="0"/>
    <xf numFmtId="2" fontId="97" fillId="33" borderId="0"/>
    <xf numFmtId="0" fontId="26" fillId="0" borderId="0"/>
    <xf numFmtId="2" fontId="97" fillId="33" borderId="0"/>
    <xf numFmtId="37" fontId="125" fillId="0" borderId="0"/>
    <xf numFmtId="0" fontId="27" fillId="0" borderId="0"/>
    <xf numFmtId="0" fontId="12" fillId="0" borderId="0"/>
    <xf numFmtId="197" fontId="126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6" fillId="0" borderId="0"/>
    <xf numFmtId="0" fontId="249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0" fontId="16" fillId="0" borderId="0"/>
    <xf numFmtId="0" fontId="249" fillId="0" borderId="0"/>
    <xf numFmtId="39" fontId="16" fillId="0" borderId="0"/>
    <xf numFmtId="0" fontId="16" fillId="0" borderId="0" applyFill="0"/>
    <xf numFmtId="273" fontId="12" fillId="0" borderId="0"/>
    <xf numFmtId="0" fontId="16" fillId="0" borderId="0" applyFill="0"/>
    <xf numFmtId="0" fontId="16" fillId="0" borderId="0"/>
    <xf numFmtId="0" fontId="16" fillId="0" borderId="0" applyFill="0"/>
    <xf numFmtId="39" fontId="16" fillId="0" borderId="0"/>
    <xf numFmtId="0" fontId="3" fillId="0" borderId="0"/>
    <xf numFmtId="0" fontId="3" fillId="0" borderId="0"/>
    <xf numFmtId="4" fontId="21" fillId="0" borderId="0"/>
    <xf numFmtId="0" fontId="6" fillId="0" borderId="0"/>
    <xf numFmtId="0" fontId="3" fillId="11" borderId="35" applyNumberFormat="0" applyFont="0" applyAlignment="0" applyProtection="0"/>
    <xf numFmtId="271" fontId="3" fillId="0" borderId="0" applyNumberFormat="0" applyFill="0" applyBorder="0" applyAlignment="0" applyProtection="0"/>
    <xf numFmtId="271" fontId="3" fillId="0" borderId="0" applyNumberFormat="0" applyFill="0" applyBorder="0" applyAlignment="0" applyProtection="0"/>
    <xf numFmtId="0" fontId="127" fillId="0" borderId="36"/>
    <xf numFmtId="0" fontId="12" fillId="0" borderId="0"/>
    <xf numFmtId="38" fontId="26" fillId="0" borderId="27" applyFont="0" applyFill="0" applyBorder="0" applyAlignment="0" applyProtection="0"/>
    <xf numFmtId="0" fontId="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7" fillId="0" borderId="5" applyNumberFormat="0" applyFont="0" applyFill="0" applyAlignment="0" applyProtection="0"/>
    <xf numFmtId="0" fontId="26" fillId="34" borderId="10" applyNumberFormat="0" applyFont="0" applyBorder="0" applyAlignment="0" applyProtection="0"/>
    <xf numFmtId="323" fontId="26" fillId="34" borderId="10" applyNumberFormat="0" applyFont="0" applyBorder="0" applyAlignment="0" applyProtection="0"/>
    <xf numFmtId="40" fontId="131" fillId="33" borderId="0">
      <alignment horizontal="right"/>
    </xf>
    <xf numFmtId="0" fontId="132" fillId="33" borderId="0">
      <alignment horizontal="right"/>
    </xf>
    <xf numFmtId="0" fontId="133" fillId="33" borderId="27"/>
    <xf numFmtId="0" fontId="133" fillId="0" borderId="0" applyBorder="0">
      <alignment horizontal="centerContinuous"/>
    </xf>
    <xf numFmtId="0" fontId="134" fillId="0" borderId="0" applyBorder="0">
      <alignment horizontal="centerContinuous"/>
    </xf>
    <xf numFmtId="0" fontId="12" fillId="0" borderId="0" applyFill="0" applyBorder="0" applyProtection="0">
      <alignment horizontal="center" vertical="center"/>
    </xf>
    <xf numFmtId="0" fontId="136" fillId="0" borderId="0" applyNumberFormat="0" applyFill="0" applyBorder="0">
      <alignment horizontal="left"/>
    </xf>
    <xf numFmtId="0" fontId="137" fillId="0" borderId="0" applyFill="0" applyBorder="0" applyProtection="0">
      <alignment horizontal="left"/>
    </xf>
    <xf numFmtId="0" fontId="117" fillId="0" borderId="0" applyFill="0" applyBorder="0" applyProtection="0">
      <alignment horizontal="left"/>
    </xf>
    <xf numFmtId="1" fontId="138" fillId="0" borderId="0" applyProtection="0">
      <alignment horizontal="right" vertical="center"/>
    </xf>
    <xf numFmtId="0" fontId="139" fillId="0" borderId="0">
      <alignment vertical="center"/>
    </xf>
    <xf numFmtId="0" fontId="140" fillId="33" borderId="6"/>
    <xf numFmtId="0" fontId="75" fillId="0" borderId="37" applyNumberFormat="0" applyAlignment="0" applyProtection="0"/>
    <xf numFmtId="0" fontId="26" fillId="35" borderId="0" applyNumberFormat="0" applyFont="0" applyBorder="0" applyAlignment="0" applyProtection="0"/>
    <xf numFmtId="0" fontId="12" fillId="36" borderId="36" applyNumberFormat="0" applyFont="0" applyBorder="0" applyAlignment="0" applyProtection="0">
      <alignment horizontal="center"/>
    </xf>
    <xf numFmtId="0" fontId="12" fillId="37" borderId="36" applyNumberFormat="0" applyFont="0" applyBorder="0" applyAlignment="0" applyProtection="0">
      <alignment horizontal="center"/>
    </xf>
    <xf numFmtId="0" fontId="26" fillId="0" borderId="38" applyNumberFormat="0" applyAlignment="0" applyProtection="0"/>
    <xf numFmtId="0" fontId="26" fillId="0" borderId="39" applyNumberFormat="0" applyAlignment="0" applyProtection="0"/>
    <xf numFmtId="0" fontId="75" fillId="0" borderId="40" applyNumberFormat="0" applyAlignment="0" applyProtection="0"/>
    <xf numFmtId="313" fontId="5" fillId="0" borderId="0"/>
    <xf numFmtId="312" fontId="5" fillId="0" borderId="0"/>
    <xf numFmtId="262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14" fontId="47" fillId="0" borderId="0">
      <alignment horizontal="center" wrapText="1"/>
      <protection locked="0"/>
    </xf>
    <xf numFmtId="9" fontId="131" fillId="0" borderId="0" applyFont="0" applyFill="0" applyBorder="0" applyAlignment="0" applyProtection="0"/>
    <xf numFmtId="225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66" fontId="3" fillId="0" borderId="0" applyFont="0" applyFill="0" applyBorder="0" applyProtection="0">
      <alignment horizontal="right"/>
    </xf>
    <xf numFmtId="288" fontId="47" fillId="0" borderId="0" applyFont="0" applyFill="0" applyBorder="0" applyProtection="0">
      <alignment horizontal="right"/>
    </xf>
    <xf numFmtId="171" fontId="141" fillId="0" borderId="0" applyFill="0" applyBorder="0" applyProtection="0">
      <alignment horizontal="right"/>
    </xf>
    <xf numFmtId="171" fontId="142" fillId="0" borderId="0" applyFill="0" applyBorder="0" applyProtection="0">
      <alignment horizontal="right"/>
    </xf>
    <xf numFmtId="171" fontId="143" fillId="0" borderId="0" applyFont="0" applyFill="0" applyBorder="0" applyAlignment="0" applyProtection="0"/>
    <xf numFmtId="10" fontId="143" fillId="0" borderId="0" applyFont="0" applyFill="0" applyBorder="0" applyAlignment="0" applyProtection="0"/>
    <xf numFmtId="255" fontId="18" fillId="0" borderId="0" applyFont="0" applyFill="0" applyBorder="0" applyAlignment="0" applyProtection="0"/>
    <xf numFmtId="9" fontId="4" fillId="0" borderId="28" applyNumberFormat="0" applyBorder="0"/>
    <xf numFmtId="0" fontId="12" fillId="0" borderId="0" applyFont="0" applyFill="0" applyBorder="0" applyAlignment="0" applyProtection="0"/>
    <xf numFmtId="276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2" fillId="2" borderId="5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4" fontId="97" fillId="0" borderId="0">
      <alignment horizontal="right"/>
    </xf>
    <xf numFmtId="218" fontId="144" fillId="0" borderId="0"/>
    <xf numFmtId="0" fontId="145" fillId="0" borderId="41" applyNumberFormat="0" applyBorder="0" applyAlignment="0"/>
    <xf numFmtId="0" fontId="4" fillId="0" borderId="0" applyNumberFormat="0" applyFont="0" applyFill="0" applyBorder="0" applyAlignment="0" applyProtection="0">
      <alignment horizontal="left"/>
    </xf>
    <xf numFmtId="15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6" fillId="0" borderId="6">
      <alignment horizontal="center"/>
    </xf>
    <xf numFmtId="3" fontId="4" fillId="0" borderId="0" applyFont="0" applyFill="0" applyBorder="0" applyAlignment="0" applyProtection="0"/>
    <xf numFmtId="0" fontId="4" fillId="38" borderId="0" applyNumberFormat="0" applyFont="0" applyBorder="0" applyAlignment="0" applyProtection="0"/>
    <xf numFmtId="308" fontId="5" fillId="2" borderId="0"/>
    <xf numFmtId="308" fontId="5" fillId="2" borderId="0"/>
    <xf numFmtId="308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308" fontId="5" fillId="2" borderId="0"/>
    <xf numFmtId="308" fontId="5" fillId="2" borderId="0"/>
    <xf numFmtId="246" fontId="3" fillId="0" borderId="0" applyFont="0" applyFill="0" applyBorder="0" applyAlignment="0" applyProtection="0"/>
    <xf numFmtId="0" fontId="146" fillId="0" borderId="0">
      <alignment horizontal="center"/>
    </xf>
    <xf numFmtId="0" fontId="5" fillId="0" borderId="10">
      <alignment horizontal="centerContinuous"/>
    </xf>
    <xf numFmtId="0" fontId="5" fillId="2" borderId="0">
      <alignment horizontal="right"/>
    </xf>
    <xf numFmtId="1" fontId="20" fillId="0" borderId="36" applyNumberFormat="0" applyFill="0" applyAlignment="0" applyProtection="0">
      <alignment horizontal="center" vertical="center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311" fontId="5" fillId="2" borderId="27">
      <alignment horizontal="right"/>
    </xf>
    <xf numFmtId="187" fontId="147" fillId="0" borderId="11" applyFont="0" applyBorder="0" applyAlignment="0">
      <alignment horizontal="center" vertical="center"/>
    </xf>
    <xf numFmtId="267" fontId="3" fillId="0" borderId="0" applyFont="0" applyFill="0" applyBorder="0" applyProtection="0">
      <alignment horizontal="right"/>
    </xf>
    <xf numFmtId="268" fontId="3" fillId="0" borderId="0" applyFont="0" applyFill="0" applyBorder="0" applyProtection="0">
      <alignment horizontal="right"/>
    </xf>
    <xf numFmtId="3" fontId="148" fillId="0" borderId="0"/>
    <xf numFmtId="199" fontId="4" fillId="0" borderId="0" applyFont="0" applyFill="0" applyBorder="0" applyAlignment="0" applyProtection="0"/>
    <xf numFmtId="4" fontId="149" fillId="0" borderId="0">
      <alignment horizontal="right"/>
    </xf>
    <xf numFmtId="14" fontId="150" fillId="0" borderId="0" applyNumberFormat="0" applyFill="0" applyBorder="0" applyAlignment="0" applyProtection="0">
      <alignment horizontal="left"/>
    </xf>
    <xf numFmtId="0" fontId="75" fillId="39" borderId="32" applyNumberFormat="0" applyBorder="0" applyProtection="0">
      <alignment horizontal="left" wrapText="1"/>
    </xf>
    <xf numFmtId="0" fontId="75" fillId="40" borderId="0">
      <alignment horizontal="left" wrapText="1"/>
    </xf>
    <xf numFmtId="0" fontId="26" fillId="40" borderId="0" applyNumberFormat="0" applyProtection="0">
      <alignment horizontal="left" wrapText="1"/>
    </xf>
    <xf numFmtId="0" fontId="151" fillId="0" borderId="0" applyNumberFormat="0" applyBorder="0"/>
    <xf numFmtId="0" fontId="12" fillId="0" borderId="0">
      <alignment horizontal="left"/>
    </xf>
    <xf numFmtId="220" fontId="2" fillId="0" borderId="42">
      <alignment horizontal="center"/>
    </xf>
    <xf numFmtId="0" fontId="3" fillId="0" borderId="0"/>
    <xf numFmtId="0" fontId="21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3" fillId="0" borderId="43">
      <alignment vertical="center"/>
    </xf>
    <xf numFmtId="4" fontId="154" fillId="41" borderId="44" applyNumberFormat="0" applyProtection="0">
      <alignment vertical="center"/>
    </xf>
    <xf numFmtId="4" fontId="155" fillId="41" borderId="44" applyNumberFormat="0" applyProtection="0">
      <alignment vertical="center"/>
    </xf>
    <xf numFmtId="4" fontId="156" fillId="41" borderId="44" applyNumberFormat="0" applyProtection="0">
      <alignment horizontal="left" vertical="center" indent="1"/>
    </xf>
    <xf numFmtId="0" fontId="157" fillId="41" borderId="44" applyNumberFormat="0" applyProtection="0">
      <alignment horizontal="left" vertical="top" indent="1"/>
    </xf>
    <xf numFmtId="4" fontId="156" fillId="42" borderId="0" applyNumberFormat="0" applyProtection="0">
      <alignment horizontal="left" vertical="center" indent="1"/>
    </xf>
    <xf numFmtId="4" fontId="96" fillId="21" borderId="44" applyNumberFormat="0" applyProtection="0">
      <alignment horizontal="right" vertical="center"/>
    </xf>
    <xf numFmtId="4" fontId="96" fillId="14" borderId="44" applyNumberFormat="0" applyProtection="0">
      <alignment horizontal="right" vertical="center"/>
    </xf>
    <xf numFmtId="4" fontId="96" fillId="4" borderId="44" applyNumberFormat="0" applyProtection="0">
      <alignment horizontal="right" vertical="center"/>
    </xf>
    <xf numFmtId="4" fontId="96" fillId="43" borderId="44" applyNumberFormat="0" applyProtection="0">
      <alignment horizontal="right" vertical="center"/>
    </xf>
    <xf numFmtId="4" fontId="96" fillId="44" borderId="44" applyNumberFormat="0" applyProtection="0">
      <alignment horizontal="right" vertical="center"/>
    </xf>
    <xf numFmtId="4" fontId="96" fillId="27" borderId="44" applyNumberFormat="0" applyProtection="0">
      <alignment horizontal="right" vertical="center"/>
    </xf>
    <xf numFmtId="4" fontId="96" fillId="26" borderId="44" applyNumberFormat="0" applyProtection="0">
      <alignment horizontal="right" vertical="center"/>
    </xf>
    <xf numFmtId="4" fontId="96" fillId="45" borderId="44" applyNumberFormat="0" applyProtection="0">
      <alignment horizontal="right" vertical="center"/>
    </xf>
    <xf numFmtId="4" fontId="96" fillId="46" borderId="44" applyNumberFormat="0" applyProtection="0">
      <alignment horizontal="right" vertical="center"/>
    </xf>
    <xf numFmtId="4" fontId="154" fillId="47" borderId="45" applyNumberFormat="0" applyProtection="0">
      <alignment horizontal="left" vertical="center" indent="1"/>
    </xf>
    <xf numFmtId="4" fontId="154" fillId="37" borderId="0" applyNumberFormat="0" applyProtection="0">
      <alignment horizontal="left" vertical="center" indent="1"/>
    </xf>
    <xf numFmtId="4" fontId="154" fillId="42" borderId="0" applyNumberFormat="0" applyProtection="0">
      <alignment horizontal="left" vertical="center" indent="1"/>
    </xf>
    <xf numFmtId="4" fontId="96" fillId="48" borderId="44" applyNumberFormat="0" applyProtection="0">
      <alignment horizontal="right" vertical="center"/>
    </xf>
    <xf numFmtId="4" fontId="96" fillId="49" borderId="0" applyNumberFormat="0" applyProtection="0">
      <alignment horizontal="left" vertical="center" indent="1"/>
    </xf>
    <xf numFmtId="4" fontId="96" fillId="50" borderId="0" applyNumberFormat="0" applyProtection="0">
      <alignment horizontal="left" vertical="center" indent="1"/>
    </xf>
    <xf numFmtId="0" fontId="3" fillId="42" borderId="44" applyNumberFormat="0" applyProtection="0">
      <alignment horizontal="left" vertical="center" indent="1"/>
    </xf>
    <xf numFmtId="0" fontId="3" fillId="42" borderId="44" applyNumberFormat="0" applyProtection="0">
      <alignment horizontal="left" vertical="top" indent="1"/>
    </xf>
    <xf numFmtId="0" fontId="3" fillId="50" borderId="44" applyNumberFormat="0" applyProtection="0">
      <alignment horizontal="left" vertical="center" indent="1"/>
    </xf>
    <xf numFmtId="0" fontId="3" fillId="50" borderId="44" applyNumberFormat="0" applyProtection="0">
      <alignment horizontal="left" vertical="top" indent="1"/>
    </xf>
    <xf numFmtId="0" fontId="3" fillId="37" borderId="44" applyNumberFormat="0" applyProtection="0">
      <alignment horizontal="left" vertical="center" indent="1"/>
    </xf>
    <xf numFmtId="0" fontId="3" fillId="37" borderId="44" applyNumberFormat="0" applyProtection="0">
      <alignment horizontal="left" vertical="top" indent="1"/>
    </xf>
    <xf numFmtId="0" fontId="3" fillId="36" borderId="44" applyNumberFormat="0" applyProtection="0">
      <alignment horizontal="left" vertical="center" indent="1"/>
    </xf>
    <xf numFmtId="0" fontId="3" fillId="36" borderId="44" applyNumberFormat="0" applyProtection="0">
      <alignment horizontal="left" vertical="top" indent="1"/>
    </xf>
    <xf numFmtId="4" fontId="96" fillId="32" borderId="44" applyNumberFormat="0" applyProtection="0">
      <alignment vertical="center"/>
    </xf>
    <xf numFmtId="4" fontId="158" fillId="32" borderId="44" applyNumberFormat="0" applyProtection="0">
      <alignment vertical="center"/>
    </xf>
    <xf numFmtId="4" fontId="96" fillId="32" borderId="44" applyNumberFormat="0" applyProtection="0">
      <alignment horizontal="left" vertical="center" indent="1"/>
    </xf>
    <xf numFmtId="0" fontId="96" fillId="32" borderId="44" applyNumberFormat="0" applyProtection="0">
      <alignment horizontal="left" vertical="top" indent="1"/>
    </xf>
    <xf numFmtId="4" fontId="156" fillId="36" borderId="44" applyNumberFormat="0" applyProtection="0">
      <alignment horizontal="right" vertical="center"/>
    </xf>
    <xf numFmtId="4" fontId="158" fillId="49" borderId="44" applyNumberFormat="0" applyProtection="0">
      <alignment horizontal="right" vertical="center"/>
    </xf>
    <xf numFmtId="4" fontId="154" fillId="37" borderId="44" applyNumberFormat="0" applyProtection="0">
      <alignment horizontal="left" vertical="center" indent="1"/>
    </xf>
    <xf numFmtId="0" fontId="96" fillId="50" borderId="44" applyNumberFormat="0" applyProtection="0">
      <alignment horizontal="left" vertical="top" indent="1"/>
    </xf>
    <xf numFmtId="4" fontId="159" fillId="50" borderId="46" applyNumberFormat="0" applyProtection="0">
      <alignment horizontal="left" vertical="center" indent="1"/>
    </xf>
    <xf numFmtId="4" fontId="160" fillId="36" borderId="44" applyNumberFormat="0" applyProtection="0">
      <alignment horizontal="right" vertical="center"/>
    </xf>
    <xf numFmtId="0" fontId="161" fillId="0" borderId="0">
      <alignment horizontal="left"/>
    </xf>
    <xf numFmtId="0" fontId="136" fillId="0" borderId="0" applyNumberFormat="0" applyFill="0" applyBorder="0" applyProtection="0">
      <alignment horizontal="left" vertical="center"/>
    </xf>
    <xf numFmtId="0" fontId="104" fillId="0" borderId="0" applyFill="0" applyBorder="0" applyProtection="0">
      <alignment horizontal="left"/>
    </xf>
    <xf numFmtId="20" fontId="26" fillId="0" borderId="7">
      <alignment horizontal="left"/>
      <protection locked="0"/>
    </xf>
    <xf numFmtId="0" fontId="162" fillId="51" borderId="23"/>
    <xf numFmtId="0" fontId="26" fillId="52" borderId="0" applyNumberFormat="0" applyFont="0" applyBorder="0" applyAlignment="0" applyProtection="0"/>
    <xf numFmtId="1" fontId="163" fillId="53" borderId="0" applyNumberFormat="0" applyFont="0" applyBorder="0" applyAlignment="0">
      <alignment horizontal="left"/>
    </xf>
    <xf numFmtId="42" fontId="164" fillId="0" borderId="0" applyFill="0" applyBorder="0" applyAlignment="0" applyProtection="0"/>
    <xf numFmtId="41" fontId="165" fillId="0" borderId="0"/>
    <xf numFmtId="40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220" fontId="96" fillId="0" borderId="32">
      <alignment horizontal="justify" vertical="top" wrapText="1"/>
    </xf>
    <xf numFmtId="37" fontId="18" fillId="0" borderId="0"/>
    <xf numFmtId="0" fontId="166" fillId="0" borderId="21"/>
    <xf numFmtId="0" fontId="167" fillId="54" borderId="36">
      <protection locked="0"/>
    </xf>
    <xf numFmtId="205" fontId="3" fillId="0" borderId="0">
      <alignment horizontal="center"/>
    </xf>
    <xf numFmtId="247" fontId="168" fillId="0" borderId="0"/>
    <xf numFmtId="12" fontId="3" fillId="0" borderId="0" applyFont="0" applyFill="0" applyBorder="0" applyProtection="0">
      <alignment horizontal="right"/>
    </xf>
    <xf numFmtId="269" fontId="3" fillId="30" borderId="0" applyFont="0" applyFill="0" applyBorder="0" applyProtection="0">
      <alignment horizontal="right"/>
    </xf>
    <xf numFmtId="0" fontId="169" fillId="0" borderId="5">
      <alignment horizontal="center"/>
    </xf>
    <xf numFmtId="0" fontId="2" fillId="0" borderId="0"/>
    <xf numFmtId="23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18" fillId="0" borderId="0">
      <alignment vertical="top"/>
    </xf>
    <xf numFmtId="19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96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1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1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0" fillId="0" borderId="0"/>
    <xf numFmtId="0" fontId="12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7"/>
    <xf numFmtId="264" fontId="12" fillId="0" borderId="0" applyFill="0" applyBorder="0" applyProtection="0"/>
    <xf numFmtId="0" fontId="167" fillId="54" borderId="36">
      <protection locked="0"/>
    </xf>
    <xf numFmtId="0" fontId="3" fillId="0" borderId="0"/>
    <xf numFmtId="0" fontId="167" fillId="54" borderId="36">
      <protection locked="0"/>
    </xf>
    <xf numFmtId="0" fontId="72" fillId="0" borderId="0" applyFill="0" applyBorder="0" applyProtection="0">
      <alignment horizontal="center" vertical="center"/>
    </xf>
    <xf numFmtId="0" fontId="175" fillId="0" borderId="48" applyNumberFormat="0" applyProtection="0">
      <alignment horizontal="right"/>
    </xf>
    <xf numFmtId="0" fontId="77" fillId="0" borderId="0" applyBorder="0" applyProtection="0">
      <alignment vertical="center"/>
    </xf>
    <xf numFmtId="0" fontId="77" fillId="0" borderId="10" applyBorder="0" applyProtection="0">
      <alignment horizontal="right" vertical="center"/>
    </xf>
    <xf numFmtId="0" fontId="178" fillId="55" borderId="0" applyBorder="0" applyProtection="0">
      <alignment horizontal="centerContinuous" vertical="center"/>
    </xf>
    <xf numFmtId="0" fontId="178" fillId="56" borderId="10" applyBorder="0" applyProtection="0">
      <alignment horizontal="centerContinuous" vertical="center"/>
    </xf>
    <xf numFmtId="0" fontId="179" fillId="0" borderId="10" applyNumberFormat="0" applyFill="0" applyProtection="0"/>
    <xf numFmtId="0" fontId="72" fillId="0" borderId="0" applyFill="0" applyBorder="0" applyProtection="0"/>
    <xf numFmtId="0" fontId="3" fillId="0" borderId="0"/>
    <xf numFmtId="0" fontId="180" fillId="0" borderId="0" applyFill="0" applyBorder="0" applyProtection="0">
      <alignment horizontal="left"/>
    </xf>
    <xf numFmtId="0" fontId="101" fillId="0" borderId="49" applyFill="0" applyBorder="0" applyProtection="0">
      <alignment horizontal="left" vertical="top"/>
    </xf>
    <xf numFmtId="0" fontId="76" fillId="0" borderId="0" applyNumberFormat="0" applyFill="0" applyBorder="0" applyProtection="0">
      <alignment horizontal="centerContinuous"/>
    </xf>
    <xf numFmtId="0" fontId="75" fillId="0" borderId="0">
      <alignment horizontal="centerContinuous"/>
    </xf>
    <xf numFmtId="0" fontId="103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2" fillId="0" borderId="15" applyNumberFormat="0" applyFill="0" applyProtection="0">
      <alignment horizontal="centerContinuous"/>
    </xf>
    <xf numFmtId="0" fontId="72" fillId="0" borderId="0" applyFill="0" applyBorder="0" applyProtection="0">
      <alignment horizontal="centerContinuous"/>
    </xf>
    <xf numFmtId="49" fontId="183" fillId="0" borderId="0"/>
    <xf numFmtId="37" fontId="184" fillId="0" borderId="50" applyNumberFormat="0" applyFont="0" applyBorder="0" applyAlignment="0" applyProtection="0">
      <alignment horizontal="centerContinuous"/>
    </xf>
    <xf numFmtId="0" fontId="12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5" fillId="0" borderId="51" applyBorder="0">
      <alignment vertical="justify"/>
    </xf>
    <xf numFmtId="0" fontId="3" fillId="0" borderId="0"/>
    <xf numFmtId="0" fontId="3" fillId="0" borderId="0"/>
    <xf numFmtId="49" fontId="96" fillId="0" borderId="0" applyFill="0" applyBorder="0" applyAlignment="0"/>
    <xf numFmtId="0" fontId="46" fillId="0" borderId="0" applyFill="0" applyBorder="0" applyAlignment="0"/>
    <xf numFmtId="227" fontId="3" fillId="0" borderId="0" applyFill="0" applyBorder="0" applyAlignment="0"/>
    <xf numFmtId="0" fontId="187" fillId="0" borderId="0"/>
    <xf numFmtId="0" fontId="188" fillId="0" borderId="0"/>
    <xf numFmtId="175" fontId="3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0" fontId="179" fillId="0" borderId="0"/>
    <xf numFmtId="282" fontId="3" fillId="0" borderId="0" applyFont="0" applyFill="0" applyBorder="0" applyAlignment="0" applyProtection="0"/>
    <xf numFmtId="0" fontId="175" fillId="0" borderId="0">
      <alignment horizontal="center"/>
    </xf>
    <xf numFmtId="0" fontId="10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0" fontId="75" fillId="39" borderId="41" applyNumberFormat="0" applyBorder="0" applyProtection="0">
      <alignment horizontal="left" vertical="center"/>
    </xf>
    <xf numFmtId="0" fontId="191" fillId="0" borderId="0" applyNumberFormat="0" applyFill="0" applyBorder="0" applyAlignment="0" applyProtection="0">
      <alignment horizontal="centerContinuous"/>
    </xf>
    <xf numFmtId="0" fontId="3" fillId="0" borderId="0">
      <alignment horizontal="center"/>
    </xf>
    <xf numFmtId="0" fontId="3" fillId="0" borderId="0">
      <alignment horizontal="center"/>
    </xf>
    <xf numFmtId="0" fontId="4" fillId="0" borderId="0" applyBorder="0"/>
    <xf numFmtId="0" fontId="18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" fillId="0" borderId="0" applyBorder="0"/>
    <xf numFmtId="0" fontId="192" fillId="0" borderId="0" applyNumberFormat="0" applyFill="0" applyBorder="0" applyAlignment="0" applyProtection="0"/>
    <xf numFmtId="0" fontId="193" fillId="0" borderId="52" applyNumberFormat="0" applyFill="0" applyAlignment="0" applyProtection="0"/>
    <xf numFmtId="0" fontId="194" fillId="0" borderId="53" applyNumberFormat="0" applyFill="0" applyAlignment="0" applyProtection="0"/>
    <xf numFmtId="0" fontId="195" fillId="0" borderId="54" applyNumberFormat="0" applyFill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97" fillId="0" borderId="0" applyFill="0" applyBorder="0" applyAlignment="0" applyProtection="0"/>
    <xf numFmtId="0" fontId="95" fillId="0" borderId="55">
      <protection locked="0"/>
    </xf>
    <xf numFmtId="323" fontId="95" fillId="0" borderId="55">
      <protection locked="0"/>
    </xf>
    <xf numFmtId="0" fontId="135" fillId="0" borderId="56" applyNumberFormat="0" applyFill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41" fontId="198" fillId="0" borderId="0">
      <alignment horizontal="left"/>
      <protection locked="0"/>
    </xf>
    <xf numFmtId="0" fontId="3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21" borderId="0" applyNumberFormat="0" applyBorder="0" applyAlignment="0" applyProtection="0"/>
    <xf numFmtId="0" fontId="202" fillId="57" borderId="0" applyNumberFormat="0" applyBorder="0" applyAlignment="0" applyProtection="0"/>
    <xf numFmtId="40" fontId="203" fillId="0" borderId="5" applyFont="0" applyFill="0" applyBorder="0" applyAlignment="0" applyProtection="0"/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41" fontId="91" fillId="0" borderId="0">
      <alignment horizontal="center" textRotation="90"/>
    </xf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6" fillId="39" borderId="0" applyNumberFormat="0" applyBorder="0" applyProtection="0">
      <alignment horizontal="left"/>
    </xf>
    <xf numFmtId="41" fontId="3" fillId="0" borderId="0">
      <alignment wrapText="1"/>
    </xf>
    <xf numFmtId="197" fontId="18" fillId="0" borderId="0"/>
    <xf numFmtId="1" fontId="75" fillId="0" borderId="7" applyFill="0" applyProtection="0">
      <alignment horizontal="right"/>
    </xf>
    <xf numFmtId="0" fontId="128" fillId="58" borderId="57" applyNumberFormat="0" applyFont="0" applyBorder="0" applyAlignment="0" applyProtection="0">
      <alignment horizontal="right"/>
    </xf>
    <xf numFmtId="277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48" fontId="7" fillId="0" borderId="24" applyFont="0" applyBorder="0" applyAlignment="0">
      <alignment horizontal="center" vertical="center"/>
    </xf>
    <xf numFmtId="0" fontId="204" fillId="0" borderId="0"/>
    <xf numFmtId="9" fontId="2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5" fillId="0" borderId="0" applyFont="0" applyFill="0" applyBorder="0" applyAlignment="0" applyProtection="0"/>
    <xf numFmtId="0" fontId="206" fillId="25" borderId="22" applyNumberFormat="0" applyAlignment="0" applyProtection="0"/>
    <xf numFmtId="0" fontId="207" fillId="0" borderId="19" applyNumberFormat="0" applyFill="0" applyAlignment="0" applyProtection="0"/>
    <xf numFmtId="0" fontId="208" fillId="21" borderId="0" applyNumberFormat="0" applyBorder="0" applyAlignment="0" applyProtection="0"/>
    <xf numFmtId="0" fontId="209" fillId="8" borderId="58" applyNumberFormat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57" borderId="0" applyNumberFormat="0" applyBorder="0" applyAlignment="0" applyProtection="0"/>
    <xf numFmtId="0" fontId="1" fillId="0" borderId="0"/>
    <xf numFmtId="0" fontId="81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6" applyNumberFormat="0" applyFill="0" applyAlignment="0" applyProtection="0"/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6" fillId="26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27" borderId="0" applyNumberFormat="0" applyBorder="0" applyAlignment="0" applyProtection="0"/>
    <xf numFmtId="0" fontId="1" fillId="11" borderId="35" applyNumberFormat="0" applyFont="0" applyAlignment="0" applyProtection="0"/>
    <xf numFmtId="0" fontId="218" fillId="0" borderId="52" applyNumberFormat="0" applyFill="0" applyAlignment="0" applyProtection="0"/>
    <xf numFmtId="0" fontId="219" fillId="0" borderId="53" applyNumberFormat="0" applyFill="0" applyAlignment="0" applyProtection="0"/>
    <xf numFmtId="0" fontId="220" fillId="0" borderId="54" applyNumberFormat="0" applyFill="0" applyAlignment="0" applyProtection="0"/>
    <xf numFmtId="0" fontId="220" fillId="0" borderId="0" applyNumberFormat="0" applyFill="0" applyBorder="0" applyAlignment="0" applyProtection="0"/>
    <xf numFmtId="0" fontId="2" fillId="0" borderId="0"/>
    <xf numFmtId="194" fontId="2" fillId="0" borderId="0"/>
    <xf numFmtId="0" fontId="3" fillId="0" borderId="0"/>
    <xf numFmtId="198" fontId="244" fillId="0" borderId="0" applyFont="0" applyFill="0" applyBorder="0" applyAlignment="0" applyProtection="0"/>
    <xf numFmtId="209" fontId="2" fillId="0" borderId="0" applyFont="0" applyFill="0" applyBorder="0" applyAlignment="0" applyProtection="0"/>
    <xf numFmtId="0" fontId="3" fillId="0" borderId="0"/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244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164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249" fontId="223" fillId="0" borderId="0" applyFont="0" applyFill="0" applyBorder="0" applyAlignment="0" applyProtection="0"/>
    <xf numFmtId="250" fontId="223" fillId="0" borderId="0" applyFont="0" applyFill="0" applyBorder="0" applyAlignment="0" applyProtection="0"/>
    <xf numFmtId="0" fontId="223" fillId="0" borderId="0"/>
    <xf numFmtId="0" fontId="22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1" fontId="28" fillId="0" borderId="0"/>
    <xf numFmtId="188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9" fontId="227" fillId="0" borderId="59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>
      <alignment horizontal="center" wrapText="1" shrinkToFit="1"/>
    </xf>
    <xf numFmtId="0" fontId="152" fillId="0" borderId="0"/>
    <xf numFmtId="9" fontId="231" fillId="0" borderId="0" applyFont="0" applyFill="0" applyBorder="0" applyAlignment="0" applyProtection="0"/>
    <xf numFmtId="216" fontId="232" fillId="0" borderId="0">
      <alignment horizontal="center" vertical="top"/>
    </xf>
    <xf numFmtId="217" fontId="233" fillId="0" borderId="0">
      <alignment horizontal="center" vertical="top" shrinkToFit="1"/>
    </xf>
    <xf numFmtId="0" fontId="153" fillId="0" borderId="0"/>
    <xf numFmtId="0" fontId="26" fillId="0" borderId="0"/>
    <xf numFmtId="0" fontId="234" fillId="0" borderId="0"/>
    <xf numFmtId="0" fontId="235" fillId="0" borderId="0"/>
    <xf numFmtId="4" fontId="143" fillId="0" borderId="0" applyFont="0" applyFill="0" applyBorder="0" applyAlignment="0" applyProtection="0"/>
    <xf numFmtId="188" fontId="3" fillId="0" borderId="0" applyFont="0" applyFill="0" applyBorder="0" applyAlignment="0" applyProtection="0"/>
    <xf numFmtId="4" fontId="236" fillId="0" borderId="0">
      <alignment horizontal="right"/>
    </xf>
    <xf numFmtId="42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221" fontId="3" fillId="0" borderId="0" applyFont="0" applyFill="0" applyBorder="0" applyAlignment="0" applyProtection="0"/>
    <xf numFmtId="198" fontId="240" fillId="0" borderId="0" applyFont="0" applyFill="0" applyBorder="0" applyAlignment="0" applyProtection="0"/>
    <xf numFmtId="222" fontId="3" fillId="0" borderId="0" applyFont="0" applyFill="0" applyBorder="0" applyAlignment="0" applyProtection="0"/>
    <xf numFmtId="165" fontId="3" fillId="0" borderId="5" applyNumberFormat="0"/>
    <xf numFmtId="0" fontId="241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4" fontId="3" fillId="0" borderId="0" applyFont="0" applyFill="0" applyBorder="0" applyAlignment="0" applyProtection="0"/>
    <xf numFmtId="228" fontId="143" fillId="0" borderId="0" applyFont="0" applyFill="0" applyBorder="0" applyAlignment="0" applyProtection="0"/>
    <xf numFmtId="0" fontId="63" fillId="0" borderId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/>
    <xf numFmtId="41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4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6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1" fontId="3" fillId="0" borderId="36" applyNumberFormat="0" applyFill="0" applyAlignment="0" applyProtection="0">
      <alignment horizontal="center" vertical="center"/>
    </xf>
    <xf numFmtId="1" fontId="3" fillId="0" borderId="36" applyNumberFormat="0" applyFill="0" applyAlignment="0" applyProtection="0">
      <alignment horizontal="center" vertical="center"/>
    </xf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6" fillId="26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27" borderId="0" applyNumberFormat="0" applyBorder="0" applyAlignment="0" applyProtection="0"/>
  </cellStyleXfs>
  <cellXfs count="357">
    <xf numFmtId="0" fontId="0" fillId="0" borderId="0" xfId="0"/>
    <xf numFmtId="325" fontId="16" fillId="0" borderId="0" xfId="2016" applyNumberFormat="1" applyFont="1" applyFill="1"/>
    <xf numFmtId="37" fontId="136" fillId="0" borderId="0" xfId="2018" applyNumberFormat="1" applyFont="1" applyFill="1" applyAlignment="1">
      <alignment horizontal="left"/>
    </xf>
    <xf numFmtId="165" fontId="16" fillId="0" borderId="0" xfId="1470" applyFont="1" applyFill="1"/>
    <xf numFmtId="165" fontId="16" fillId="0" borderId="0" xfId="1470" applyFont="1" applyFill="1" applyBorder="1"/>
    <xf numFmtId="175" fontId="16" fillId="0" borderId="0" xfId="1470" applyNumberFormat="1" applyFont="1" applyFill="1"/>
    <xf numFmtId="169" fontId="16" fillId="0" borderId="0" xfId="1513" applyNumberFormat="1" applyFont="1" applyFill="1" applyBorder="1" applyAlignment="1">
      <alignment horizontal="right"/>
    </xf>
    <xf numFmtId="169" fontId="179" fillId="0" borderId="10" xfId="1513" applyNumberFormat="1" applyFont="1" applyFill="1" applyBorder="1" applyAlignment="1">
      <alignment horizontal="right"/>
    </xf>
    <xf numFmtId="169" fontId="16" fillId="0" borderId="10" xfId="1513" applyNumberFormat="1" applyFont="1" applyFill="1" applyBorder="1" applyAlignment="1">
      <alignment horizontal="right"/>
    </xf>
    <xf numFmtId="175" fontId="251" fillId="0" borderId="0" xfId="1470" applyNumberFormat="1" applyFont="1" applyFill="1"/>
    <xf numFmtId="325" fontId="16" fillId="0" borderId="0" xfId="2013" applyNumberFormat="1" applyFont="1" applyFill="1" applyAlignment="1"/>
    <xf numFmtId="165" fontId="251" fillId="0" borderId="0" xfId="1470" applyFont="1" applyFill="1"/>
    <xf numFmtId="169" fontId="16" fillId="0" borderId="0" xfId="1495" applyNumberFormat="1" applyFont="1" applyFill="1" applyBorder="1"/>
    <xf numFmtId="169" fontId="16" fillId="0" borderId="10" xfId="1495" applyNumberFormat="1" applyFont="1" applyFill="1" applyBorder="1"/>
    <xf numFmtId="169" fontId="16" fillId="0" borderId="10" xfId="1495" applyNumberFormat="1" applyFont="1" applyFill="1" applyBorder="1" applyAlignment="1"/>
    <xf numFmtId="325" fontId="179" fillId="0" borderId="0" xfId="0" applyNumberFormat="1" applyFont="1" applyFill="1" applyBorder="1" applyAlignment="1">
      <alignment horizontal="right"/>
    </xf>
    <xf numFmtId="43" fontId="16" fillId="0" borderId="0" xfId="1495" applyFont="1" applyFill="1" applyBorder="1"/>
    <xf numFmtId="175" fontId="179" fillId="0" borderId="0" xfId="1470" applyNumberFormat="1" applyFont="1" applyFill="1" applyBorder="1" applyAlignment="1"/>
    <xf numFmtId="175" fontId="251" fillId="0" borderId="0" xfId="1470" applyNumberFormat="1" applyFont="1" applyFill="1" applyBorder="1"/>
    <xf numFmtId="175" fontId="179" fillId="0" borderId="0" xfId="1470" applyNumberFormat="1" applyFont="1" applyFill="1" applyBorder="1"/>
    <xf numFmtId="175" fontId="16" fillId="0" borderId="0" xfId="1470" applyNumberFormat="1" applyFont="1" applyFill="1" applyBorder="1" applyAlignment="1">
      <alignment horizontal="right"/>
    </xf>
    <xf numFmtId="175" fontId="16" fillId="0" borderId="0" xfId="1470" applyNumberFormat="1" applyFont="1" applyFill="1" applyBorder="1" applyAlignment="1"/>
    <xf numFmtId="0" fontId="179" fillId="0" borderId="0" xfId="0" applyFont="1" applyFill="1" applyAlignment="1">
      <alignment horizontal="left"/>
    </xf>
    <xf numFmtId="325" fontId="16" fillId="0" borderId="0" xfId="0" applyNumberFormat="1" applyFont="1" applyFill="1" applyAlignment="1"/>
    <xf numFmtId="325" fontId="16" fillId="0" borderId="0" xfId="0" applyNumberFormat="1" applyFont="1" applyFill="1" applyAlignment="1">
      <alignment horizontal="right"/>
    </xf>
    <xf numFmtId="169" fontId="16" fillId="0" borderId="0" xfId="0" applyNumberFormat="1" applyFont="1" applyFill="1" applyAlignment="1">
      <alignment horizontal="right"/>
    </xf>
    <xf numFmtId="169" fontId="16" fillId="0" borderId="0" xfId="0" applyNumberFormat="1" applyFont="1" applyFill="1" applyAlignment="1"/>
    <xf numFmtId="325" fontId="16" fillId="0" borderId="10" xfId="0" applyNumberFormat="1" applyFont="1" applyFill="1" applyBorder="1" applyAlignment="1"/>
    <xf numFmtId="325" fontId="16" fillId="0" borderId="0" xfId="0" applyNumberFormat="1" applyFont="1" applyFill="1" applyBorder="1" applyAlignment="1"/>
    <xf numFmtId="325" fontId="16" fillId="0" borderId="0" xfId="2013" applyNumberFormat="1" applyFont="1" applyFill="1" applyAlignment="1">
      <alignment horizontal="right"/>
    </xf>
    <xf numFmtId="325" fontId="16" fillId="0" borderId="10" xfId="2013" applyNumberFormat="1" applyFont="1" applyFill="1" applyBorder="1" applyAlignment="1"/>
    <xf numFmtId="323" fontId="252" fillId="0" borderId="0" xfId="0" applyNumberFormat="1" applyFont="1" applyFill="1" applyAlignment="1"/>
    <xf numFmtId="323" fontId="253" fillId="0" borderId="0" xfId="0" applyNumberFormat="1" applyFont="1" applyFill="1" applyAlignment="1"/>
    <xf numFmtId="323" fontId="253" fillId="0" borderId="0" xfId="0" applyNumberFormat="1" applyFont="1" applyFill="1" applyAlignment="1">
      <alignment horizontal="left"/>
    </xf>
    <xf numFmtId="0" fontId="245" fillId="0" borderId="0" xfId="2018" applyFont="1" applyFill="1" applyAlignment="1">
      <alignment horizontal="center"/>
    </xf>
    <xf numFmtId="0" fontId="16" fillId="0" borderId="0" xfId="2018" applyFont="1" applyFill="1"/>
    <xf numFmtId="0" fontId="16" fillId="0" borderId="0" xfId="2018" applyFont="1" applyFill="1" applyBorder="1"/>
    <xf numFmtId="323" fontId="254" fillId="0" borderId="0" xfId="0" applyNumberFormat="1" applyFont="1" applyFill="1"/>
    <xf numFmtId="37" fontId="114" fillId="0" borderId="0" xfId="2018" applyNumberFormat="1" applyFont="1" applyFill="1" applyAlignment="1"/>
    <xf numFmtId="37" fontId="55" fillId="0" borderId="0" xfId="2018" applyNumberFormat="1" applyFont="1" applyFill="1" applyAlignment="1"/>
    <xf numFmtId="37" fontId="179" fillId="0" borderId="0" xfId="2018" applyNumberFormat="1" applyFont="1" applyFill="1" applyAlignment="1"/>
    <xf numFmtId="37" fontId="179" fillId="0" borderId="0" xfId="2018" applyNumberFormat="1" applyFont="1" applyFill="1" applyAlignment="1">
      <alignment horizontal="center"/>
    </xf>
    <xf numFmtId="0" fontId="16" fillId="0" borderId="0" xfId="2018" applyFont="1" applyFill="1" applyAlignment="1"/>
    <xf numFmtId="0" fontId="16" fillId="0" borderId="0" xfId="2018" applyFont="1" applyFill="1" applyAlignment="1">
      <alignment horizontal="center"/>
    </xf>
    <xf numFmtId="0" fontId="16" fillId="0" borderId="0" xfId="2018" applyFont="1" applyFill="1" applyBorder="1" applyAlignment="1"/>
    <xf numFmtId="0" fontId="16" fillId="0" borderId="0" xfId="2018" applyFont="1" applyFill="1" applyBorder="1" applyAlignment="1">
      <alignment horizontal="center"/>
    </xf>
    <xf numFmtId="0" fontId="16" fillId="0" borderId="0" xfId="2018" applyFont="1" applyFill="1" applyAlignment="1">
      <alignment horizontal="right"/>
    </xf>
    <xf numFmtId="0" fontId="16" fillId="0" borderId="0" xfId="2018" applyFont="1" applyFill="1" applyBorder="1" applyAlignment="1">
      <alignment horizontal="right"/>
    </xf>
    <xf numFmtId="0" fontId="250" fillId="0" borderId="0" xfId="2018" applyFont="1" applyFill="1"/>
    <xf numFmtId="0" fontId="245" fillId="0" borderId="0" xfId="2018" applyFont="1" applyFill="1" applyBorder="1" applyAlignment="1"/>
    <xf numFmtId="0" fontId="250" fillId="0" borderId="0" xfId="2018" applyFont="1" applyFill="1" applyAlignment="1">
      <alignment horizontal="center"/>
    </xf>
    <xf numFmtId="0" fontId="245" fillId="0" borderId="0" xfId="2018" applyFont="1" applyFill="1" applyBorder="1" applyAlignment="1">
      <alignment horizontal="center"/>
    </xf>
    <xf numFmtId="37" fontId="16" fillId="0" borderId="0" xfId="2018" applyNumberFormat="1" applyFont="1" applyFill="1" applyBorder="1" applyAlignment="1">
      <alignment horizontal="center"/>
    </xf>
    <xf numFmtId="49" fontId="245" fillId="0" borderId="0" xfId="2018" applyNumberFormat="1" applyFont="1" applyFill="1" applyBorder="1" applyAlignment="1">
      <alignment horizontal="center"/>
    </xf>
    <xf numFmtId="0" fontId="179" fillId="0" borderId="0" xfId="2018" applyFont="1" applyFill="1" applyAlignment="1"/>
    <xf numFmtId="169" fontId="179" fillId="0" borderId="0" xfId="1513" applyNumberFormat="1" applyFont="1" applyFill="1" applyBorder="1" applyAlignment="1">
      <alignment horizontal="right"/>
    </xf>
    <xf numFmtId="0" fontId="255" fillId="0" borderId="0" xfId="2018" applyFont="1" applyFill="1" applyAlignment="1"/>
    <xf numFmtId="0" fontId="251" fillId="0" borderId="0" xfId="2018" applyFont="1" applyFill="1" applyAlignment="1"/>
    <xf numFmtId="0" fontId="256" fillId="0" borderId="0" xfId="2018" applyFont="1" applyFill="1" applyAlignment="1">
      <alignment horizontal="center"/>
    </xf>
    <xf numFmtId="0" fontId="251" fillId="0" borderId="0" xfId="2018" applyFont="1" applyFill="1" applyAlignment="1">
      <alignment horizontal="center"/>
    </xf>
    <xf numFmtId="169" fontId="255" fillId="0" borderId="0" xfId="1513" applyNumberFormat="1" applyFont="1" applyFill="1" applyBorder="1" applyAlignment="1">
      <alignment horizontal="right"/>
    </xf>
    <xf numFmtId="0" fontId="251" fillId="0" borderId="0" xfId="2018" applyFont="1" applyFill="1"/>
    <xf numFmtId="0" fontId="247" fillId="0" borderId="0" xfId="2018" applyFont="1" applyFill="1" applyAlignment="1"/>
    <xf numFmtId="0" fontId="16" fillId="0" borderId="0" xfId="2018" applyFont="1" applyFill="1" applyBorder="1" applyAlignment="1">
      <alignment horizontal="left"/>
    </xf>
    <xf numFmtId="0" fontId="247" fillId="0" borderId="0" xfId="2018" applyFont="1" applyFill="1"/>
    <xf numFmtId="169" fontId="179" fillId="0" borderId="7" xfId="1513" applyNumberFormat="1" applyFont="1" applyFill="1" applyBorder="1" applyAlignment="1">
      <alignment horizontal="right"/>
    </xf>
    <xf numFmtId="175" fontId="257" fillId="0" borderId="0" xfId="1470" applyNumberFormat="1" applyFont="1" applyFill="1"/>
    <xf numFmtId="0" fontId="179" fillId="0" borderId="0" xfId="2018" applyFont="1" applyFill="1"/>
    <xf numFmtId="175" fontId="257" fillId="0" borderId="0" xfId="1470" applyNumberFormat="1" applyFont="1" applyFill="1" applyAlignment="1"/>
    <xf numFmtId="175" fontId="258" fillId="0" borderId="0" xfId="1470" applyNumberFormat="1" applyFont="1" applyFill="1" applyAlignment="1">
      <alignment horizontal="center"/>
    </xf>
    <xf numFmtId="175" fontId="257" fillId="0" borderId="0" xfId="1470" applyNumberFormat="1" applyFont="1" applyFill="1" applyAlignment="1">
      <alignment horizontal="center"/>
    </xf>
    <xf numFmtId="175" fontId="259" fillId="0" borderId="0" xfId="1470" applyNumberFormat="1" applyFont="1" applyFill="1" applyBorder="1" applyAlignment="1">
      <alignment horizontal="right"/>
    </xf>
    <xf numFmtId="169" fontId="179" fillId="0" borderId="23" xfId="1513" applyNumberFormat="1" applyFont="1" applyFill="1" applyBorder="1" applyAlignment="1">
      <alignment horizontal="right"/>
    </xf>
    <xf numFmtId="39" fontId="16" fillId="0" borderId="0" xfId="2021" applyFont="1" applyFill="1"/>
    <xf numFmtId="39" fontId="16" fillId="0" borderId="0" xfId="2021" applyFont="1" applyFill="1" applyBorder="1"/>
    <xf numFmtId="41" fontId="16" fillId="0" borderId="0" xfId="2021" applyNumberFormat="1" applyFont="1" applyFill="1" applyBorder="1" applyAlignment="1"/>
    <xf numFmtId="39" fontId="16" fillId="0" borderId="0" xfId="2021" applyFont="1" applyFill="1" applyAlignment="1"/>
    <xf numFmtId="325" fontId="179" fillId="0" borderId="0" xfId="2021" applyNumberFormat="1" applyFont="1" applyFill="1" applyBorder="1" applyAlignment="1"/>
    <xf numFmtId="39" fontId="16" fillId="0" borderId="0" xfId="2021" applyFont="1" applyFill="1" applyBorder="1" applyAlignment="1"/>
    <xf numFmtId="39" fontId="16" fillId="0" borderId="0" xfId="2021" applyFont="1" applyFill="1" applyBorder="1" applyAlignment="1">
      <alignment horizontal="center"/>
    </xf>
    <xf numFmtId="49" fontId="16" fillId="0" borderId="0" xfId="2021" applyNumberFormat="1" applyFont="1" applyFill="1" applyBorder="1" applyAlignment="1">
      <alignment horizontal="center"/>
    </xf>
    <xf numFmtId="39" fontId="16" fillId="0" borderId="0" xfId="2021" applyFont="1" applyFill="1" applyBorder="1" applyAlignment="1">
      <alignment horizontal="left"/>
    </xf>
    <xf numFmtId="0" fontId="16" fillId="0" borderId="0" xfId="2021" applyNumberFormat="1" applyFont="1" applyFill="1" applyBorder="1" applyAlignment="1">
      <alignment horizontal="center"/>
    </xf>
    <xf numFmtId="0" fontId="16" fillId="0" borderId="0" xfId="2021" applyNumberFormat="1" applyFont="1" applyFill="1" applyBorder="1" applyAlignment="1"/>
    <xf numFmtId="0" fontId="179" fillId="0" borderId="0" xfId="2021" applyNumberFormat="1" applyFont="1" applyFill="1" applyAlignment="1">
      <alignment horizontal="left"/>
    </xf>
    <xf numFmtId="49" fontId="16" fillId="0" borderId="0" xfId="2021" quotePrefix="1" applyNumberFormat="1" applyFont="1" applyFill="1" applyAlignment="1">
      <alignment horizontal="center"/>
    </xf>
    <xf numFmtId="49" fontId="179" fillId="0" borderId="0" xfId="2021" quotePrefix="1" applyNumberFormat="1" applyFont="1" applyFill="1" applyAlignment="1">
      <alignment horizontal="center"/>
    </xf>
    <xf numFmtId="37" fontId="16" fillId="0" borderId="0" xfId="2020" applyNumberFormat="1" applyFont="1" applyFill="1" applyAlignment="1">
      <alignment horizontal="left" indent="1"/>
    </xf>
    <xf numFmtId="43" fontId="179" fillId="0" borderId="0" xfId="2021" quotePrefix="1" applyNumberFormat="1" applyFont="1" applyFill="1" applyAlignment="1">
      <alignment horizontal="left"/>
    </xf>
    <xf numFmtId="49" fontId="247" fillId="0" borderId="0" xfId="2021" quotePrefix="1" applyNumberFormat="1" applyFont="1" applyFill="1" applyAlignment="1">
      <alignment horizontal="center"/>
    </xf>
    <xf numFmtId="0" fontId="55" fillId="0" borderId="0" xfId="2005" applyFont="1" applyFill="1"/>
    <xf numFmtId="165" fontId="16" fillId="0" borderId="0" xfId="1470" applyFont="1" applyFill="1" applyAlignment="1">
      <alignment horizontal="right"/>
    </xf>
    <xf numFmtId="323" fontId="260" fillId="0" borderId="0" xfId="0" applyNumberFormat="1" applyFont="1" applyFill="1"/>
    <xf numFmtId="49" fontId="252" fillId="0" borderId="0" xfId="0" applyNumberFormat="1" applyFont="1" applyFill="1" applyAlignment="1"/>
    <xf numFmtId="169" fontId="252" fillId="0" borderId="0" xfId="1470" applyNumberFormat="1" applyFont="1" applyFill="1"/>
    <xf numFmtId="323" fontId="252" fillId="0" borderId="0" xfId="0" applyNumberFormat="1" applyFont="1" applyFill="1"/>
    <xf numFmtId="323" fontId="252" fillId="0" borderId="0" xfId="0" applyNumberFormat="1" applyFont="1" applyFill="1" applyAlignment="1">
      <alignment horizontal="justify"/>
    </xf>
    <xf numFmtId="49" fontId="252" fillId="0" borderId="0" xfId="0" applyNumberFormat="1" applyFont="1" applyFill="1" applyAlignment="1">
      <alignment horizontal="center"/>
    </xf>
    <xf numFmtId="323" fontId="253" fillId="0" borderId="0" xfId="0" applyNumberFormat="1" applyFont="1" applyFill="1" applyAlignment="1">
      <alignment horizontal="center"/>
    </xf>
    <xf numFmtId="49" fontId="252" fillId="0" borderId="0" xfId="0" applyNumberFormat="1" applyFont="1" applyFill="1"/>
    <xf numFmtId="49" fontId="261" fillId="0" borderId="0" xfId="0" applyNumberFormat="1" applyFont="1" applyFill="1" applyAlignment="1">
      <alignment horizontal="center"/>
    </xf>
    <xf numFmtId="0" fontId="252" fillId="0" borderId="0" xfId="2075" applyNumberFormat="1" applyFont="1" applyFill="1" applyAlignment="1">
      <alignment horizontal="center"/>
    </xf>
    <xf numFmtId="323" fontId="262" fillId="0" borderId="0" xfId="0" applyNumberFormat="1" applyFont="1" applyFill="1" applyAlignment="1"/>
    <xf numFmtId="325" fontId="252" fillId="0" borderId="0" xfId="0" applyNumberFormat="1" applyFont="1" applyFill="1" applyAlignment="1"/>
    <xf numFmtId="323" fontId="252" fillId="0" borderId="0" xfId="0" applyNumberFormat="1" applyFont="1" applyFill="1" applyAlignment="1">
      <alignment horizontal="left"/>
    </xf>
    <xf numFmtId="325" fontId="253" fillId="0" borderId="7" xfId="0" applyNumberFormat="1" applyFont="1" applyFill="1" applyBorder="1" applyAlignment="1"/>
    <xf numFmtId="325" fontId="253" fillId="0" borderId="0" xfId="0" applyNumberFormat="1" applyFont="1" applyFill="1" applyAlignment="1"/>
    <xf numFmtId="43" fontId="252" fillId="0" borderId="10" xfId="1495" applyFont="1" applyFill="1" applyBorder="1"/>
    <xf numFmtId="325" fontId="252" fillId="0" borderId="0" xfId="0" applyNumberFormat="1" applyFont="1" applyFill="1" applyBorder="1" applyAlignment="1"/>
    <xf numFmtId="43" fontId="252" fillId="0" borderId="0" xfId="1495" applyFont="1" applyFill="1" applyBorder="1"/>
    <xf numFmtId="325" fontId="253" fillId="0" borderId="23" xfId="0" applyNumberFormat="1" applyFont="1" applyFill="1" applyBorder="1" applyAlignment="1"/>
    <xf numFmtId="169" fontId="252" fillId="0" borderId="0" xfId="1470" applyNumberFormat="1" applyFont="1" applyFill="1" applyAlignment="1"/>
    <xf numFmtId="169" fontId="252" fillId="0" borderId="0" xfId="1495" applyNumberFormat="1" applyFont="1" applyFill="1" applyBorder="1" applyAlignment="1"/>
    <xf numFmtId="169" fontId="252" fillId="0" borderId="0" xfId="1495" applyNumberFormat="1" applyFont="1" applyFill="1" applyAlignment="1"/>
    <xf numFmtId="323" fontId="253" fillId="0" borderId="0" xfId="0" applyNumberFormat="1" applyFont="1" applyFill="1" applyAlignment="1">
      <alignment wrapText="1"/>
    </xf>
    <xf numFmtId="325" fontId="253" fillId="0" borderId="0" xfId="0" applyNumberFormat="1" applyFont="1" applyFill="1" applyBorder="1" applyAlignment="1"/>
    <xf numFmtId="323" fontId="252" fillId="0" borderId="0" xfId="0" applyNumberFormat="1" applyFont="1" applyFill="1" applyAlignment="1">
      <alignment horizontal="left" wrapText="1"/>
    </xf>
    <xf numFmtId="323" fontId="252" fillId="0" borderId="0" xfId="0" applyNumberFormat="1" applyFont="1" applyFill="1" applyAlignment="1">
      <alignment wrapText="1"/>
    </xf>
    <xf numFmtId="325" fontId="253" fillId="0" borderId="55" xfId="0" applyNumberFormat="1" applyFont="1" applyFill="1" applyBorder="1" applyAlignment="1"/>
    <xf numFmtId="323" fontId="16" fillId="0" borderId="0" xfId="0" applyNumberFormat="1" applyFont="1" applyFill="1" applyAlignment="1">
      <alignment wrapText="1"/>
    </xf>
    <xf numFmtId="43" fontId="253" fillId="0" borderId="23" xfId="0" applyNumberFormat="1" applyFont="1" applyFill="1" applyBorder="1" applyAlignment="1"/>
    <xf numFmtId="43" fontId="253" fillId="0" borderId="0" xfId="0" applyNumberFormat="1" applyFont="1" applyFill="1" applyAlignment="1"/>
    <xf numFmtId="325" fontId="253" fillId="0" borderId="0" xfId="0" applyNumberFormat="1" applyFont="1" applyFill="1" applyAlignment="1">
      <alignment horizontal="right"/>
    </xf>
    <xf numFmtId="169" fontId="252" fillId="0" borderId="10" xfId="0" applyNumberFormat="1" applyFont="1" applyFill="1" applyBorder="1"/>
    <xf numFmtId="169" fontId="252" fillId="0" borderId="0" xfId="0" applyNumberFormat="1" applyFont="1" applyFill="1" applyAlignment="1"/>
    <xf numFmtId="169" fontId="252" fillId="0" borderId="0" xfId="0" applyNumberFormat="1" applyFont="1" applyFill="1" applyBorder="1"/>
    <xf numFmtId="169" fontId="252" fillId="0" borderId="0" xfId="0" applyNumberFormat="1" applyFont="1" applyFill="1" applyBorder="1" applyAlignment="1"/>
    <xf numFmtId="323" fontId="252" fillId="0" borderId="0" xfId="0" applyNumberFormat="1" applyFont="1" applyFill="1" applyBorder="1"/>
    <xf numFmtId="169" fontId="253" fillId="0" borderId="10" xfId="0" applyNumberFormat="1" applyFont="1" applyFill="1" applyBorder="1"/>
    <xf numFmtId="169" fontId="253" fillId="0" borderId="0" xfId="0" applyNumberFormat="1" applyFont="1" applyFill="1" applyAlignment="1"/>
    <xf numFmtId="323" fontId="253" fillId="0" borderId="0" xfId="0" applyNumberFormat="1" applyFont="1" applyFill="1"/>
    <xf numFmtId="169" fontId="253" fillId="0" borderId="0" xfId="0" applyNumberFormat="1" applyFont="1" applyFill="1" applyBorder="1"/>
    <xf numFmtId="169" fontId="253" fillId="0" borderId="10" xfId="1495" applyNumberFormat="1" applyFont="1" applyFill="1" applyBorder="1"/>
    <xf numFmtId="169" fontId="253" fillId="0" borderId="0" xfId="0" applyNumberFormat="1" applyFont="1" applyFill="1" applyBorder="1" applyAlignment="1"/>
    <xf numFmtId="323" fontId="253" fillId="0" borderId="0" xfId="0" applyNumberFormat="1" applyFont="1" applyFill="1" applyBorder="1"/>
    <xf numFmtId="169" fontId="252" fillId="0" borderId="0" xfId="0" applyNumberFormat="1" applyFont="1" applyFill="1"/>
    <xf numFmtId="169" fontId="253" fillId="0" borderId="0" xfId="0" applyNumberFormat="1" applyFont="1" applyFill="1"/>
    <xf numFmtId="169" fontId="253" fillId="0" borderId="55" xfId="0" applyNumberFormat="1" applyFont="1" applyFill="1" applyBorder="1"/>
    <xf numFmtId="324" fontId="253" fillId="0" borderId="0" xfId="0" applyNumberFormat="1" applyFont="1" applyFill="1" applyAlignment="1"/>
    <xf numFmtId="324" fontId="253" fillId="0" borderId="0" xfId="0" applyNumberFormat="1" applyFont="1" applyFill="1" applyAlignment="1">
      <alignment horizontal="center"/>
    </xf>
    <xf numFmtId="325" fontId="252" fillId="0" borderId="10" xfId="0" applyNumberFormat="1" applyFont="1" applyFill="1" applyBorder="1" applyAlignment="1"/>
    <xf numFmtId="43" fontId="252" fillId="0" borderId="10" xfId="1470" applyNumberFormat="1" applyFont="1" applyFill="1" applyBorder="1"/>
    <xf numFmtId="169" fontId="253" fillId="0" borderId="23" xfId="0" applyNumberFormat="1" applyFont="1" applyFill="1" applyBorder="1"/>
    <xf numFmtId="39" fontId="179" fillId="0" borderId="0" xfId="2021" applyFont="1" applyFill="1" applyBorder="1" applyAlignment="1"/>
    <xf numFmtId="37" fontId="245" fillId="0" borderId="0" xfId="2021" applyNumberFormat="1" applyFont="1" applyFill="1" applyBorder="1" applyAlignment="1">
      <alignment horizontal="center"/>
    </xf>
    <xf numFmtId="37" fontId="179" fillId="0" borderId="0" xfId="2020" applyNumberFormat="1" applyFont="1" applyFill="1" applyAlignment="1">
      <alignment horizontal="left"/>
    </xf>
    <xf numFmtId="37" fontId="255" fillId="0" borderId="0" xfId="2020" applyNumberFormat="1" applyFont="1" applyFill="1" applyAlignment="1">
      <alignment horizontal="left"/>
    </xf>
    <xf numFmtId="165" fontId="255" fillId="0" borderId="0" xfId="1470" applyFont="1" applyFill="1" applyBorder="1" applyAlignment="1"/>
    <xf numFmtId="325" fontId="255" fillId="0" borderId="0" xfId="2021" applyNumberFormat="1" applyFont="1" applyFill="1" applyBorder="1" applyAlignment="1"/>
    <xf numFmtId="39" fontId="255" fillId="0" borderId="0" xfId="2021" applyFont="1" applyFill="1" applyBorder="1" applyAlignment="1"/>
    <xf numFmtId="37" fontId="255" fillId="0" borderId="0" xfId="1470" applyNumberFormat="1" applyFont="1" applyFill="1" applyBorder="1" applyAlignment="1"/>
    <xf numFmtId="39" fontId="251" fillId="0" borderId="0" xfId="2021" applyFont="1" applyFill="1" applyAlignment="1"/>
    <xf numFmtId="39" fontId="179" fillId="0" borderId="0" xfId="2021" applyFont="1" applyFill="1"/>
    <xf numFmtId="37" fontId="16" fillId="0" borderId="0" xfId="2021" applyNumberFormat="1" applyFont="1" applyFill="1" applyBorder="1" applyAlignment="1"/>
    <xf numFmtId="41" fontId="16" fillId="0" borderId="10" xfId="2021" applyNumberFormat="1" applyFont="1" applyFill="1" applyBorder="1" applyAlignment="1"/>
    <xf numFmtId="175" fontId="179" fillId="0" borderId="23" xfId="1470" applyNumberFormat="1" applyFont="1" applyFill="1" applyBorder="1"/>
    <xf numFmtId="175" fontId="16" fillId="0" borderId="0" xfId="1513" applyNumberFormat="1" applyFont="1" applyFill="1" applyBorder="1" applyAlignment="1">
      <alignment horizontal="right"/>
    </xf>
    <xf numFmtId="175" fontId="16" fillId="0" borderId="0" xfId="2021" applyNumberFormat="1" applyFont="1" applyFill="1" applyBorder="1"/>
    <xf numFmtId="175" fontId="16" fillId="0" borderId="0" xfId="2021" applyNumberFormat="1" applyFont="1" applyFill="1" applyBorder="1" applyAlignment="1"/>
    <xf numFmtId="175" fontId="179" fillId="0" borderId="7" xfId="1513" applyNumberFormat="1" applyFont="1" applyFill="1" applyBorder="1" applyAlignment="1">
      <alignment horizontal="right"/>
    </xf>
    <xf numFmtId="175" fontId="179" fillId="0" borderId="0" xfId="1513" applyNumberFormat="1" applyFont="1" applyFill="1" applyBorder="1" applyAlignment="1">
      <alignment horizontal="right"/>
    </xf>
    <xf numFmtId="175" fontId="179" fillId="0" borderId="0" xfId="2021" applyNumberFormat="1" applyFont="1" applyFill="1" applyBorder="1"/>
    <xf numFmtId="323" fontId="261" fillId="0" borderId="0" xfId="0" applyNumberFormat="1" applyFont="1" applyFill="1" applyAlignment="1">
      <alignment horizontal="center"/>
    </xf>
    <xf numFmtId="323" fontId="252" fillId="0" borderId="0" xfId="0" applyNumberFormat="1" applyFont="1" applyFill="1" applyBorder="1" applyAlignment="1"/>
    <xf numFmtId="175" fontId="252" fillId="0" borderId="0" xfId="1470" applyNumberFormat="1" applyFont="1" applyFill="1" applyAlignment="1"/>
    <xf numFmtId="323" fontId="263" fillId="0" borderId="0" xfId="0" applyNumberFormat="1" applyFont="1" applyFill="1" applyAlignment="1">
      <alignment horizontal="right"/>
    </xf>
    <xf numFmtId="323" fontId="252" fillId="0" borderId="0" xfId="0" applyNumberFormat="1" applyFont="1" applyFill="1" applyAlignment="1">
      <alignment horizontal="center"/>
    </xf>
    <xf numFmtId="43" fontId="252" fillId="0" borderId="0" xfId="1470" applyNumberFormat="1" applyFont="1" applyFill="1" applyAlignment="1"/>
    <xf numFmtId="41" fontId="16" fillId="0" borderId="0" xfId="2016" applyNumberFormat="1" applyFont="1" applyFill="1"/>
    <xf numFmtId="323" fontId="261" fillId="0" borderId="0" xfId="0" applyNumberFormat="1" applyFont="1" applyFill="1" applyAlignment="1"/>
    <xf numFmtId="43" fontId="252" fillId="0" borderId="0" xfId="1470" applyNumberFormat="1" applyFont="1" applyFill="1" applyBorder="1"/>
    <xf numFmtId="325" fontId="252" fillId="0" borderId="0" xfId="0" applyNumberFormat="1" applyFont="1" applyFill="1" applyAlignment="1">
      <alignment horizontal="right"/>
    </xf>
    <xf numFmtId="0" fontId="261" fillId="0" borderId="0" xfId="1470" quotePrefix="1" applyNumberFormat="1" applyFont="1" applyFill="1" applyAlignment="1">
      <alignment horizontal="center"/>
    </xf>
    <xf numFmtId="325" fontId="252" fillId="0" borderId="11" xfId="0" applyNumberFormat="1" applyFont="1" applyFill="1" applyBorder="1" applyAlignment="1"/>
    <xf numFmtId="326" fontId="252" fillId="0" borderId="0" xfId="0" applyNumberFormat="1" applyFont="1" applyFill="1" applyAlignment="1"/>
    <xf numFmtId="169" fontId="16" fillId="0" borderId="0" xfId="1470" applyNumberFormat="1" applyFont="1" applyFill="1" applyAlignment="1">
      <alignment horizontal="right"/>
    </xf>
    <xf numFmtId="43" fontId="252" fillId="0" borderId="0" xfId="0" applyNumberFormat="1" applyFont="1" applyFill="1" applyAlignment="1"/>
    <xf numFmtId="0" fontId="253" fillId="0" borderId="0" xfId="0" applyNumberFormat="1" applyFont="1" applyFill="1" applyAlignment="1"/>
    <xf numFmtId="169" fontId="252" fillId="0" borderId="0" xfId="0" applyNumberFormat="1" applyFont="1" applyFill="1" applyAlignment="1">
      <alignment horizontal="right"/>
    </xf>
    <xf numFmtId="323" fontId="261" fillId="0" borderId="0" xfId="0" quotePrefix="1" applyNumberFormat="1" applyFont="1" applyFill="1" applyAlignment="1">
      <alignment horizontal="center"/>
    </xf>
    <xf numFmtId="169" fontId="252" fillId="0" borderId="0" xfId="1470" applyNumberFormat="1" applyFont="1" applyFill="1" applyBorder="1"/>
    <xf numFmtId="169" fontId="16" fillId="0" borderId="0" xfId="1470" applyNumberFormat="1" applyFont="1" applyFill="1" applyAlignment="1"/>
    <xf numFmtId="41" fontId="16" fillId="0" borderId="0" xfId="1470" quotePrefix="1" applyNumberFormat="1" applyFont="1" applyFill="1" applyAlignment="1">
      <alignment horizontal="center"/>
    </xf>
    <xf numFmtId="323" fontId="252" fillId="0" borderId="0" xfId="2019" applyNumberFormat="1" applyFont="1" applyFill="1"/>
    <xf numFmtId="169" fontId="16" fillId="0" borderId="10" xfId="1470" applyNumberFormat="1" applyFont="1" applyFill="1" applyBorder="1" applyAlignment="1"/>
    <xf numFmtId="0" fontId="253" fillId="0" borderId="0" xfId="0" applyNumberFormat="1" applyFont="1" applyAlignment="1"/>
    <xf numFmtId="0" fontId="252" fillId="0" borderId="0" xfId="0" applyNumberFormat="1" applyFont="1" applyAlignment="1"/>
    <xf numFmtId="323" fontId="262" fillId="0" borderId="0" xfId="0" applyNumberFormat="1" applyFont="1" applyFill="1" applyAlignment="1">
      <alignment horizontal="left"/>
    </xf>
    <xf numFmtId="1" fontId="16" fillId="0" borderId="0" xfId="2018" applyNumberFormat="1" applyFont="1" applyFill="1" applyBorder="1" applyAlignment="1">
      <alignment horizontal="center"/>
    </xf>
    <xf numFmtId="0" fontId="16" fillId="0" borderId="0" xfId="2014" applyFont="1" applyFill="1" applyAlignment="1">
      <alignment horizontal="center"/>
    </xf>
    <xf numFmtId="41" fontId="16" fillId="0" borderId="0" xfId="2016" applyNumberFormat="1" applyFont="1" applyFill="1" applyBorder="1"/>
    <xf numFmtId="325" fontId="16" fillId="0" borderId="0" xfId="2013" applyNumberFormat="1" applyFont="1" applyFill="1" applyBorder="1" applyAlignment="1"/>
    <xf numFmtId="43" fontId="252" fillId="0" borderId="0" xfId="0" applyNumberFormat="1" applyFont="1" applyFill="1" applyBorder="1" applyAlignment="1"/>
    <xf numFmtId="43" fontId="253" fillId="0" borderId="0" xfId="0" applyNumberFormat="1" applyFont="1" applyFill="1" applyBorder="1" applyAlignment="1"/>
    <xf numFmtId="43" fontId="16" fillId="0" borderId="10" xfId="1470" applyNumberFormat="1" applyFont="1" applyFill="1" applyBorder="1" applyAlignment="1">
      <alignment horizontal="right"/>
    </xf>
    <xf numFmtId="169" fontId="252" fillId="0" borderId="0" xfId="1495" applyNumberFormat="1" applyFont="1" applyFill="1" applyBorder="1"/>
    <xf numFmtId="169" fontId="252" fillId="0" borderId="10" xfId="1495" applyNumberFormat="1" applyFont="1" applyFill="1" applyBorder="1"/>
    <xf numFmtId="175" fontId="16" fillId="0" borderId="10" xfId="1513" applyNumberFormat="1" applyFont="1" applyFill="1" applyBorder="1" applyAlignment="1">
      <alignment horizontal="right"/>
    </xf>
    <xf numFmtId="0" fontId="257" fillId="0" borderId="0" xfId="2018" applyFont="1" applyFill="1"/>
    <xf numFmtId="0" fontId="258" fillId="0" borderId="0" xfId="2018" applyFont="1" applyFill="1" applyAlignment="1">
      <alignment horizontal="center"/>
    </xf>
    <xf numFmtId="175" fontId="257" fillId="0" borderId="0" xfId="1470" applyNumberFormat="1" applyFont="1" applyFill="1" applyBorder="1"/>
    <xf numFmtId="39" fontId="257" fillId="0" borderId="0" xfId="2021" applyFont="1" applyFill="1"/>
    <xf numFmtId="323" fontId="257" fillId="0" borderId="0" xfId="0" applyNumberFormat="1" applyFont="1" applyFill="1"/>
    <xf numFmtId="175" fontId="256" fillId="0" borderId="0" xfId="1470" applyNumberFormat="1" applyFont="1" applyFill="1" applyAlignment="1">
      <alignment horizontal="center"/>
    </xf>
    <xf numFmtId="49" fontId="257" fillId="0" borderId="0" xfId="0" applyNumberFormat="1" applyFont="1" applyFill="1"/>
    <xf numFmtId="323" fontId="179" fillId="0" borderId="0" xfId="0" applyNumberFormat="1" applyFont="1" applyFill="1" applyAlignment="1"/>
    <xf numFmtId="165" fontId="16" fillId="0" borderId="0" xfId="1470" applyFont="1" applyFill="1" applyAlignment="1"/>
    <xf numFmtId="175" fontId="16" fillId="0" borderId="0" xfId="1470" applyNumberFormat="1" applyFont="1" applyFill="1" applyAlignment="1">
      <alignment horizontal="right"/>
    </xf>
    <xf numFmtId="165" fontId="257" fillId="0" borderId="0" xfId="1470" applyFont="1" applyFill="1" applyAlignment="1"/>
    <xf numFmtId="325" fontId="16" fillId="0" borderId="11" xfId="2013" applyNumberFormat="1" applyFont="1" applyFill="1" applyBorder="1" applyAlignment="1"/>
    <xf numFmtId="0" fontId="16" fillId="0" borderId="0" xfId="2016"/>
    <xf numFmtId="0" fontId="16" fillId="0" borderId="0" xfId="0" applyFont="1"/>
    <xf numFmtId="39" fontId="16" fillId="0" borderId="0" xfId="2016" applyNumberFormat="1"/>
    <xf numFmtId="39" fontId="16" fillId="0" borderId="0" xfId="2015" applyAlignment="1">
      <alignment horizontal="left"/>
    </xf>
    <xf numFmtId="0" fontId="179" fillId="0" borderId="0" xfId="0" applyFont="1"/>
    <xf numFmtId="0" fontId="245" fillId="0" borderId="0" xfId="2016" applyFont="1"/>
    <xf numFmtId="37" fontId="245" fillId="0" borderId="0" xfId="2016" applyNumberFormat="1" applyFont="1"/>
    <xf numFmtId="169" fontId="16" fillId="0" borderId="0" xfId="0" applyNumberFormat="1" applyFont="1" applyFill="1" applyBorder="1" applyAlignment="1"/>
    <xf numFmtId="0" fontId="245" fillId="0" borderId="0" xfId="2018" applyFont="1" applyFill="1" applyBorder="1" applyAlignment="1">
      <alignment horizontal="center"/>
    </xf>
    <xf numFmtId="325" fontId="16" fillId="0" borderId="0" xfId="1512" applyNumberFormat="1" applyFont="1" applyFill="1"/>
    <xf numFmtId="324" fontId="16" fillId="0" borderId="0" xfId="2016" applyNumberFormat="1" applyFill="1"/>
    <xf numFmtId="37" fontId="136" fillId="0" borderId="0" xfId="2016" applyNumberFormat="1" applyFont="1" applyFill="1" applyAlignment="1">
      <alignment horizontal="left"/>
    </xf>
    <xf numFmtId="37" fontId="55" fillId="0" borderId="0" xfId="2016" applyNumberFormat="1" applyFont="1" applyFill="1"/>
    <xf numFmtId="37" fontId="179" fillId="0" borderId="0" xfId="2016" applyNumberFormat="1" applyFont="1" applyFill="1"/>
    <xf numFmtId="49" fontId="245" fillId="0" borderId="0" xfId="2016" applyNumberFormat="1" applyFont="1" applyFill="1" applyAlignment="1">
      <alignment horizontal="center"/>
    </xf>
    <xf numFmtId="37" fontId="247" fillId="0" borderId="0" xfId="2016" applyNumberFormat="1" applyFont="1" applyFill="1" applyAlignment="1">
      <alignment horizontal="left"/>
    </xf>
    <xf numFmtId="0" fontId="16" fillId="0" borderId="0" xfId="2016" applyFill="1"/>
    <xf numFmtId="49" fontId="246" fillId="0" borderId="0" xfId="2016" applyNumberFormat="1" applyFont="1" applyFill="1" applyAlignment="1">
      <alignment horizontal="center"/>
    </xf>
    <xf numFmtId="37" fontId="136" fillId="0" borderId="0" xfId="2016" applyNumberFormat="1" applyFont="1" applyFill="1"/>
    <xf numFmtId="39" fontId="257" fillId="0" borderId="0" xfId="2021" applyFont="1" applyFill="1" applyAlignment="1"/>
    <xf numFmtId="39" fontId="257" fillId="0" borderId="0" xfId="2021" applyFont="1" applyFill="1" applyBorder="1" applyAlignment="1"/>
    <xf numFmtId="41" fontId="179" fillId="0" borderId="10" xfId="2021" applyNumberFormat="1" applyFont="1" applyFill="1" applyBorder="1" applyAlignment="1"/>
    <xf numFmtId="325" fontId="16" fillId="0" borderId="0" xfId="2016" applyNumberFormat="1" applyFill="1"/>
    <xf numFmtId="39" fontId="16" fillId="0" borderId="0" xfId="2016" applyNumberFormat="1" applyFill="1"/>
    <xf numFmtId="37" fontId="16" fillId="0" borderId="0" xfId="2016" applyNumberFormat="1" applyFill="1"/>
    <xf numFmtId="165" fontId="252" fillId="0" borderId="10" xfId="1470" applyFont="1" applyFill="1" applyBorder="1" applyAlignment="1"/>
    <xf numFmtId="37" fontId="179" fillId="0" borderId="0" xfId="2018" applyNumberFormat="1" applyFont="1" applyFill="1" applyAlignment="1">
      <alignment horizontal="center"/>
    </xf>
    <xf numFmtId="0" fontId="245" fillId="0" borderId="0" xfId="2018" applyFont="1" applyFill="1" applyBorder="1" applyAlignment="1">
      <alignment horizontal="center"/>
    </xf>
    <xf numFmtId="49" fontId="179" fillId="0" borderId="0" xfId="2021" applyNumberFormat="1" applyFont="1" applyFill="1" applyAlignment="1">
      <alignment horizontal="center"/>
    </xf>
    <xf numFmtId="49" fontId="245" fillId="0" borderId="0" xfId="2021" applyNumberFormat="1" applyFont="1" applyFill="1" applyBorder="1" applyAlignment="1">
      <alignment horizontal="center"/>
    </xf>
    <xf numFmtId="0" fontId="233" fillId="0" borderId="0" xfId="2016" applyFont="1" applyFill="1"/>
    <xf numFmtId="37" fontId="55" fillId="0" borderId="0" xfId="2016" applyNumberFormat="1" applyFont="1" applyFill="1" applyAlignment="1">
      <alignment horizontal="left"/>
    </xf>
    <xf numFmtId="0" fontId="2" fillId="0" borderId="0" xfId="2016" applyFont="1" applyFill="1"/>
    <xf numFmtId="37" fontId="179" fillId="0" borderId="0" xfId="2016" applyNumberFormat="1" applyFont="1" applyFill="1" applyAlignment="1">
      <alignment horizontal="left"/>
    </xf>
    <xf numFmtId="37" fontId="16" fillId="0" borderId="0" xfId="2016" applyNumberFormat="1" applyFill="1" applyAlignment="1">
      <alignment horizontal="center"/>
    </xf>
    <xf numFmtId="49" fontId="16" fillId="0" borderId="0" xfId="2016" applyNumberFormat="1" applyFill="1" applyAlignment="1">
      <alignment horizontal="center"/>
    </xf>
    <xf numFmtId="0" fontId="179" fillId="0" borderId="0" xfId="2016" applyFont="1" applyFill="1"/>
    <xf numFmtId="1" fontId="16" fillId="0" borderId="0" xfId="2016" quotePrefix="1" applyNumberFormat="1" applyFill="1" applyAlignment="1">
      <alignment horizontal="center"/>
    </xf>
    <xf numFmtId="0" fontId="16" fillId="0" borderId="0" xfId="2016" applyFill="1" applyAlignment="1">
      <alignment horizontal="center"/>
    </xf>
    <xf numFmtId="0" fontId="16" fillId="0" borderId="0" xfId="2016" applyFill="1" applyAlignment="1">
      <alignment horizontal="left"/>
    </xf>
    <xf numFmtId="37" fontId="247" fillId="0" borderId="0" xfId="2016" applyNumberFormat="1" applyFont="1" applyFill="1"/>
    <xf numFmtId="41" fontId="16" fillId="0" borderId="0" xfId="1512" applyNumberFormat="1" applyFont="1" applyFill="1"/>
    <xf numFmtId="325" fontId="179" fillId="0" borderId="7" xfId="1512" applyNumberFormat="1" applyFont="1" applyFill="1" applyBorder="1"/>
    <xf numFmtId="325" fontId="179" fillId="0" borderId="0" xfId="1512" applyNumberFormat="1" applyFont="1" applyFill="1" applyBorder="1"/>
    <xf numFmtId="0" fontId="131" fillId="0" borderId="0" xfId="0" applyFont="1"/>
    <xf numFmtId="169" fontId="16" fillId="0" borderId="0" xfId="1512" applyNumberFormat="1" applyFont="1" applyFill="1" applyBorder="1"/>
    <xf numFmtId="175" fontId="16" fillId="0" borderId="0" xfId="1470" applyNumberFormat="1" applyFont="1" applyFill="1" applyBorder="1"/>
    <xf numFmtId="169" fontId="16" fillId="0" borderId="0" xfId="1470" applyNumberFormat="1" applyFont="1" applyFill="1" applyBorder="1"/>
    <xf numFmtId="325" fontId="179" fillId="0" borderId="7" xfId="2016" applyNumberFormat="1" applyFont="1" applyFill="1" applyBorder="1"/>
    <xf numFmtId="325" fontId="179" fillId="0" borderId="0" xfId="2016" applyNumberFormat="1" applyFont="1" applyFill="1"/>
    <xf numFmtId="325" fontId="179" fillId="0" borderId="23" xfId="2016" applyNumberFormat="1" applyFont="1" applyFill="1" applyBorder="1"/>
    <xf numFmtId="39" fontId="179" fillId="0" borderId="0" xfId="2016" applyNumberFormat="1" applyFont="1" applyFill="1" applyAlignment="1">
      <alignment horizontal="left"/>
    </xf>
    <xf numFmtId="39" fontId="16" fillId="0" borderId="0" xfId="2016" applyNumberFormat="1" applyFill="1" applyAlignment="1">
      <alignment horizontal="left"/>
    </xf>
    <xf numFmtId="39" fontId="247" fillId="0" borderId="0" xfId="2016" applyNumberFormat="1" applyFont="1" applyFill="1"/>
    <xf numFmtId="175" fontId="16" fillId="0" borderId="0" xfId="2016" applyNumberFormat="1" applyFill="1"/>
    <xf numFmtId="175" fontId="16" fillId="0" borderId="0" xfId="1512" applyNumberFormat="1" applyFont="1" applyFill="1"/>
    <xf numFmtId="0" fontId="245" fillId="0" borderId="0" xfId="2016" applyFont="1" applyFill="1"/>
    <xf numFmtId="39" fontId="179" fillId="0" borderId="0" xfId="2016" applyNumberFormat="1" applyFont="1" applyFill="1"/>
    <xf numFmtId="325" fontId="248" fillId="0" borderId="0" xfId="2016" applyNumberFormat="1" applyFont="1" applyFill="1"/>
    <xf numFmtId="39" fontId="245" fillId="0" borderId="0" xfId="2016" applyNumberFormat="1" applyFont="1" applyFill="1"/>
    <xf numFmtId="325" fontId="16" fillId="0" borderId="23" xfId="2016" applyNumberFormat="1" applyFill="1" applyBorder="1"/>
    <xf numFmtId="165" fontId="16" fillId="0" borderId="0" xfId="1484" applyFont="1" applyFill="1"/>
    <xf numFmtId="325" fontId="16" fillId="0" borderId="0" xfId="1512" applyNumberFormat="1" applyFont="1" applyFill="1" applyBorder="1"/>
    <xf numFmtId="325" fontId="179" fillId="0" borderId="0" xfId="1512" applyNumberFormat="1" applyFont="1" applyFill="1"/>
    <xf numFmtId="324" fontId="179" fillId="0" borderId="0" xfId="2016" applyNumberFormat="1" applyFont="1" applyFill="1"/>
    <xf numFmtId="325" fontId="16" fillId="0" borderId="10" xfId="2016" applyNumberFormat="1" applyFill="1" applyBorder="1"/>
    <xf numFmtId="37" fontId="251" fillId="0" borderId="0" xfId="2016" applyNumberFormat="1" applyFont="1" applyFill="1"/>
    <xf numFmtId="49" fontId="256" fillId="0" borderId="0" xfId="2016" applyNumberFormat="1" applyFont="1" applyFill="1" applyAlignment="1">
      <alignment horizontal="center"/>
    </xf>
    <xf numFmtId="0" fontId="251" fillId="0" borderId="0" xfId="2016" applyFont="1" applyFill="1"/>
    <xf numFmtId="49" fontId="179" fillId="0" borderId="0" xfId="2021" applyNumberFormat="1" applyFont="1" applyFill="1" applyAlignment="1">
      <alignment horizontal="center"/>
    </xf>
    <xf numFmtId="49" fontId="245" fillId="0" borderId="0" xfId="2021" applyNumberFormat="1" applyFont="1" applyFill="1" applyBorder="1" applyAlignment="1">
      <alignment horizontal="center"/>
    </xf>
    <xf numFmtId="323" fontId="252" fillId="0" borderId="0" xfId="0" applyNumberFormat="1" applyFont="1" applyFill="1" applyAlignment="1">
      <alignment horizontal="left" indent="1"/>
    </xf>
    <xf numFmtId="323" fontId="253" fillId="0" borderId="0" xfId="0" applyNumberFormat="1" applyFont="1" applyFill="1" applyAlignment="1">
      <alignment horizontal="center"/>
    </xf>
    <xf numFmtId="165" fontId="257" fillId="0" borderId="0" xfId="1470" applyFont="1" applyFill="1"/>
    <xf numFmtId="0" fontId="245" fillId="0" borderId="0" xfId="2018" applyFont="1" applyFill="1" applyBorder="1" applyAlignment="1">
      <alignment horizontal="center"/>
    </xf>
    <xf numFmtId="49" fontId="179" fillId="0" borderId="0" xfId="2021" applyNumberFormat="1" applyFont="1" applyFill="1" applyAlignment="1">
      <alignment horizontal="center"/>
    </xf>
    <xf numFmtId="49" fontId="245" fillId="0" borderId="0" xfId="2021" applyNumberFormat="1" applyFont="1" applyFill="1" applyBorder="1" applyAlignment="1">
      <alignment horizontal="center"/>
    </xf>
    <xf numFmtId="49" fontId="16" fillId="0" borderId="10" xfId="2021" quotePrefix="1" applyNumberFormat="1" applyFont="1" applyFill="1" applyBorder="1" applyAlignment="1">
      <alignment horizontal="center"/>
    </xf>
    <xf numFmtId="0" fontId="245" fillId="0" borderId="0" xfId="2018" applyFont="1" applyFill="1" applyBorder="1" applyAlignment="1">
      <alignment horizontal="center"/>
    </xf>
    <xf numFmtId="49" fontId="16" fillId="0" borderId="0" xfId="2021" applyNumberFormat="1" applyFont="1" applyFill="1" applyAlignment="1">
      <alignment horizontal="center"/>
    </xf>
    <xf numFmtId="325" fontId="16" fillId="0" borderId="10" xfId="1512" applyNumberFormat="1" applyFont="1" applyFill="1" applyBorder="1"/>
    <xf numFmtId="175" fontId="251" fillId="0" borderId="0" xfId="1470" applyNumberFormat="1" applyFont="1" applyFill="1" applyAlignment="1"/>
    <xf numFmtId="165" fontId="251" fillId="0" borderId="0" xfId="1470" applyFont="1" applyFill="1" applyAlignment="1"/>
    <xf numFmtId="323" fontId="251" fillId="0" borderId="0" xfId="0" applyNumberFormat="1" applyFont="1" applyFill="1" applyAlignment="1"/>
    <xf numFmtId="165" fontId="252" fillId="0" borderId="0" xfId="1470" applyFont="1" applyFill="1"/>
    <xf numFmtId="325" fontId="251" fillId="0" borderId="0" xfId="0" applyNumberFormat="1" applyFont="1" applyFill="1" applyAlignment="1"/>
    <xf numFmtId="43" fontId="251" fillId="0" borderId="0" xfId="1470" applyNumberFormat="1" applyFont="1" applyFill="1" applyAlignment="1"/>
    <xf numFmtId="165" fontId="16" fillId="0" borderId="0" xfId="1470" applyFont="1" applyFill="1" applyBorder="1" applyAlignment="1">
      <alignment horizontal="right"/>
    </xf>
    <xf numFmtId="165" fontId="252" fillId="0" borderId="0" xfId="1470" applyFont="1" applyFill="1" applyAlignment="1"/>
    <xf numFmtId="0" fontId="16" fillId="0" borderId="0" xfId="2018" applyFont="1" applyFill="1" applyAlignment="1"/>
    <xf numFmtId="165" fontId="259" fillId="0" borderId="0" xfId="1470" applyFont="1" applyFill="1" applyBorder="1" applyAlignment="1">
      <alignment horizontal="right"/>
    </xf>
    <xf numFmtId="165" fontId="16" fillId="0" borderId="0" xfId="1470" applyFont="1" applyFill="1" applyBorder="1" applyAlignment="1">
      <alignment horizontal="right"/>
    </xf>
    <xf numFmtId="0" fontId="16" fillId="0" borderId="0" xfId="2018" applyFont="1" applyFill="1" applyAlignment="1"/>
    <xf numFmtId="169" fontId="179" fillId="0" borderId="0" xfId="1513" applyNumberFormat="1" applyFont="1" applyFill="1" applyBorder="1" applyAlignment="1">
      <alignment horizontal="right"/>
    </xf>
    <xf numFmtId="169" fontId="179" fillId="0" borderId="7" xfId="1513" applyNumberFormat="1" applyFont="1" applyFill="1" applyBorder="1" applyAlignment="1">
      <alignment horizontal="right"/>
    </xf>
    <xf numFmtId="169" fontId="16" fillId="0" borderId="0" xfId="1513" applyNumberFormat="1" applyFont="1" applyFill="1" applyBorder="1" applyAlignment="1">
      <alignment horizontal="right"/>
    </xf>
    <xf numFmtId="169" fontId="179" fillId="0" borderId="10" xfId="1513" applyNumberFormat="1" applyFont="1" applyFill="1" applyBorder="1" applyAlignment="1">
      <alignment horizontal="right"/>
    </xf>
    <xf numFmtId="169" fontId="16" fillId="0" borderId="10" xfId="1513" applyNumberFormat="1" applyFont="1" applyFill="1" applyBorder="1" applyAlignment="1">
      <alignment horizontal="right"/>
    </xf>
    <xf numFmtId="169" fontId="16" fillId="0" borderId="10" xfId="1495" applyNumberFormat="1" applyFont="1" applyFill="1" applyBorder="1"/>
    <xf numFmtId="325" fontId="179" fillId="0" borderId="0" xfId="0" applyNumberFormat="1" applyFont="1" applyFill="1" applyBorder="1" applyAlignment="1">
      <alignment horizontal="right"/>
    </xf>
    <xf numFmtId="175" fontId="257" fillId="0" borderId="0" xfId="1470" applyNumberFormat="1" applyFont="1" applyFill="1"/>
    <xf numFmtId="175" fontId="16" fillId="0" borderId="0" xfId="1470" applyNumberFormat="1" applyFont="1" applyFill="1" applyBorder="1" applyAlignment="1">
      <alignment horizontal="right"/>
    </xf>
    <xf numFmtId="165" fontId="16" fillId="0" borderId="10" xfId="1470" applyFont="1" applyFill="1" applyBorder="1" applyAlignment="1">
      <alignment horizontal="right"/>
    </xf>
    <xf numFmtId="165" fontId="179" fillId="0" borderId="10" xfId="1470" applyFont="1" applyFill="1" applyBorder="1" applyAlignment="1">
      <alignment horizontal="right"/>
    </xf>
    <xf numFmtId="165" fontId="179" fillId="0" borderId="0" xfId="1470" applyFont="1" applyFill="1" applyBorder="1" applyAlignment="1">
      <alignment horizontal="right"/>
    </xf>
    <xf numFmtId="165" fontId="179" fillId="0" borderId="7" xfId="1470" applyFont="1" applyFill="1" applyBorder="1" applyAlignment="1">
      <alignment horizontal="right"/>
    </xf>
    <xf numFmtId="175" fontId="179" fillId="0" borderId="10" xfId="1470" applyNumberFormat="1" applyFont="1" applyFill="1" applyBorder="1" applyAlignment="1">
      <alignment horizontal="right"/>
    </xf>
    <xf numFmtId="175" fontId="179" fillId="0" borderId="0" xfId="1470" applyNumberFormat="1" applyFont="1" applyFill="1" applyBorder="1" applyAlignment="1">
      <alignment horizontal="right"/>
    </xf>
    <xf numFmtId="175" fontId="16" fillId="0" borderId="0" xfId="1470" applyNumberFormat="1" applyFont="1" applyFill="1" applyAlignment="1"/>
    <xf numFmtId="175" fontId="179" fillId="0" borderId="7" xfId="1470" applyNumberFormat="1" applyFont="1" applyFill="1" applyBorder="1" applyAlignment="1">
      <alignment horizontal="right"/>
    </xf>
    <xf numFmtId="0" fontId="264" fillId="0" borderId="0" xfId="2018" applyFont="1" applyFill="1"/>
    <xf numFmtId="0" fontId="264" fillId="0" borderId="0" xfId="2018" applyFont="1" applyFill="1" applyAlignment="1">
      <alignment horizontal="center"/>
    </xf>
    <xf numFmtId="0" fontId="257" fillId="0" borderId="0" xfId="2018" applyFont="1" applyFill="1" applyBorder="1"/>
    <xf numFmtId="43" fontId="251" fillId="0" borderId="0" xfId="1470" applyNumberFormat="1" applyFont="1" applyFill="1" applyAlignment="1">
      <alignment horizontal="left"/>
    </xf>
    <xf numFmtId="43" fontId="256" fillId="0" borderId="0" xfId="1470" applyNumberFormat="1" applyFont="1" applyFill="1" applyAlignment="1">
      <alignment horizontal="center"/>
    </xf>
    <xf numFmtId="43" fontId="255" fillId="0" borderId="0" xfId="1495" applyFont="1" applyFill="1" applyBorder="1" applyAlignment="1"/>
    <xf numFmtId="43" fontId="255" fillId="0" borderId="0" xfId="1495" applyFont="1" applyFill="1" applyAlignment="1"/>
    <xf numFmtId="43" fontId="251" fillId="0" borderId="0" xfId="1470" applyNumberFormat="1" applyFont="1" applyFill="1"/>
    <xf numFmtId="175" fontId="264" fillId="0" borderId="0" xfId="1470" applyNumberFormat="1" applyFont="1" applyFill="1"/>
    <xf numFmtId="175" fontId="264" fillId="0" borderId="0" xfId="1470" applyNumberFormat="1" applyFont="1" applyFill="1" applyAlignment="1">
      <alignment horizontal="center"/>
    </xf>
    <xf numFmtId="39" fontId="251" fillId="0" borderId="0" xfId="2021" applyFont="1" applyFill="1"/>
    <xf numFmtId="39" fontId="251" fillId="0" borderId="0" xfId="2021" applyFont="1" applyFill="1" applyBorder="1" applyAlignment="1"/>
    <xf numFmtId="175" fontId="16" fillId="0" borderId="10" xfId="1470" applyNumberFormat="1" applyFont="1" applyFill="1" applyBorder="1" applyAlignment="1"/>
    <xf numFmtId="0" fontId="265" fillId="0" borderId="0" xfId="2018" applyFont="1" applyFill="1"/>
    <xf numFmtId="0" fontId="265" fillId="0" borderId="0" xfId="2018" applyFont="1" applyFill="1" applyAlignment="1">
      <alignment horizontal="center"/>
    </xf>
    <xf numFmtId="169" fontId="257" fillId="0" borderId="0" xfId="2018" applyNumberFormat="1" applyFont="1" applyFill="1"/>
    <xf numFmtId="325" fontId="16" fillId="0" borderId="0" xfId="1512" applyNumberFormat="1" applyFont="1"/>
    <xf numFmtId="325" fontId="16" fillId="0" borderId="0" xfId="2016" applyNumberFormat="1"/>
    <xf numFmtId="165" fontId="16" fillId="0" borderId="0" xfId="1470" applyFont="1"/>
    <xf numFmtId="325" fontId="179" fillId="0" borderId="7" xfId="2016" applyNumberFormat="1" applyFont="1" applyBorder="1"/>
    <xf numFmtId="169" fontId="16" fillId="0" borderId="0" xfId="2018" applyNumberFormat="1"/>
    <xf numFmtId="49" fontId="251" fillId="0" borderId="0" xfId="0" applyNumberFormat="1" applyFont="1" applyFill="1"/>
    <xf numFmtId="323" fontId="251" fillId="0" borderId="0" xfId="0" applyNumberFormat="1" applyFont="1" applyFill="1"/>
    <xf numFmtId="175" fontId="252" fillId="0" borderId="0" xfId="0" applyNumberFormat="1" applyFont="1" applyFill="1" applyAlignment="1"/>
    <xf numFmtId="0" fontId="179" fillId="0" borderId="0" xfId="2016" applyFont="1" applyFill="1" applyAlignment="1">
      <alignment horizontal="center" wrapText="1"/>
    </xf>
    <xf numFmtId="0" fontId="179" fillId="0" borderId="0" xfId="2016" applyFont="1" applyFill="1" applyAlignment="1">
      <alignment horizontal="center"/>
    </xf>
    <xf numFmtId="0" fontId="245" fillId="0" borderId="0" xfId="2016" applyFont="1" applyFill="1" applyAlignment="1">
      <alignment horizontal="center"/>
    </xf>
    <xf numFmtId="49" fontId="252" fillId="0" borderId="0" xfId="0" applyNumberFormat="1" applyFont="1" applyFill="1" applyAlignment="1">
      <alignment horizontal="center"/>
    </xf>
    <xf numFmtId="323" fontId="261" fillId="0" borderId="0" xfId="0" applyNumberFormat="1" applyFont="1" applyFill="1" applyAlignment="1">
      <alignment horizontal="center"/>
    </xf>
    <xf numFmtId="323" fontId="253" fillId="0" borderId="0" xfId="0" applyNumberFormat="1" applyFont="1" applyFill="1" applyAlignment="1">
      <alignment horizontal="center"/>
    </xf>
    <xf numFmtId="0" fontId="179" fillId="0" borderId="0" xfId="2018" applyFont="1" applyFill="1" applyAlignment="1">
      <alignment horizontal="left"/>
    </xf>
    <xf numFmtId="0" fontId="16" fillId="0" borderId="10" xfId="2018" applyFont="1" applyFill="1" applyBorder="1" applyAlignment="1">
      <alignment horizontal="center"/>
    </xf>
    <xf numFmtId="37" fontId="179" fillId="0" borderId="0" xfId="2018" applyNumberFormat="1" applyFont="1" applyFill="1" applyAlignment="1">
      <alignment horizontal="center"/>
    </xf>
    <xf numFmtId="0" fontId="245" fillId="0" borderId="0" xfId="2018" applyFont="1" applyFill="1" applyBorder="1" applyAlignment="1">
      <alignment horizontal="center"/>
    </xf>
    <xf numFmtId="49" fontId="179" fillId="0" borderId="0" xfId="2021" applyNumberFormat="1" applyFont="1" applyFill="1" applyAlignment="1">
      <alignment horizontal="center"/>
    </xf>
    <xf numFmtId="49" fontId="245" fillId="0" borderId="0" xfId="2021" applyNumberFormat="1" applyFont="1" applyFill="1" applyBorder="1" applyAlignment="1">
      <alignment horizontal="center"/>
    </xf>
    <xf numFmtId="49" fontId="16" fillId="0" borderId="10" xfId="2021" applyNumberFormat="1" applyFont="1" applyFill="1" applyBorder="1" applyAlignment="1">
      <alignment horizontal="center"/>
    </xf>
  </cellXfs>
  <cellStyles count="2499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2484" xr:uid="{D78D2EE2-FF0A-49EE-BBF4-7701CCB1FBED}"/>
    <cellStyle name="_ivlbuscomb2007_revised v.2 3" xfId="2483" xr:uid="{CBEB1B0F-64B3-4623-BB71-927CB6D7A3C6}"/>
    <cellStyle name="_Jiwu-EGNP" xfId="631" xr:uid="{00000000-0005-0000-0000-000076020000}"/>
    <cellStyle name="_Kingsoft Consol package - Company level" xfId="632" xr:uid="{00000000-0005-0000-0000-000077020000}"/>
    <cellStyle name="_Kingsoft Consol package - Company level_BVI A300&amp;A500 Updated 04 26" xfId="633" xr:uid="{00000000-0005-0000-0000-000078020000}"/>
    <cellStyle name="_Kingsoft Consol package - Company level_BVI A300&amp;A500 Updated 04 26_ChinaCache A300&amp;A500 2004" xfId="634" xr:uid="{00000000-0005-0000-0000-000079020000}"/>
    <cellStyle name="_Kingsoft Consol package - Company level_BVI A300&amp;A500 Updated 04 26_ChinaCache A300&amp;A500 2004_ChinaCache A300&amp;A500 2005 6 mar" xfId="635" xr:uid="{00000000-0005-0000-0000-00007A020000}"/>
    <cellStyle name="_Kingsoft Consol package - Company level_BVI A300&amp;A500 Updated 04 26_ChinaCache A300&amp;A500 2004_ChinaCache A300&amp;A500 2005 8 mar" xfId="636" xr:uid="{00000000-0005-0000-0000-00007B020000}"/>
    <cellStyle name="_Kingsoft Consol package - Company level_ChinaCache A300&amp;A500 2004" xfId="637" xr:uid="{00000000-0005-0000-0000-00007C020000}"/>
    <cellStyle name="_Kingsoft Consol package - Company level_ChinaCache A300&amp;A500 2004_ChinaCache A300&amp;A500 2004" xfId="638" xr:uid="{00000000-0005-0000-0000-00007D020000}"/>
    <cellStyle name="_Kingsoft Consol package - Company level_ChinaCache A300&amp;A500 2004_ChinaCache A300&amp;A500 2004_ChinaCache A300&amp;A500 2005 6 mar" xfId="639" xr:uid="{00000000-0005-0000-0000-00007E020000}"/>
    <cellStyle name="_Kingsoft Consol package - Company level_ChinaCache A300&amp;A500 2004_ChinaCache A300&amp;A500 2004_ChinaCache A300&amp;A500 2005 8 mar" xfId="640" xr:uid="{00000000-0005-0000-0000-00007F020000}"/>
    <cellStyle name="_Kingsoft Consol package - Company level_ChinaCache A300&amp;A500 2005 6 mar" xfId="641" xr:uid="{00000000-0005-0000-0000-000080020000}"/>
    <cellStyle name="_Kingsoft Consol package - Company level_ChinaCache A300&amp;A500 2005 8 mar" xfId="642" xr:uid="{00000000-0005-0000-0000-000081020000}"/>
    <cellStyle name="_Kingsoft Consol package - Company level_ChinaChe A300&amp;A500" xfId="643" xr:uid="{00000000-0005-0000-0000-000082020000}"/>
    <cellStyle name="_Kingsoft Consol package - Company level_ChinaChe A300&amp;A500_ChinaCache A300&amp;A500 2004" xfId="644" xr:uid="{00000000-0005-0000-0000-000083020000}"/>
    <cellStyle name="_Kingsoft Consol package - Company level_ChinaChe A300&amp;A500_ChinaCache A300&amp;A500 2004_ChinaCache A300&amp;A500 2005 6 mar" xfId="645" xr:uid="{00000000-0005-0000-0000-000084020000}"/>
    <cellStyle name="_Kingsoft Consol package - Company level_ChinaChe A300&amp;A500_ChinaCache A300&amp;A500 2004_ChinaCache A300&amp;A500 2005 8 mar" xfId="646" xr:uid="{00000000-0005-0000-0000-000085020000}"/>
    <cellStyle name="_Kingsoft Consol package - Company level_DEG A300&amp;A500" xfId="647" xr:uid="{00000000-0005-0000-0000-000086020000}"/>
    <cellStyle name="_Kingsoft Consol package - Company level_DEG A300&amp;A500_ChinaCache A300&amp;A500 2004" xfId="648" xr:uid="{00000000-0005-0000-0000-000087020000}"/>
    <cellStyle name="_Kingsoft Consol package - Company level_DEG A300&amp;A500_ChinaCache A300&amp;A500 2004_ChinaCache A300&amp;A500 2005 6 mar" xfId="649" xr:uid="{00000000-0005-0000-0000-000088020000}"/>
    <cellStyle name="_Kingsoft Consol package - Company level_DEG A300&amp;A500_ChinaCache A300&amp;A500 2004_ChinaCache A300&amp;A500 2005 8 mar" xfId="650" xr:uid="{00000000-0005-0000-0000-000089020000}"/>
    <cellStyle name="_Kingsoft Consol package - Company level_Kingsoft Consol package - group  level" xfId="651" xr:uid="{00000000-0005-0000-0000-00008A020000}"/>
    <cellStyle name="_Kingsoft Consol package - Company level_Kingsoft Consol package - group  level_ChinaCache A300&amp;A500 2004" xfId="652" xr:uid="{00000000-0005-0000-0000-00008B020000}"/>
    <cellStyle name="_Kingsoft Consol package - Company level_Kingsoft Consol package - group  level_ChinaCache A300&amp;A500 2004_ChinaCache A300&amp;A500 2005 6 mar" xfId="653" xr:uid="{00000000-0005-0000-0000-00008C020000}"/>
    <cellStyle name="_Kingsoft Consol package - Company level_Kingsoft Consol package - group  level_ChinaCache A300&amp;A500 2004_ChinaCache A300&amp;A500 2005 8 mar" xfId="654" xr:uid="{00000000-0005-0000-0000-00008D020000}"/>
    <cellStyle name="_Kingsoft Consol package - group  level" xfId="655" xr:uid="{00000000-0005-0000-0000-00008E020000}"/>
    <cellStyle name="_Kingsoft Consol package - group  level_ChinaCache A300&amp;A500 2004" xfId="656" xr:uid="{00000000-0005-0000-0000-00008F020000}"/>
    <cellStyle name="_Kingsoft Consol package - group  level_ChinaCache A300&amp;A500 2004_ChinaCache A300&amp;A500 2005 6 mar" xfId="657" xr:uid="{00000000-0005-0000-0000-000090020000}"/>
    <cellStyle name="_Kingsoft Consol package - group  level_ChinaCache A300&amp;A500 2004_ChinaCache A300&amp;A500 2005 8 mar" xfId="658" xr:uid="{00000000-0005-0000-0000-000091020000}"/>
    <cellStyle name="_Kingsoft consol packge - Group level" xfId="659" xr:uid="{00000000-0005-0000-0000-000092020000}"/>
    <cellStyle name="_Kingsoft consol packge - Group level_BVI A300&amp;A500 Updated 04 26" xfId="660" xr:uid="{00000000-0005-0000-0000-000093020000}"/>
    <cellStyle name="_Kingsoft consol packge - Group level_BVI A300&amp;A500 Updated 04 26_ChinaCache A300&amp;A500 2004" xfId="661" xr:uid="{00000000-0005-0000-0000-000094020000}"/>
    <cellStyle name="_Kingsoft consol packge - Group level_BVI A300&amp;A500 Updated 04 26_ChinaCache A300&amp;A500 2004_ChinaCache A300&amp;A500 2005 6 mar" xfId="662" xr:uid="{00000000-0005-0000-0000-000095020000}"/>
    <cellStyle name="_Kingsoft consol packge - Group level_BVI A300&amp;A500 Updated 04 26_ChinaCache A300&amp;A500 2004_ChinaCache A300&amp;A500 2005 8 mar" xfId="663" xr:uid="{00000000-0005-0000-0000-000096020000}"/>
    <cellStyle name="_Kingsoft consol packge - Group level_ChinaCache A300&amp;A500 2004" xfId="664" xr:uid="{00000000-0005-0000-0000-000097020000}"/>
    <cellStyle name="_Kingsoft consol packge - Group level_ChinaCache A300&amp;A500 2004_ChinaCache A300&amp;A500 2005 6 mar" xfId="665" xr:uid="{00000000-0005-0000-0000-000098020000}"/>
    <cellStyle name="_Kingsoft consol packge - Group level_ChinaCache A300&amp;A500 2004_ChinaCache A300&amp;A500 2005 8 mar" xfId="666" xr:uid="{00000000-0005-0000-0000-000099020000}"/>
    <cellStyle name="_lead format" xfId="667" xr:uid="{00000000-0005-0000-0000-00009A020000}"/>
    <cellStyle name="_lead format_公司信息（往来款函证）" xfId="668" xr:uid="{00000000-0005-0000-0000-00009B020000}"/>
    <cellStyle name="_Multiple" xfId="669" xr:uid="{00000000-0005-0000-0000-00009C020000}"/>
    <cellStyle name="_Multiple_03 VUP operating model 21 Sep v4" xfId="670" xr:uid="{00000000-0005-0000-0000-00009D020000}"/>
    <cellStyle name="_Multiple_Data S&amp;T Acquisition charts" xfId="671" xr:uid="{00000000-0005-0000-0000-00009E020000}"/>
    <cellStyle name="_Multiple_Data S&amp;T Acquisition charts_TdF Model v2.1" xfId="672" xr:uid="{00000000-0005-0000-0000-00009F020000}"/>
    <cellStyle name="_Multiple_dcf" xfId="673" xr:uid="{00000000-0005-0000-0000-0000A0020000}"/>
    <cellStyle name="_Multiple_TIM Hellas LBO Model DMCC II" xfId="674" xr:uid="{00000000-0005-0000-0000-0000A1020000}"/>
    <cellStyle name="_MultipleSpace" xfId="675" xr:uid="{00000000-0005-0000-0000-0000A2020000}"/>
    <cellStyle name="_MultipleSpace_03 VUP operating model 21 Sep v4" xfId="676" xr:uid="{00000000-0005-0000-0000-0000A3020000}"/>
    <cellStyle name="_MultipleSpace_csc" xfId="677" xr:uid="{00000000-0005-0000-0000-0000A4020000}"/>
    <cellStyle name="_MultipleSpace_csc_China ITS Comps Full 20080529" xfId="678" xr:uid="{00000000-0005-0000-0000-0000A5020000}"/>
    <cellStyle name="_MultipleSpace_Data S&amp;T Acquisition charts" xfId="679" xr:uid="{00000000-0005-0000-0000-0000A6020000}"/>
    <cellStyle name="_MultipleSpace_Data S&amp;T Acquisition charts_Elephant PIPEvs1.9" xfId="680" xr:uid="{00000000-0005-0000-0000-0000A7020000}"/>
    <cellStyle name="_MultipleSpace_Data S&amp;T Acquisition charts_TdF Model v2.1" xfId="681" xr:uid="{00000000-0005-0000-0000-0000A8020000}"/>
    <cellStyle name="_MultipleSpace_dcf" xfId="682" xr:uid="{00000000-0005-0000-0000-0000A9020000}"/>
    <cellStyle name="_MultipleSpace_TIM Hellas LBO Model DMCC II" xfId="683" xr:uid="{00000000-0005-0000-0000-0000AA020000}"/>
    <cellStyle name="_N" xfId="684" xr:uid="{00000000-0005-0000-0000-0000AB020000}"/>
    <cellStyle name="_N_ITS Divisional Buildup 20080522(Silvia)" xfId="685" xr:uid="{00000000-0005-0000-0000-0000AC020000}"/>
    <cellStyle name="_N_Project ITS_Financial Model_18Mar08" xfId="686" xr:uid="{00000000-0005-0000-0000-0000AD020000}"/>
    <cellStyle name="_N100" xfId="687" xr:uid="{00000000-0005-0000-0000-0000AE020000}"/>
    <cellStyle name="_N100_ITS Divisional Buildup 20080522(Silvia)" xfId="688" xr:uid="{00000000-0005-0000-0000-0000AF020000}"/>
    <cellStyle name="_N100_Project ITS_Financial Model_18Mar08" xfId="689" xr:uid="{00000000-0005-0000-0000-0000B0020000}"/>
    <cellStyle name="_N4表－航材" xfId="690" xr:uid="{00000000-0005-0000-0000-0000B1020000}"/>
    <cellStyle name="_N4表－航材_Book7" xfId="691" xr:uid="{00000000-0005-0000-0000-0000B2020000}"/>
    <cellStyle name="_N-tripod  Co.-Accounts payable" xfId="692" xr:uid="{00000000-0005-0000-0000-0000B3020000}"/>
    <cellStyle name="_Nybron_Model_18 Aug 0511.v.7_FW" xfId="693" xr:uid="{00000000-0005-0000-0000-0000B4020000}"/>
    <cellStyle name="_Nybron_Model_18 Aug 0511.v.7_FW_IQ - Revenue Eliminations" xfId="694" xr:uid="{00000000-0005-0000-0000-0000B5020000}"/>
    <cellStyle name="_Nybron_Model_18 Aug 0511.v.7_FW_ITS Divisional Buildup 20080525" xfId="695" xr:uid="{00000000-0005-0000-0000-0000B6020000}"/>
    <cellStyle name="_Nybron_Model_18 Aug 0511.v.7_FW_Project ITS_Financial Model_18Mar08" xfId="696" xr:uid="{00000000-0005-0000-0000-0000B7020000}"/>
    <cellStyle name="_Nybron_Model_18 Aug 0511.v.7_FW_Project ITS_Financial Model_18Mar08_IQ - Revenue Eliminations" xfId="697" xr:uid="{00000000-0005-0000-0000-0000B8020000}"/>
    <cellStyle name="_O - Income Tax Payable &amp; Deferred Income Tax" xfId="698" xr:uid="{00000000-0005-0000-0000-0000B9020000}"/>
    <cellStyle name="_O - Income Tax Payable &amp; Deferred Income Tax 7.20" xfId="699" xr:uid="{00000000-0005-0000-0000-0000BA020000}"/>
    <cellStyle name="_O - Income Tax Payable &amp; Deferred Income Tax 7.20_O - Income Tax Payable &amp; Deferred Income Tax 2005" xfId="700" xr:uid="{00000000-0005-0000-0000-0000BB020000}"/>
    <cellStyle name="_O - Income Tax Payable &amp; Deferred Income Tax 7.20_O610_04 CIT comput&amp;DT (P&amp;L) " xfId="701" xr:uid="{00000000-0005-0000-0000-0000BC020000}"/>
    <cellStyle name="_O - Income Tax Payable &amp; Deferred Income Tax 7.20_O610_05 CIT comput&amp;DT (P&amp;L)" xfId="702" xr:uid="{00000000-0005-0000-0000-0000BD020000}"/>
    <cellStyle name="_O - Income Tax Payable &amp; Deferred Income Tax 7.20_WP-defer tax-ISP" xfId="703" xr:uid="{00000000-0005-0000-0000-0000BE020000}"/>
    <cellStyle name="_O - Income Tax Payable &amp; Deferred Income Tax_O - Income Tax Payable &amp; Deferred Income Tax 2005" xfId="704" xr:uid="{00000000-0005-0000-0000-0000BF020000}"/>
    <cellStyle name="_O - Income Tax Payable &amp; Deferred Income Tax_O610_04 CIT comput&amp;DT (P&amp;L) " xfId="705" xr:uid="{00000000-0005-0000-0000-0000C0020000}"/>
    <cellStyle name="_O - Income Tax Payable &amp; Deferred Income Tax_O610_05 CIT comput&amp;DT (P&amp;L)" xfId="706" xr:uid="{00000000-0005-0000-0000-0000C1020000}"/>
    <cellStyle name="_O - Income Tax Payable &amp; Deferred Income Tax_WP-defer tax-ISP" xfId="707" xr:uid="{00000000-0005-0000-0000-0000C2020000}"/>
    <cellStyle name="_O Tax payable 2005" xfId="708" xr:uid="{00000000-0005-0000-0000-0000C3020000}"/>
    <cellStyle name="_O400 CIT Reconciliation" xfId="709" xr:uid="{00000000-0005-0000-0000-0000C4020000}"/>
    <cellStyle name="_O400 CIT Reconciliation-2003" xfId="710" xr:uid="{00000000-0005-0000-0000-0000C5020000}"/>
    <cellStyle name="_O400 CIT Reconciliation-2004" xfId="711" xr:uid="{00000000-0005-0000-0000-0000C6020000}"/>
    <cellStyle name="_O-April 2004 &amp; 2005" xfId="712" xr:uid="{00000000-0005-0000-0000-0000C7020000}"/>
    <cellStyle name="_OR_others_to trissie_2005.1.11" xfId="713" xr:uid="{00000000-0005-0000-0000-0000C8020000}"/>
    <cellStyle name="_OR-04Q2-WP_7-SEP" xfId="714" xr:uid="{00000000-0005-0000-0000-0000C9020000}"/>
    <cellStyle name="_OR-04Q2-WP_7-SEP_OR-Aug" xfId="715" xr:uid="{00000000-0005-0000-0000-0000CA020000}"/>
    <cellStyle name="_OR-04Q2-WP_7-SEP_OR-Aug_OR-9.30" xfId="716" xr:uid="{00000000-0005-0000-0000-0000CB020000}"/>
    <cellStyle name="_OR-9.30" xfId="717" xr:uid="{00000000-0005-0000-0000-0000CC020000}"/>
    <cellStyle name="_os" xfId="718" xr:uid="{00000000-0005-0000-0000-0000CD020000}"/>
    <cellStyle name="_P" xfId="719" xr:uid="{00000000-0005-0000-0000-0000CE020000}"/>
    <cellStyle name="_P_1" xfId="720" xr:uid="{00000000-0005-0000-0000-0000CF020000}"/>
    <cellStyle name="_P_BVI A300&amp;A500 Updated 04 26" xfId="721" xr:uid="{00000000-0005-0000-0000-0000D0020000}"/>
    <cellStyle name="_P_BVI A300&amp;A500 Updated 04 26_ChinaCache A300&amp;A500 2004" xfId="722" xr:uid="{00000000-0005-0000-0000-0000D1020000}"/>
    <cellStyle name="_P_BVI A300&amp;A500 Updated 04 26_ChinaCache A300&amp;A500 2004_ChinaCache A300&amp;A500 2005 6 mar" xfId="723" xr:uid="{00000000-0005-0000-0000-0000D2020000}"/>
    <cellStyle name="_P_BVI A300&amp;A500 Updated 04 26_ChinaCache A300&amp;A500 2004_ChinaCache A300&amp;A500 2005 8 mar" xfId="724" xr:uid="{00000000-0005-0000-0000-0000D3020000}"/>
    <cellStyle name="_P_ChinaCache A300&amp;A500 2004" xfId="725" xr:uid="{00000000-0005-0000-0000-0000D4020000}"/>
    <cellStyle name="_P_ChinaCache A300&amp;A500 2004_ChinaCache A300&amp;A500 2004" xfId="726" xr:uid="{00000000-0005-0000-0000-0000D5020000}"/>
    <cellStyle name="_P_ChinaCache A300&amp;A500 2004_ChinaCache A300&amp;A500 2004_ChinaCache A300&amp;A500 2005 6 mar" xfId="727" xr:uid="{00000000-0005-0000-0000-0000D6020000}"/>
    <cellStyle name="_P_ChinaCache A300&amp;A500 2004_ChinaCache A300&amp;A500 2004_ChinaCache A300&amp;A500 2005 8 mar" xfId="728" xr:uid="{00000000-0005-0000-0000-0000D7020000}"/>
    <cellStyle name="_P_ChinaCache A300&amp;A500 2005 6 mar" xfId="729" xr:uid="{00000000-0005-0000-0000-0000D8020000}"/>
    <cellStyle name="_P_ChinaCache A300&amp;A500 2005 8 mar" xfId="730" xr:uid="{00000000-0005-0000-0000-0000D9020000}"/>
    <cellStyle name="_P_ChinaChe A300&amp;A500" xfId="731" xr:uid="{00000000-0005-0000-0000-0000DA020000}"/>
    <cellStyle name="_P_ChinaChe A300&amp;A500_ChinaCache A300&amp;A500 2004" xfId="732" xr:uid="{00000000-0005-0000-0000-0000DB020000}"/>
    <cellStyle name="_P_ChinaChe A300&amp;A500_ChinaCache A300&amp;A500 2004_ChinaCache A300&amp;A500 2005 6 mar" xfId="733" xr:uid="{00000000-0005-0000-0000-0000DC020000}"/>
    <cellStyle name="_P_ChinaChe A300&amp;A500_ChinaCache A300&amp;A500 2004_ChinaCache A300&amp;A500 2005 8 mar" xfId="734" xr:uid="{00000000-0005-0000-0000-0000DD020000}"/>
    <cellStyle name="_P_Consol package 8 April" xfId="735" xr:uid="{00000000-0005-0000-0000-0000DE020000}"/>
    <cellStyle name="_P_Consol package 8 April_BK - A300&amp;A500" xfId="736" xr:uid="{00000000-0005-0000-0000-0000DF020000}"/>
    <cellStyle name="_P_Consol package 8 April_BK - A300&amp;A500_BVI A300&amp;A500 Updated 04 26" xfId="737" xr:uid="{00000000-0005-0000-0000-0000E0020000}"/>
    <cellStyle name="_P_Consol package 8 April_BK - A300&amp;A500_BVI A300&amp;A500 Updated 04 26_ChinaCache A300&amp;A500 2004" xfId="738" xr:uid="{00000000-0005-0000-0000-0000E1020000}"/>
    <cellStyle name="_P_Consol package 8 April_BK - A300&amp;A500_BVI A300&amp;A500 Updated 04 26_ChinaCache A300&amp;A500 2004_ChinaCache A300&amp;A500 2005 6 mar" xfId="739" xr:uid="{00000000-0005-0000-0000-0000E2020000}"/>
    <cellStyle name="_P_Consol package 8 April_BK - A300&amp;A500_BVI A300&amp;A500 Updated 04 26_ChinaCache A300&amp;A500 2004_ChinaCache A300&amp;A500 2005 8 mar" xfId="740" xr:uid="{00000000-0005-0000-0000-0000E3020000}"/>
    <cellStyle name="_P_Consol package 8 April_BK - A300&amp;A500_ChinaCache A300&amp;A500 2004" xfId="741" xr:uid="{00000000-0005-0000-0000-0000E4020000}"/>
    <cellStyle name="_P_Consol package 8 April_BK - A300&amp;A500_ChinaCache A300&amp;A500 2004_ChinaCache A300&amp;A500 2005 6 mar" xfId="742" xr:uid="{00000000-0005-0000-0000-0000E5020000}"/>
    <cellStyle name="_P_Consol package 8 April_BK - A300&amp;A500_ChinaCache A300&amp;A500 2004_ChinaCache A300&amp;A500 2005 8 mar" xfId="743" xr:uid="{00000000-0005-0000-0000-0000E6020000}"/>
    <cellStyle name="_P_Consol package 8 April_BVI A300&amp;A500 Updated 04 26" xfId="744" xr:uid="{00000000-0005-0000-0000-0000E7020000}"/>
    <cellStyle name="_P_Consol package 8 April_BVI A300&amp;A500 Updated 04 26_1" xfId="745" xr:uid="{00000000-0005-0000-0000-0000E8020000}"/>
    <cellStyle name="_P_Consol package 8 April_BVI A300&amp;A500 Updated 04 26_1_ChinaCache A300&amp;A500 2004" xfId="746" xr:uid="{00000000-0005-0000-0000-0000E9020000}"/>
    <cellStyle name="_P_Consol package 8 April_BVI A300&amp;A500 Updated 04 26_1_ChinaCache A300&amp;A500 2004_ChinaCache A300&amp;A500 2005 6 mar" xfId="747" xr:uid="{00000000-0005-0000-0000-0000EA020000}"/>
    <cellStyle name="_P_Consol package 8 April_BVI A300&amp;A500 Updated 04 26_1_ChinaCache A300&amp;A500 2004_ChinaCache A300&amp;A500 2005 8 mar" xfId="748" xr:uid="{00000000-0005-0000-0000-0000EB020000}"/>
    <cellStyle name="_P_Consol package 8 April_BVI A300&amp;A500 Updated 04 26_BVI A300&amp;A500 Updated 04 26" xfId="749" xr:uid="{00000000-0005-0000-0000-0000EC020000}"/>
    <cellStyle name="_P_Consol package 8 April_BVI A300&amp;A500 Updated 04 26_BVI A300&amp;A500 Updated 04 26_ChinaCache A300&amp;A500 2004" xfId="750" xr:uid="{00000000-0005-0000-0000-0000ED020000}"/>
    <cellStyle name="_P_Consol package 8 April_BVI A300&amp;A500 Updated 04 26_BVI A300&amp;A500 Updated 04 26_ChinaCache A300&amp;A500 2004_ChinaCache A300&amp;A500 2005 6 mar" xfId="751" xr:uid="{00000000-0005-0000-0000-0000EE020000}"/>
    <cellStyle name="_P_Consol package 8 April_BVI A300&amp;A500 Updated 04 26_BVI A300&amp;A500 Updated 04 26_ChinaCache A300&amp;A500 2004_ChinaCache A300&amp;A500 2005 8 mar" xfId="752" xr:uid="{00000000-0005-0000-0000-0000EF020000}"/>
    <cellStyle name="_P_Consol package 8 April_BVI A300&amp;A500 Updated 04 26_ChinaCache A300&amp;A500 2004" xfId="753" xr:uid="{00000000-0005-0000-0000-0000F0020000}"/>
    <cellStyle name="_P_Consol package 8 April_BVI A300&amp;A500 Updated 04 26_ChinaCache A300&amp;A500 2004_ChinaCache A300&amp;A500 2005 6 mar" xfId="754" xr:uid="{00000000-0005-0000-0000-0000F1020000}"/>
    <cellStyle name="_P_Consol package 8 April_BVI A300&amp;A500 Updated 04 26_ChinaCache A300&amp;A500 2004_ChinaCache A300&amp;A500 2005 8 mar" xfId="755" xr:uid="{00000000-0005-0000-0000-0000F2020000}"/>
    <cellStyle name="_P_Consol package 8 April_ChinaCache A300&amp;A500 2004" xfId="756" xr:uid="{00000000-0005-0000-0000-0000F3020000}"/>
    <cellStyle name="_P_Consol package 8 April_ChinaCache A300&amp;A500 2004_ChinaCache A300&amp;A500 2004" xfId="757" xr:uid="{00000000-0005-0000-0000-0000F4020000}"/>
    <cellStyle name="_P_Consol package 8 April_ChinaCache A300&amp;A500 2004_ChinaCache A300&amp;A500 2004_ChinaCache A300&amp;A500 2005 6 mar" xfId="758" xr:uid="{00000000-0005-0000-0000-0000F5020000}"/>
    <cellStyle name="_P_Consol package 8 April_ChinaCache A300&amp;A500 2004_ChinaCache A300&amp;A500 2004_ChinaCache A300&amp;A500 2005 8 mar" xfId="759" xr:uid="{00000000-0005-0000-0000-0000F6020000}"/>
    <cellStyle name="_P_Consol package 8 April_ChinaCache A300&amp;A500 2005 6 mar" xfId="760" xr:uid="{00000000-0005-0000-0000-0000F7020000}"/>
    <cellStyle name="_P_Consol package 8 April_ChinaCache A300&amp;A500 2005 8 mar" xfId="761" xr:uid="{00000000-0005-0000-0000-0000F8020000}"/>
    <cellStyle name="_P_Consol package 8 April_ChinaChe A300&amp;A500" xfId="762" xr:uid="{00000000-0005-0000-0000-0000F9020000}"/>
    <cellStyle name="_P_Consol package 8 April_ChinaChe A300&amp;A500_ChinaCache A300&amp;A500 2004" xfId="763" xr:uid="{00000000-0005-0000-0000-0000FA020000}"/>
    <cellStyle name="_P_Consol package 8 April_ChinaChe A300&amp;A500_ChinaCache A300&amp;A500 2004_ChinaCache A300&amp;A500 2005 6 mar" xfId="764" xr:uid="{00000000-0005-0000-0000-0000FB020000}"/>
    <cellStyle name="_P_Consol package 8 April_ChinaChe A300&amp;A500_ChinaCache A300&amp;A500 2004_ChinaCache A300&amp;A500 2005 8 mar" xfId="765" xr:uid="{00000000-0005-0000-0000-0000FC020000}"/>
    <cellStyle name="_P_Consol package 8 April_DEG A300&amp;A500" xfId="766" xr:uid="{00000000-0005-0000-0000-0000FD020000}"/>
    <cellStyle name="_P_Consol package 8 April_DEG A300&amp;A500_BVI A300&amp;A500 Updated 04 26" xfId="767" xr:uid="{00000000-0005-0000-0000-0000FE020000}"/>
    <cellStyle name="_P_Consol package 8 April_DEG A300&amp;A500_BVI A300&amp;A500 Updated 04 26_ChinaCache A300&amp;A500 2004" xfId="768" xr:uid="{00000000-0005-0000-0000-0000FF020000}"/>
    <cellStyle name="_P_Consol package 8 April_DEG A300&amp;A500_BVI A300&amp;A500 Updated 04 26_ChinaCache A300&amp;A500 2004_ChinaCache A300&amp;A500 2005 6 mar" xfId="769" xr:uid="{00000000-0005-0000-0000-000000030000}"/>
    <cellStyle name="_P_Consol package 8 April_DEG A300&amp;A500_BVI A300&amp;A500 Updated 04 26_ChinaCache A300&amp;A500 2004_ChinaCache A300&amp;A500 2005 8 mar" xfId="770" xr:uid="{00000000-0005-0000-0000-000001030000}"/>
    <cellStyle name="_P_Consol package 8 April_DEG A300&amp;A500_ChinaCache A300&amp;A500 2004" xfId="771" xr:uid="{00000000-0005-0000-0000-000002030000}"/>
    <cellStyle name="_P_Consol package 8 April_DEG A300&amp;A500_ChinaCache A300&amp;A500 2004_ChinaCache A300&amp;A500 2005 6 mar" xfId="772" xr:uid="{00000000-0005-0000-0000-000003030000}"/>
    <cellStyle name="_P_Consol package 8 April_DEG A300&amp;A500_ChinaCache A300&amp;A500 2004_ChinaCache A300&amp;A500 2005 8 mar" xfId="773" xr:uid="{00000000-0005-0000-0000-000004030000}"/>
    <cellStyle name="_P_Consol package 8 April_JT A300&amp;A500 Updated 04 21" xfId="774" xr:uid="{00000000-0005-0000-0000-000005030000}"/>
    <cellStyle name="_P_Consol package 8 April_JT A300&amp;A500 Updated 04 21_BVI A300&amp;A500 Updated 04 26" xfId="775" xr:uid="{00000000-0005-0000-0000-000006030000}"/>
    <cellStyle name="_P_Consol package 8 April_JT A300&amp;A500 Updated 04 21_BVI A300&amp;A500 Updated 04 26_ChinaCache A300&amp;A500 2004" xfId="776" xr:uid="{00000000-0005-0000-0000-000007030000}"/>
    <cellStyle name="_P_Consol package 8 April_JT A300&amp;A500 Updated 04 21_BVI A300&amp;A500 Updated 04 26_ChinaCache A300&amp;A500 2004_ChinaCache A300&amp;A500 2005 6 mar" xfId="777" xr:uid="{00000000-0005-0000-0000-000008030000}"/>
    <cellStyle name="_P_Consol package 8 April_JT A300&amp;A500 Updated 04 21_BVI A300&amp;A500 Updated 04 26_ChinaCache A300&amp;A500 2004_ChinaCache A300&amp;A500 2005 8 mar" xfId="778" xr:uid="{00000000-0005-0000-0000-000009030000}"/>
    <cellStyle name="_P_Consol package 8 April_JT A300&amp;A500 Updated 04 21_ChinaCache A300&amp;A500 2004" xfId="779" xr:uid="{00000000-0005-0000-0000-00000A030000}"/>
    <cellStyle name="_P_Consol package 8 April_JT A300&amp;A500 Updated 04 21_ChinaCache A300&amp;A500 2004_ChinaCache A300&amp;A500 2005 6 mar" xfId="780" xr:uid="{00000000-0005-0000-0000-00000B030000}"/>
    <cellStyle name="_P_Consol package 8 April_JT A300&amp;A500 Updated 04 21_ChinaCache A300&amp;A500 2004_ChinaCache A300&amp;A500 2005 8 mar" xfId="781" xr:uid="{00000000-0005-0000-0000-00000C030000}"/>
    <cellStyle name="_P_Consol package 8 April_Kingsoft Consol package - group  level" xfId="782" xr:uid="{00000000-0005-0000-0000-00000D030000}"/>
    <cellStyle name="_P_Consol package 8 April_Kingsoft Consol package - group  level 14 00 May 11" xfId="783" xr:uid="{00000000-0005-0000-0000-00000E030000}"/>
    <cellStyle name="_P_Consol package 8 April_Kingsoft Consol package - group  level 14 00 May 11_ChinaCache A300&amp;A500 2004" xfId="784" xr:uid="{00000000-0005-0000-0000-00000F030000}"/>
    <cellStyle name="_P_Consol package 8 April_Kingsoft Consol package - group  level 14 00 May 11_ChinaCache A300&amp;A500 2004_ChinaCache A300&amp;A500 2005 6 mar" xfId="785" xr:uid="{00000000-0005-0000-0000-000010030000}"/>
    <cellStyle name="_P_Consol package 8 April_Kingsoft Consol package - group  level 14 00 May 11_ChinaCache A300&amp;A500 2004_ChinaCache A300&amp;A500 2005 8 mar" xfId="786" xr:uid="{00000000-0005-0000-0000-000011030000}"/>
    <cellStyle name="_P_Consol package 8 April_Kingsoft Consol package - group  level revised" xfId="787" xr:uid="{00000000-0005-0000-0000-000012030000}"/>
    <cellStyle name="_P_Consol package 8 April_Kingsoft Consol package - group  level revised 04 20" xfId="788" xr:uid="{00000000-0005-0000-0000-000013030000}"/>
    <cellStyle name="_P_Consol package 8 April_Kingsoft Consol package - group  level revised 04 20_BVI A300&amp;A500 Updated 04 26" xfId="789" xr:uid="{00000000-0005-0000-0000-000014030000}"/>
    <cellStyle name="_P_Consol package 8 April_Kingsoft Consol package - group  level revised 04 20_BVI A300&amp;A500 Updated 04 26_ChinaCache A300&amp;A500 2004" xfId="790" xr:uid="{00000000-0005-0000-0000-000015030000}"/>
    <cellStyle name="_P_Consol package 8 April_Kingsoft Consol package - group  level revised 04 20_BVI A300&amp;A500 Updated 04 26_ChinaCache A300&amp;A500 2004_ChinaCache A300&amp;A500 2005 6 mar" xfId="791" xr:uid="{00000000-0005-0000-0000-000016030000}"/>
    <cellStyle name="_P_Consol package 8 April_Kingsoft Consol package - group  level revised 04 20_BVI A300&amp;A500 Updated 04 26_ChinaCache A300&amp;A500 2004_ChinaCache A300&amp;A500 2005 8 mar" xfId="792" xr:uid="{00000000-0005-0000-0000-000017030000}"/>
    <cellStyle name="_P_Consol package 8 April_Kingsoft Consol package - group  level revised 04 20_ChinaCache A300&amp;A500 2004" xfId="793" xr:uid="{00000000-0005-0000-0000-000018030000}"/>
    <cellStyle name="_P_Consol package 8 April_Kingsoft Consol package - group  level revised 04 20_ChinaCache A300&amp;A500 2004_ChinaCache A300&amp;A500 2004" xfId="794" xr:uid="{00000000-0005-0000-0000-000019030000}"/>
    <cellStyle name="_P_Consol package 8 April_Kingsoft Consol package - group  level revised 04 20_ChinaCache A300&amp;A500 2004_ChinaCache A300&amp;A500 2004_ChinaCache A300&amp;A500 2005 6 mar" xfId="795" xr:uid="{00000000-0005-0000-0000-00001A030000}"/>
    <cellStyle name="_P_Consol package 8 April_Kingsoft Consol package - group  level revised 04 20_ChinaCache A300&amp;A500 2004_ChinaCache A300&amp;A500 2004_ChinaCache A300&amp;A500 2005 8 mar" xfId="796" xr:uid="{00000000-0005-0000-0000-00001B030000}"/>
    <cellStyle name="_P_Consol package 8 April_Kingsoft Consol package - group  level revised 04 20_ChinaCache A300&amp;A500 2005 6 mar" xfId="797" xr:uid="{00000000-0005-0000-0000-00001C030000}"/>
    <cellStyle name="_P_Consol package 8 April_Kingsoft Consol package - group  level revised 04 20_ChinaCache A300&amp;A500 2005 8 mar" xfId="798" xr:uid="{00000000-0005-0000-0000-00001D030000}"/>
    <cellStyle name="_P_Consol package 8 April_Kingsoft Consol package - group  level revised 04 20_ChinaChe A300&amp;A500" xfId="799" xr:uid="{00000000-0005-0000-0000-00001E030000}"/>
    <cellStyle name="_P_Consol package 8 April_Kingsoft Consol package - group  level revised 04 20_ChinaChe A300&amp;A500_ChinaCache A300&amp;A500 2004" xfId="800" xr:uid="{00000000-0005-0000-0000-00001F030000}"/>
    <cellStyle name="_P_Consol package 8 April_Kingsoft Consol package - group  level revised 04 20_ChinaChe A300&amp;A500_ChinaCache A300&amp;A500 2004_ChinaCache A300&amp;A500 2005 6 mar" xfId="801" xr:uid="{00000000-0005-0000-0000-000020030000}"/>
    <cellStyle name="_P_Consol package 8 April_Kingsoft Consol package - group  level revised 04 20_ChinaChe A300&amp;A500_ChinaCache A300&amp;A500 2004_ChinaCache A300&amp;A500 2005 8 mar" xfId="802" xr:uid="{00000000-0005-0000-0000-000021030000}"/>
    <cellStyle name="_P_Consol package 8 April_Kingsoft Consol package - group  level revised 04 20_DEG A300&amp;A500" xfId="803" xr:uid="{00000000-0005-0000-0000-000022030000}"/>
    <cellStyle name="_P_Consol package 8 April_Kingsoft Consol package - group  level revised 04 20_DEG A300&amp;A500_ChinaCache A300&amp;A500 2004" xfId="804" xr:uid="{00000000-0005-0000-0000-000023030000}"/>
    <cellStyle name="_P_Consol package 8 April_Kingsoft Consol package - group  level revised 04 20_DEG A300&amp;A500_ChinaCache A300&amp;A500 2004_ChinaCache A300&amp;A500 2005 6 mar" xfId="805" xr:uid="{00000000-0005-0000-0000-000024030000}"/>
    <cellStyle name="_P_Consol package 8 April_Kingsoft Consol package - group  level revised 04 20_DEG A300&amp;A500_ChinaCache A300&amp;A500 2004_ChinaCache A300&amp;A500 2005 8 mar" xfId="806" xr:uid="{00000000-0005-0000-0000-000025030000}"/>
    <cellStyle name="_P_Consol package 8 April_Kingsoft Consol package - group  level revised 04 20_Kingsoft Consol package - group  level" xfId="807" xr:uid="{00000000-0005-0000-0000-000026030000}"/>
    <cellStyle name="_P_Consol package 8 April_Kingsoft Consol package - group  level revised 04 20_Kingsoft Consol package - group  level_ChinaCache A300&amp;A500 2004" xfId="808" xr:uid="{00000000-0005-0000-0000-000027030000}"/>
    <cellStyle name="_P_Consol package 8 April_Kingsoft Consol package - group  level revised 04 20_Kingsoft Consol package - group  level_ChinaCache A300&amp;A500 2004_ChinaCache A300&amp;A500 2005 6 mar" xfId="809" xr:uid="{00000000-0005-0000-0000-000028030000}"/>
    <cellStyle name="_P_Consol package 8 April_Kingsoft Consol package - group  level revised 04 20_Kingsoft Consol package - group  level_ChinaCache A300&amp;A500 2004_ChinaCache A300&amp;A500 2005 8 mar" xfId="810" xr:uid="{00000000-0005-0000-0000-000029030000}"/>
    <cellStyle name="_P_Consol package 8 April_Kingsoft Consol package - group  level revised_BVI A300&amp;A500 Updated 04 26" xfId="811" xr:uid="{00000000-0005-0000-0000-00002A030000}"/>
    <cellStyle name="_P_Consol package 8 April_Kingsoft Consol package - group  level revised_BVI A300&amp;A500 Updated 04 26_ChinaCache A300&amp;A500 2004" xfId="812" xr:uid="{00000000-0005-0000-0000-00002B030000}"/>
    <cellStyle name="_P_Consol package 8 April_Kingsoft Consol package - group  level revised_BVI A300&amp;A500 Updated 04 26_ChinaCache A300&amp;A500 2004_ChinaCache A300&amp;A500 2005 6 mar" xfId="813" xr:uid="{00000000-0005-0000-0000-00002C030000}"/>
    <cellStyle name="_P_Consol package 8 April_Kingsoft Consol package - group  level revised_BVI A300&amp;A500 Updated 04 26_ChinaCache A300&amp;A500 2004_ChinaCache A300&amp;A500 2005 8 mar" xfId="814" xr:uid="{00000000-0005-0000-0000-00002D030000}"/>
    <cellStyle name="_P_Consol package 8 April_Kingsoft Consol package - group  level revised_ChinaCache A300&amp;A500 2004" xfId="815" xr:uid="{00000000-0005-0000-0000-00002E030000}"/>
    <cellStyle name="_P_Consol package 8 April_Kingsoft Consol package - group  level revised_ChinaCache A300&amp;A500 2004_ChinaCache A300&amp;A500 2005 6 mar" xfId="816" xr:uid="{00000000-0005-0000-0000-00002F030000}"/>
    <cellStyle name="_P_Consol package 8 April_Kingsoft Consol package - group  level revised_ChinaCache A300&amp;A500 2004_ChinaCache A300&amp;A500 2005 8 mar" xfId="817" xr:uid="{00000000-0005-0000-0000-000030030000}"/>
    <cellStyle name="_P_Consol package 8 April_Kingsoft Consol package - group  level_BVI A300&amp;A500 Updated 04 26" xfId="818" xr:uid="{00000000-0005-0000-0000-000031030000}"/>
    <cellStyle name="_P_Consol package 8 April_Kingsoft Consol package - group  level_BVI A300&amp;A500 Updated 04 26_ChinaCache A300&amp;A500 2004" xfId="819" xr:uid="{00000000-0005-0000-0000-000032030000}"/>
    <cellStyle name="_P_Consol package 8 April_Kingsoft Consol package - group  level_BVI A300&amp;A500 Updated 04 26_ChinaCache A300&amp;A500 2004_ChinaCache A300&amp;A500 2005 6 mar" xfId="820" xr:uid="{00000000-0005-0000-0000-000033030000}"/>
    <cellStyle name="_P_Consol package 8 April_Kingsoft Consol package - group  level_BVI A300&amp;A500 Updated 04 26_ChinaCache A300&amp;A500 2004_ChinaCache A300&amp;A500 2005 8 mar" xfId="821" xr:uid="{00000000-0005-0000-0000-000034030000}"/>
    <cellStyle name="_P_Consol package 8 April_Kingsoft Consol package - group  level_ChinaCache A300&amp;A500 2004" xfId="822" xr:uid="{00000000-0005-0000-0000-000035030000}"/>
    <cellStyle name="_P_Consol package 8 April_Kingsoft Consol package - group  level_ChinaCache A300&amp;A500 2004_ChinaCache A300&amp;A500 2005 6 mar" xfId="823" xr:uid="{00000000-0005-0000-0000-000036030000}"/>
    <cellStyle name="_P_Consol package 8 April_Kingsoft Consol package - group  level_ChinaCache A300&amp;A500 2004_ChinaCache A300&amp;A500 2005 8 mar" xfId="824" xr:uid="{00000000-0005-0000-0000-000037030000}"/>
    <cellStyle name="_P_Consol package 8 April_Kingsoft Consol packge - Group level@13Apr2005" xfId="825" xr:uid="{00000000-0005-0000-0000-000038030000}"/>
    <cellStyle name="_P_Consol package 8 April_Kingsoft Consol packge - Group level@13Apr2005_BVI A300&amp;A500 Updated 04 26" xfId="826" xr:uid="{00000000-0005-0000-0000-000039030000}"/>
    <cellStyle name="_P_Consol package 8 April_Kingsoft Consol packge - Group level@13Apr2005_BVI A300&amp;A500 Updated 04 26_ChinaCache A300&amp;A500 2004" xfId="827" xr:uid="{00000000-0005-0000-0000-00003A030000}"/>
    <cellStyle name="_P_Consol package 8 April_Kingsoft Consol packge - Group level@13Apr2005_BVI A300&amp;A500 Updated 04 26_ChinaCache A300&amp;A500 2004_ChinaCache A300&amp;A500 2005 6 mar" xfId="828" xr:uid="{00000000-0005-0000-0000-00003B030000}"/>
    <cellStyle name="_P_Consol package 8 April_Kingsoft Consol packge - Group level@13Apr2005_BVI A300&amp;A500 Updated 04 26_ChinaCache A300&amp;A500 2004_ChinaCache A300&amp;A500 2005 8 mar" xfId="829" xr:uid="{00000000-0005-0000-0000-00003C030000}"/>
    <cellStyle name="_P_Consol package 8 April_Kingsoft Consol packge - Group level@13Apr2005_ChinaCache A300&amp;A500 2004" xfId="830" xr:uid="{00000000-0005-0000-0000-00003D030000}"/>
    <cellStyle name="_P_Consol package 8 April_Kingsoft Consol packge - Group level@13Apr2005_ChinaCache A300&amp;A500 2004_ChinaCache A300&amp;A500 2005 6 mar" xfId="831" xr:uid="{00000000-0005-0000-0000-00003E030000}"/>
    <cellStyle name="_P_Consol package 8 April_Kingsoft Consol packge - Group level@13Apr2005_ChinaCache A300&amp;A500 2004_ChinaCache A300&amp;A500 2005 8 mar" xfId="832" xr:uid="{00000000-0005-0000-0000-00003F030000}"/>
    <cellStyle name="_P_Consol package 8 April_Kingsoft Consol packge - Group level@21Apr2005" xfId="833" xr:uid="{00000000-0005-0000-0000-000040030000}"/>
    <cellStyle name="_P_Consol package 8 April_Kingsoft Consol packge - Group level@21Apr2005_BVI A300&amp;A500 Updated 04 26" xfId="834" xr:uid="{00000000-0005-0000-0000-000041030000}"/>
    <cellStyle name="_P_Consol package 8 April_Kingsoft Consol packge - Group level@21Apr2005_BVI A300&amp;A500 Updated 04 26_ChinaCache A300&amp;A500 2004" xfId="835" xr:uid="{00000000-0005-0000-0000-000042030000}"/>
    <cellStyle name="_P_Consol package 8 April_Kingsoft Consol packge - Group level@21Apr2005_BVI A300&amp;A500 Updated 04 26_ChinaCache A300&amp;A500 2004_ChinaCache A300&amp;A500 2005 6 mar" xfId="836" xr:uid="{00000000-0005-0000-0000-000043030000}"/>
    <cellStyle name="_P_Consol package 8 April_Kingsoft Consol packge - Group level@21Apr2005_BVI A300&amp;A500 Updated 04 26_ChinaCache A300&amp;A500 2004_ChinaCache A300&amp;A500 2005 8 mar" xfId="837" xr:uid="{00000000-0005-0000-0000-000044030000}"/>
    <cellStyle name="_P_Consol package 8 April_Kingsoft Consol packge - Group level@21Apr2005_ChinaCache A300&amp;A500 2004" xfId="838" xr:uid="{00000000-0005-0000-0000-000045030000}"/>
    <cellStyle name="_P_Consol package 8 April_Kingsoft Consol packge - Group level@21Apr2005_ChinaCache A300&amp;A500 2004_ChinaCache A300&amp;A500 2005 6 mar" xfId="839" xr:uid="{00000000-0005-0000-0000-000046030000}"/>
    <cellStyle name="_P_Consol package 8 April_Kingsoft Consol packge - Group level@21Apr2005_ChinaCache A300&amp;A500 2004_ChinaCache A300&amp;A500 2005 8 mar" xfId="840" xr:uid="{00000000-0005-0000-0000-000047030000}"/>
    <cellStyle name="_P_Consol package 8 April_Kingsoft intercom" xfId="841" xr:uid="{00000000-0005-0000-0000-000048030000}"/>
    <cellStyle name="_P_Consol package 8 April_Kingsoft intercom_ChinaCache A300&amp;A500 2004" xfId="842" xr:uid="{00000000-0005-0000-0000-000049030000}"/>
    <cellStyle name="_P_Consol package 8 April_Kingsoft intercom_ChinaCache A300&amp;A500 2004_ChinaCache A300&amp;A500 2005 6 mar" xfId="843" xr:uid="{00000000-0005-0000-0000-00004A030000}"/>
    <cellStyle name="_P_Consol package 8 April_Kingsoft intercom_ChinaCache A300&amp;A500 2004_ChinaCache A300&amp;A500 2005 8 mar" xfId="844" xr:uid="{00000000-0005-0000-0000-00004B030000}"/>
    <cellStyle name="_P_Consol package 8 April_ZKDT A300&amp;A500 Updated 04 25" xfId="845" xr:uid="{00000000-0005-0000-0000-00004C030000}"/>
    <cellStyle name="_P_Consol package 8 April_ZKDT A300&amp;A500 Updated 04 25_BVI A300&amp;A500 Updated 04 26" xfId="846" xr:uid="{00000000-0005-0000-0000-00004D030000}"/>
    <cellStyle name="_P_Consol package 8 April_ZKDT A300&amp;A500 Updated 04 25_BVI A300&amp;A500 Updated 04 26_ChinaCache A300&amp;A500 2004" xfId="847" xr:uid="{00000000-0005-0000-0000-00004E030000}"/>
    <cellStyle name="_P_Consol package 8 April_ZKDT A300&amp;A500 Updated 04 25_BVI A300&amp;A500 Updated 04 26_ChinaCache A300&amp;A500 2004_ChinaCache A300&amp;A500 2005 6 mar" xfId="848" xr:uid="{00000000-0005-0000-0000-00004F030000}"/>
    <cellStyle name="_P_Consol package 8 April_ZKDT A300&amp;A500 Updated 04 25_BVI A300&amp;A500 Updated 04 26_ChinaCache A300&amp;A500 2004_ChinaCache A300&amp;A500 2005 8 mar" xfId="849" xr:uid="{00000000-0005-0000-0000-000050030000}"/>
    <cellStyle name="_P_Consol package 8 April_ZKDT A300&amp;A500 Updated 04 25_ChinaCache A300&amp;A500 2004" xfId="850" xr:uid="{00000000-0005-0000-0000-000051030000}"/>
    <cellStyle name="_P_Consol package 8 April_ZKDT A300&amp;A500 Updated 04 25_ChinaCache A300&amp;A500 2004_ChinaCache A300&amp;A500 2005 6 mar" xfId="851" xr:uid="{00000000-0005-0000-0000-000052030000}"/>
    <cellStyle name="_P_Consol package 8 April_ZKDT A300&amp;A500 Updated 04 25_ChinaCache A300&amp;A500 2004_ChinaCache A300&amp;A500 2005 8 mar" xfId="852" xr:uid="{00000000-0005-0000-0000-000053030000}"/>
    <cellStyle name="_P_DEG A300&amp;A500" xfId="853" xr:uid="{00000000-0005-0000-0000-000054030000}"/>
    <cellStyle name="_P_DEG A300&amp;A500_ChinaCache A300&amp;A500 2004" xfId="854" xr:uid="{00000000-0005-0000-0000-000055030000}"/>
    <cellStyle name="_P_DEG A300&amp;A500_ChinaCache A300&amp;A500 2004_ChinaCache A300&amp;A500 2005 6 mar" xfId="855" xr:uid="{00000000-0005-0000-0000-000056030000}"/>
    <cellStyle name="_P_DEG A300&amp;A500_ChinaCache A300&amp;A500 2004_ChinaCache A300&amp;A500 2005 8 mar" xfId="856" xr:uid="{00000000-0005-0000-0000-000057030000}"/>
    <cellStyle name="_P_HK exchange 1998-2004" xfId="857" xr:uid="{00000000-0005-0000-0000-000058030000}"/>
    <cellStyle name="_P_HK exchange 1998-2004_BVI A300&amp;A500 Updated 04 26" xfId="858" xr:uid="{00000000-0005-0000-0000-000059030000}"/>
    <cellStyle name="_P_HK exchange 1998-2004_BVI A300&amp;A500 Updated 04 26_ChinaCache A300&amp;A500 2004" xfId="859" xr:uid="{00000000-0005-0000-0000-00005A030000}"/>
    <cellStyle name="_P_HK exchange 1998-2004_BVI A300&amp;A500 Updated 04 26_ChinaCache A300&amp;A500 2004_ChinaCache A300&amp;A500 2005 6 mar" xfId="860" xr:uid="{00000000-0005-0000-0000-00005B030000}"/>
    <cellStyle name="_P_HK exchange 1998-2004_BVI A300&amp;A500 Updated 04 26_ChinaCache A300&amp;A500 2004_ChinaCache A300&amp;A500 2005 8 mar" xfId="861" xr:uid="{00000000-0005-0000-0000-00005C030000}"/>
    <cellStyle name="_P_HK exchange 1998-2004_ChinaCache A300&amp;A500 2004" xfId="862" xr:uid="{00000000-0005-0000-0000-00005D030000}"/>
    <cellStyle name="_P_HK exchange 1998-2004_ChinaCache A300&amp;A500 2004_ChinaCache A300&amp;A500 2005 6 mar" xfId="863" xr:uid="{00000000-0005-0000-0000-00005E030000}"/>
    <cellStyle name="_P_HK exchange 1998-2004_ChinaCache A300&amp;A500 2004_ChinaCache A300&amp;A500 2005 8 mar" xfId="864" xr:uid="{00000000-0005-0000-0000-00005F030000}"/>
    <cellStyle name="_P_Kingsoft Consol package - Company level" xfId="865" xr:uid="{00000000-0005-0000-0000-000060030000}"/>
    <cellStyle name="_P_Kingsoft Consol package - Company level_BVI A300&amp;A500 Updated 04 26" xfId="866" xr:uid="{00000000-0005-0000-0000-000061030000}"/>
    <cellStyle name="_P_Kingsoft Consol package - Company level_BVI A300&amp;A500 Updated 04 26_ChinaCache A300&amp;A500 2004" xfId="867" xr:uid="{00000000-0005-0000-0000-000062030000}"/>
    <cellStyle name="_P_Kingsoft Consol package - Company level_BVI A300&amp;A500 Updated 04 26_ChinaCache A300&amp;A500 2004_ChinaCache A300&amp;A500 2005 6 mar" xfId="868" xr:uid="{00000000-0005-0000-0000-000063030000}"/>
    <cellStyle name="_P_Kingsoft Consol package - Company level_BVI A300&amp;A500 Updated 04 26_ChinaCache A300&amp;A500 2004_ChinaCache A300&amp;A500 2005 8 mar" xfId="869" xr:uid="{00000000-0005-0000-0000-000064030000}"/>
    <cellStyle name="_P_Kingsoft Consol package - Company level_ChinaCache A300&amp;A500 2004" xfId="870" xr:uid="{00000000-0005-0000-0000-000065030000}"/>
    <cellStyle name="_P_Kingsoft Consol package - Company level_ChinaCache A300&amp;A500 2004_ChinaCache A300&amp;A500 2005 6 mar" xfId="871" xr:uid="{00000000-0005-0000-0000-000066030000}"/>
    <cellStyle name="_P_Kingsoft Consol package - Company level_ChinaCache A300&amp;A500 2004_ChinaCache A300&amp;A500 2005 8 mar" xfId="872" xr:uid="{00000000-0005-0000-0000-000067030000}"/>
    <cellStyle name="_P_Kingsoft Consol package - group  level" xfId="873" xr:uid="{00000000-0005-0000-0000-000068030000}"/>
    <cellStyle name="_P_Kingsoft Consol package - group  level_ChinaCache A300&amp;A500 2004" xfId="874" xr:uid="{00000000-0005-0000-0000-000069030000}"/>
    <cellStyle name="_P_Kingsoft Consol package - group  level_ChinaCache A300&amp;A500 2004_ChinaCache A300&amp;A500 2005 6 mar" xfId="875" xr:uid="{00000000-0005-0000-0000-00006A030000}"/>
    <cellStyle name="_P_Kingsoft Consol package - group  level_ChinaCache A300&amp;A500 2004_ChinaCache A300&amp;A500 2005 8 mar" xfId="876" xr:uid="{00000000-0005-0000-0000-00006B030000}"/>
    <cellStyle name="_P_Kingsoft consol packge - Group level" xfId="877" xr:uid="{00000000-0005-0000-0000-00006C030000}"/>
    <cellStyle name="_P_Kingsoft consol packge - Group level_BVI A300&amp;A500 Updated 04 26" xfId="878" xr:uid="{00000000-0005-0000-0000-00006D030000}"/>
    <cellStyle name="_P_Kingsoft consol packge - Group level_BVI A300&amp;A500 Updated 04 26_ChinaCache A300&amp;A500 2004" xfId="879" xr:uid="{00000000-0005-0000-0000-00006E030000}"/>
    <cellStyle name="_P_Kingsoft consol packge - Group level_BVI A300&amp;A500 Updated 04 26_ChinaCache A300&amp;A500 2004_ChinaCache A300&amp;A500 2005 6 mar" xfId="880" xr:uid="{00000000-0005-0000-0000-00006F030000}"/>
    <cellStyle name="_P_Kingsoft consol packge - Group level_BVI A300&amp;A500 Updated 04 26_ChinaCache A300&amp;A500 2004_ChinaCache A300&amp;A500 2005 8 mar" xfId="881" xr:uid="{00000000-0005-0000-0000-000070030000}"/>
    <cellStyle name="_P_Kingsoft consol packge - Group level_ChinaCache A300&amp;A500 2004" xfId="882" xr:uid="{00000000-0005-0000-0000-000071030000}"/>
    <cellStyle name="_P_Kingsoft consol packge - Group level_ChinaCache A300&amp;A500 2004_ChinaCache A300&amp;A500 2005 6 mar" xfId="883" xr:uid="{00000000-0005-0000-0000-000072030000}"/>
    <cellStyle name="_P_Kingsoft consol packge - Group level_ChinaCache A300&amp;A500 2004_ChinaCache A300&amp;A500 2005 8 mar" xfId="884" xr:uid="{00000000-0005-0000-0000-000073030000}"/>
    <cellStyle name="_P_OS list-Tina" xfId="885" xr:uid="{00000000-0005-0000-0000-000074030000}"/>
    <cellStyle name="_P_OS list-Tina_公司信息（往来款函证）" xfId="886" xr:uid="{00000000-0005-0000-0000-000075030000}"/>
    <cellStyle name="_P_公司信息（往来款函证）" xfId="887" xr:uid="{00000000-0005-0000-0000-000076030000}"/>
    <cellStyle name="_P-05" xfId="888" xr:uid="{00000000-0005-0000-0000-000077030000}"/>
    <cellStyle name="_p-05-huagong" xfId="889" xr:uid="{00000000-0005-0000-0000-000078030000}"/>
    <cellStyle name="_P100" xfId="890" xr:uid="{00000000-0005-0000-0000-000079030000}"/>
    <cellStyle name="_P1-其他应付款-北京" xfId="891" xr:uid="{00000000-0005-0000-0000-00007A030000}"/>
    <cellStyle name="_P1-其他应付款-北京_OR-9.30" xfId="892" xr:uid="{00000000-0005-0000-0000-00007B030000}"/>
    <cellStyle name="_P3_预提费用" xfId="893" xr:uid="{00000000-0005-0000-0000-00007C030000}"/>
    <cellStyle name="_P500-search for-jl0822" xfId="894" xr:uid="{00000000-0005-0000-0000-00007D030000}"/>
    <cellStyle name="_P500-search for-jl0822_lead format" xfId="895" xr:uid="{00000000-0005-0000-0000-00007E030000}"/>
    <cellStyle name="_P500-search for-jl0822_lead format_公司信息（往来款函证）" xfId="896" xr:uid="{00000000-0005-0000-0000-00007F030000}"/>
    <cellStyle name="_P500-search for-jl0822_公司信息（往来款函证）" xfId="897" xr:uid="{00000000-0005-0000-0000-000080030000}"/>
    <cellStyle name="_PBC List - RHY" xfId="898" xr:uid="{00000000-0005-0000-0000-000081030000}"/>
    <cellStyle name="_PBC List - RHY_公司信息（往来款函证）" xfId="899" xr:uid="{00000000-0005-0000-0000-000082030000}"/>
    <cellStyle name="_PBC List- 2003-  中磊" xfId="900" xr:uid="{00000000-0005-0000-0000-000083030000}"/>
    <cellStyle name="_PBC List- 2004-  中磊" xfId="901" xr:uid="{00000000-0005-0000-0000-000084030000}"/>
    <cellStyle name="_PBC List- 2005-  中磊" xfId="902" xr:uid="{00000000-0005-0000-0000-000085030000}"/>
    <cellStyle name="_PBC List- 2005-武汉辰光 623" xfId="903" xr:uid="{00000000-0005-0000-0000-000086030000}"/>
    <cellStyle name="_PBC-Ben" xfId="904" xr:uid="{00000000-0005-0000-0000-000087030000}"/>
    <cellStyle name="_PBC-Ben_2003.06.30(Air China - Payables &amp; LT Deferred Assets)" xfId="905" xr:uid="{00000000-0005-0000-0000-000088030000}"/>
    <cellStyle name="_PBC-Ben_2003.06.30(Air China - Payables &amp; LT Deferred Assets)_~0750586" xfId="906" xr:uid="{00000000-0005-0000-0000-000089030000}"/>
    <cellStyle name="_PBC-Ben_2003.06.30(Air China - Payables &amp; LT Deferred Assets)_200409其他应收、其他应付、工资、福利、保险" xfId="907" xr:uid="{00000000-0005-0000-0000-00008A030000}"/>
    <cellStyle name="_PBC-Ben_2003.06.30(Air China - Payables &amp; LT Deferred Assets)_Book2" xfId="908" xr:uid="{00000000-0005-0000-0000-00008B030000}"/>
    <cellStyle name="_PBC-Ben_2003.06.30(Air China - Payables &amp; LT Deferred Assets)_Book7" xfId="909" xr:uid="{00000000-0005-0000-0000-00008C030000}"/>
    <cellStyle name="_PBC-Ben_2003.06.30(Air China - Payables &amp; LT Deferred Assets)_FA---032q" xfId="910" xr:uid="{00000000-0005-0000-0000-00008D030000}"/>
    <cellStyle name="_PBC-Ben_2003.06.30(Air China - Payables &amp; LT Deferred Assets)_FA---032q_FA---032q-8.21" xfId="911" xr:uid="{00000000-0005-0000-0000-00008E030000}"/>
    <cellStyle name="_PBC-Ben_2003.06.30(Air China - Payables &amp; LT Deferred Assets)_FA---032q_WP K032q  823" xfId="912" xr:uid="{00000000-0005-0000-0000-00008F030000}"/>
    <cellStyle name="_PBC-Ben_2003.06.30(Air China - Payables &amp; LT Deferred Assets)_N4表－航材" xfId="913" xr:uid="{00000000-0005-0000-0000-000090030000}"/>
    <cellStyle name="_PBC-Ben_2003.06.30(Air China - Payables &amp; LT Deferred Assets)_N4表－航材_Book7" xfId="914" xr:uid="{00000000-0005-0000-0000-000091030000}"/>
    <cellStyle name="_PBC-Ben_2003.06.30(Air China - Payables &amp; LT Deferred Assets)_OR-04Q2-WP_7-SEP" xfId="915" xr:uid="{00000000-0005-0000-0000-000092030000}"/>
    <cellStyle name="_PBC-Ben_2003.06.30(Air China - Payables &amp; LT Deferred Assets)_OR-04Q2-WP_7-SEP_OR-Aug" xfId="916" xr:uid="{00000000-0005-0000-0000-000093030000}"/>
    <cellStyle name="_PBC-Ben_2003.06.30(Air China - Payables &amp; LT Deferred Assets)_OR-04Q2-WP_7-SEP_OR-Aug_OR-9.30" xfId="917" xr:uid="{00000000-0005-0000-0000-000094030000}"/>
    <cellStyle name="_PBC-Ben_2003.06.30(Air China - Payables &amp; LT Deferred Assets)_OR-9.30" xfId="918" xr:uid="{00000000-0005-0000-0000-000095030000}"/>
    <cellStyle name="_PBC-Ben_2003.06.30(Air China - Payables &amp; LT Deferred Assets)_P1-其他应付款-北京" xfId="919" xr:uid="{00000000-0005-0000-0000-000096030000}"/>
    <cellStyle name="_PBC-Ben_2003.06.30(Air China - Payables &amp; LT Deferred Assets)_P1-其他应付款-北京_OR-9.30" xfId="920" xr:uid="{00000000-0005-0000-0000-000097030000}"/>
    <cellStyle name="_PBC-Ben_2003.06.30(Air China - Payables &amp; LT Deferred Assets)_PBC-liabilities &amp; equity (2004-9.30)tina" xfId="921" xr:uid="{00000000-0005-0000-0000-000098030000}"/>
    <cellStyle name="_PBC-Ben_2003.06.30(Air China - Payables &amp; LT Deferred Assets)_报安永 (2004-6)综合" xfId="922" xr:uid="{00000000-0005-0000-0000-000099030000}"/>
    <cellStyle name="_PBC-Ben_2003.06.30(Air China - Payables &amp; LT Deferred Assets)_报安永 (2004-6)综合_Book7" xfId="923" xr:uid="{00000000-0005-0000-0000-00009A030000}"/>
    <cellStyle name="_PBC-Ben_200409其他应收、其他应付、工资、福利、保险" xfId="924" xr:uid="{00000000-0005-0000-0000-00009B030000}"/>
    <cellStyle name="_PBC-Ben_Book7" xfId="925" xr:uid="{00000000-0005-0000-0000-00009C030000}"/>
    <cellStyle name="_PBC-Ben_FA---032q" xfId="926" xr:uid="{00000000-0005-0000-0000-00009D030000}"/>
    <cellStyle name="_PBC-Ben_FA---032q_FA---032q-8.21" xfId="927" xr:uid="{00000000-0005-0000-0000-00009E030000}"/>
    <cellStyle name="_PBC-Ben_FA---032q_WP K032q  823" xfId="928" xr:uid="{00000000-0005-0000-0000-00009F030000}"/>
    <cellStyle name="_PBC-Ben_OR-04Q2-WP_7-SEP" xfId="929" xr:uid="{00000000-0005-0000-0000-0000A0030000}"/>
    <cellStyle name="_PBC-Ben_OR-04Q2-WP_7-SEP_OR-Aug" xfId="930" xr:uid="{00000000-0005-0000-0000-0000A1030000}"/>
    <cellStyle name="_PBC-Ben_OR-04Q2-WP_7-SEP_OR-Aug_OR-9.30" xfId="931" xr:uid="{00000000-0005-0000-0000-0000A2030000}"/>
    <cellStyle name="_PBC-Ben_OR-9.30" xfId="932" xr:uid="{00000000-0005-0000-0000-0000A3030000}"/>
    <cellStyle name="_PBC-Hardclose-Wisecom" xfId="933" xr:uid="{00000000-0005-0000-0000-0000A4030000}"/>
    <cellStyle name="_PBC-Hardclose-Wisecom_Info O Tax 2005" xfId="934" xr:uid="{00000000-0005-0000-0000-0000A5030000}"/>
    <cellStyle name="_PBC-Hardclose-Wisecom_Info O Tax 2005-4.19" xfId="935" xr:uid="{00000000-0005-0000-0000-0000A6030000}"/>
    <cellStyle name="_PBC-Hardclose-Wisecom_Info O Tax 2005-Cayman" xfId="936" xr:uid="{00000000-0005-0000-0000-0000A7030000}"/>
    <cellStyle name="_PBC-Hardclose-Wisecom_Tech O Tax 2005" xfId="937" xr:uid="{00000000-0005-0000-0000-0000A8030000}"/>
    <cellStyle name="_PBC-Hardclose-Wisecom_WP-BJNP-Final-PRC 2005" xfId="938" xr:uid="{00000000-0005-0000-0000-0000A9030000}"/>
    <cellStyle name="_PBC-Hardclose-Wisecom_WP-BJNP-Final-PRC 2005_Info O Tax 2005" xfId="939" xr:uid="{00000000-0005-0000-0000-0000AA030000}"/>
    <cellStyle name="_PBC-Hardclose-Wisecom_WP-BJNP-Final-PRC 2005_Info O Tax 2005-4.19" xfId="940" xr:uid="{00000000-0005-0000-0000-0000AB030000}"/>
    <cellStyle name="_PBC-Hardclose-Wisecom_WP-BJNP-Final-PRC 2005_Info O Tax 2005-Cayman" xfId="941" xr:uid="{00000000-0005-0000-0000-0000AC030000}"/>
    <cellStyle name="_PBC-Hardclose-Wisecom_WP-BJNP-Final-PRC 2005_Tech O Tax 2005" xfId="942" xr:uid="{00000000-0005-0000-0000-0000AD030000}"/>
    <cellStyle name="_PBC-Hardclose-Wisecom_WP-BJNP-Final-PRC 2005_WP-defer tax-ISP" xfId="943" xr:uid="{00000000-0005-0000-0000-0000AE030000}"/>
    <cellStyle name="_PBC-Hardclose-Wisecom_WP-BJNP-Final-PRC 2005_WP-ISP-Final-PRC 2005-vouching" xfId="944" xr:uid="{00000000-0005-0000-0000-0000AF030000}"/>
    <cellStyle name="_PBC-Hardclose-Wisecom_WP-defer tax-ISP" xfId="945" xr:uid="{00000000-0005-0000-0000-0000B0030000}"/>
    <cellStyle name="_PBC-Hardclose-Wisecom_WP-ISP-Final-PRC 2005" xfId="946" xr:uid="{00000000-0005-0000-0000-0000B1030000}"/>
    <cellStyle name="_PBC-Hardclose-Wisecom_WP-ISP-Final-PRC 2005-vouching" xfId="947" xr:uid="{00000000-0005-0000-0000-0000B2030000}"/>
    <cellStyle name="_PBC-Hardclose-Wisecom_WP-WOFE-Final-PRC 2005" xfId="948" xr:uid="{00000000-0005-0000-0000-0000B3030000}"/>
    <cellStyle name="_PBC-liabilities &amp; equity (2004-9.30)tina" xfId="949" xr:uid="{00000000-0005-0000-0000-0000B4030000}"/>
    <cellStyle name="_Percent" xfId="950" xr:uid="{00000000-0005-0000-0000-0000B5030000}"/>
    <cellStyle name="_Percent_TdF Model v2.1" xfId="951" xr:uid="{00000000-0005-0000-0000-0000B6030000}"/>
    <cellStyle name="_Percent_TIM Hellas LBO Model DMCC II" xfId="952" xr:uid="{00000000-0005-0000-0000-0000B7030000}"/>
    <cellStyle name="_Percent_TIM Hellas LBO Model DMCC II_IQ - Revenue Eliminations" xfId="953" xr:uid="{00000000-0005-0000-0000-0000B8030000}"/>
    <cellStyle name="_Percent_TIM Hellas LBO Model DMCC II_ITS Divisional Buildup 20080525" xfId="954" xr:uid="{00000000-0005-0000-0000-0000B9030000}"/>
    <cellStyle name="_PercentSpace" xfId="955" xr:uid="{00000000-0005-0000-0000-0000BA030000}"/>
    <cellStyle name="_PercentSpace_TIM Hellas LBO Model DMCC II" xfId="956" xr:uid="{00000000-0005-0000-0000-0000BB030000}"/>
    <cellStyle name="_PercentSpace_TIM Hellas LBO Model DMCC II_IQ - Revenue Eliminations" xfId="957" xr:uid="{00000000-0005-0000-0000-0000BC030000}"/>
    <cellStyle name="_PercentSpace_TIM Hellas LBO Model DMCC II_ITS Divisional Buildup 20080525" xfId="958" xr:uid="{00000000-0005-0000-0000-0000BD030000}"/>
    <cellStyle name="_PL" xfId="959" xr:uid="{00000000-0005-0000-0000-0000BE030000}"/>
    <cellStyle name="_P-Other payables &amp; Accrual-HN-2004" xfId="960" xr:uid="{00000000-0005-0000-0000-0000BF030000}"/>
    <cellStyle name="_P-Other payables &amp; Accrual-HN-2005" xfId="961" xr:uid="{00000000-0005-0000-0000-0000C0030000}"/>
    <cellStyle name="_PRC_CF_发债" xfId="962" xr:uid="{00000000-0005-0000-0000-0000C1030000}"/>
    <cellStyle name="_Profit reco" xfId="963" xr:uid="{00000000-0005-0000-0000-0000C2030000}"/>
    <cellStyle name="_Profit reco_O - Income Tax Payable &amp; Deferred Income Tax 2005" xfId="964" xr:uid="{00000000-0005-0000-0000-0000C3030000}"/>
    <cellStyle name="_Profit reco_O610_04 CIT comput&amp;DT (P&amp;L) " xfId="965" xr:uid="{00000000-0005-0000-0000-0000C4030000}"/>
    <cellStyle name="_Profit reco_O610_05 CIT comput&amp;DT (P&amp;L)" xfId="966" xr:uid="{00000000-0005-0000-0000-0000C5030000}"/>
    <cellStyle name="_Profit reco_WP-defer tax-ISP" xfId="967" xr:uid="{00000000-0005-0000-0000-0000C6030000}"/>
    <cellStyle name="_Project Dionysus_PBC templates" xfId="968" xr:uid="{00000000-0005-0000-0000-0000C7030000}"/>
    <cellStyle name="_questions for 北瑞" xfId="969" xr:uid="{00000000-0005-0000-0000-0000C8030000}"/>
    <cellStyle name="_questions for 北瑞_公司信息（往来款函证）" xfId="970" xr:uid="{00000000-0005-0000-0000-0000C9030000}"/>
    <cellStyle name="_questions for 华能" xfId="971" xr:uid="{00000000-0005-0000-0000-0000CA030000}"/>
    <cellStyle name="_questions for 华能_公司信息（往来款函证）" xfId="972" xr:uid="{00000000-0005-0000-0000-0000CB030000}"/>
    <cellStyle name="_Reporting package" xfId="973" xr:uid="{00000000-0005-0000-0000-0000CC030000}"/>
    <cellStyle name="_reporting package by Sandra" xfId="974" xr:uid="{00000000-0005-0000-0000-0000CD030000}"/>
    <cellStyle name="_Reporting package of Jiwu" xfId="975" xr:uid="{00000000-0005-0000-0000-0000CE030000}"/>
    <cellStyle name="_Reporting package_7.24" xfId="976" xr:uid="{00000000-0005-0000-0000-0000CF030000}"/>
    <cellStyle name="_rev.adj 2005" xfId="977" xr:uid="{00000000-0005-0000-0000-0000D0030000}"/>
    <cellStyle name="_revenue" xfId="978" xr:uid="{00000000-0005-0000-0000-0000D1030000}"/>
    <cellStyle name="_Reverse posting of local auditor's adjustment" xfId="979" xr:uid="{00000000-0005-0000-0000-0000D2030000}"/>
    <cellStyle name="_Reverse posting of local auditor's adjustment_BVI A300&amp;A500 Updated 04 26" xfId="980" xr:uid="{00000000-0005-0000-0000-0000D3030000}"/>
    <cellStyle name="_Reverse posting of local auditor's adjustment_BVI A300&amp;A500 Updated 04 26_ChinaCache A300&amp;A500 2004" xfId="981" xr:uid="{00000000-0005-0000-0000-0000D4030000}"/>
    <cellStyle name="_Reverse posting of local auditor's adjustment_BVI A300&amp;A500 Updated 04 26_ChinaCache A300&amp;A500 2004_ChinaCache A300&amp;A500 2005 6 mar" xfId="982" xr:uid="{00000000-0005-0000-0000-0000D5030000}"/>
    <cellStyle name="_Reverse posting of local auditor's adjustment_BVI A300&amp;A500 Updated 04 26_ChinaCache A300&amp;A500 2004_ChinaCache A300&amp;A500 2005 8 mar" xfId="983" xr:uid="{00000000-0005-0000-0000-0000D6030000}"/>
    <cellStyle name="_Reverse posting of local auditor's adjustment_ChinaCache A300&amp;A500 2004" xfId="984" xr:uid="{00000000-0005-0000-0000-0000D7030000}"/>
    <cellStyle name="_Reverse posting of local auditor's adjustment_ChinaCache A300&amp;A500 2004_ChinaCache A300&amp;A500 2005 6 mar" xfId="985" xr:uid="{00000000-0005-0000-0000-0000D8030000}"/>
    <cellStyle name="_Reverse posting of local auditor's adjustment_ChinaCache A300&amp;A500 2004_ChinaCache A300&amp;A500 2005 8 mar" xfId="986" xr:uid="{00000000-0005-0000-0000-0000D9030000}"/>
    <cellStyle name="_Sheet1" xfId="987" xr:uid="{00000000-0005-0000-0000-0000DA030000}"/>
    <cellStyle name="_sick pbc-040108刘" xfId="988" xr:uid="{00000000-0005-0000-0000-0000DB030000}"/>
    <cellStyle name="_sick pbc-040108刘_~0750586" xfId="989" xr:uid="{00000000-0005-0000-0000-0000DC030000}"/>
    <cellStyle name="_sick pbc-040108刘_200409其他应收、其他应付、工资、福利、保险" xfId="990" xr:uid="{00000000-0005-0000-0000-0000DD030000}"/>
    <cellStyle name="_sick pbc-040108刘_Book2" xfId="991" xr:uid="{00000000-0005-0000-0000-0000DE030000}"/>
    <cellStyle name="_sick pbc-040108刘_Book7" xfId="992" xr:uid="{00000000-0005-0000-0000-0000DF030000}"/>
    <cellStyle name="_sick pbc-040108刘_FA---032q" xfId="993" xr:uid="{00000000-0005-0000-0000-0000E0030000}"/>
    <cellStyle name="_sick pbc-040108刘_FA---032q_FA---032q-8.21" xfId="994" xr:uid="{00000000-0005-0000-0000-0000E1030000}"/>
    <cellStyle name="_sick pbc-040108刘_FA---032q_WP K032q  823" xfId="995" xr:uid="{00000000-0005-0000-0000-0000E2030000}"/>
    <cellStyle name="_sick pbc-040108刘_N4表－航材" xfId="996" xr:uid="{00000000-0005-0000-0000-0000E3030000}"/>
    <cellStyle name="_sick pbc-040108刘_N4表－航材_Book7" xfId="997" xr:uid="{00000000-0005-0000-0000-0000E4030000}"/>
    <cellStyle name="_sick pbc-040108刘_OR-04Q2-WP_7-SEP" xfId="998" xr:uid="{00000000-0005-0000-0000-0000E5030000}"/>
    <cellStyle name="_sick pbc-040108刘_OR-04Q2-WP_7-SEP_OR-Aug" xfId="999" xr:uid="{00000000-0005-0000-0000-0000E6030000}"/>
    <cellStyle name="_sick pbc-040108刘_OR-04Q2-WP_7-SEP_OR-Aug_OR-9.30" xfId="1000" xr:uid="{00000000-0005-0000-0000-0000E7030000}"/>
    <cellStyle name="_sick pbc-040108刘_OR-9.30" xfId="1001" xr:uid="{00000000-0005-0000-0000-0000E8030000}"/>
    <cellStyle name="_sick pbc-040108刘_P1-其他应付款-北京" xfId="1002" xr:uid="{00000000-0005-0000-0000-0000E9030000}"/>
    <cellStyle name="_sick pbc-040108刘_P1-其他应付款-北京_OR-9.30" xfId="1003" xr:uid="{00000000-0005-0000-0000-0000EA030000}"/>
    <cellStyle name="_sick pbc-040108刘_PBC-Ben" xfId="1004" xr:uid="{00000000-0005-0000-0000-0000EB030000}"/>
    <cellStyle name="_sick pbc-040108刘_PBC-Ben_2003.06.30(Air China - Payables &amp; LT Deferred Assets)" xfId="1005" xr:uid="{00000000-0005-0000-0000-0000EC030000}"/>
    <cellStyle name="_sick pbc-040108刘_PBC-Ben_2003.06.30(Air China - Payables &amp; LT Deferred Assets)_~0750586" xfId="1006" xr:uid="{00000000-0005-0000-0000-0000ED030000}"/>
    <cellStyle name="_sick pbc-040108刘_PBC-Ben_2003.06.30(Air China - Payables &amp; LT Deferred Assets)_200409其他应收、其他应付、工资、福利、保险" xfId="1007" xr:uid="{00000000-0005-0000-0000-0000EE030000}"/>
    <cellStyle name="_sick pbc-040108刘_PBC-Ben_2003.06.30(Air China - Payables &amp; LT Deferred Assets)_Book2" xfId="1008" xr:uid="{00000000-0005-0000-0000-0000EF030000}"/>
    <cellStyle name="_sick pbc-040108刘_PBC-Ben_2003.06.30(Air China - Payables &amp; LT Deferred Assets)_Book7" xfId="1009" xr:uid="{00000000-0005-0000-0000-0000F0030000}"/>
    <cellStyle name="_sick pbc-040108刘_PBC-Ben_2003.06.30(Air China - Payables &amp; LT Deferred Assets)_FA---032q" xfId="1010" xr:uid="{00000000-0005-0000-0000-0000F1030000}"/>
    <cellStyle name="_sick pbc-040108刘_PBC-Ben_2003.06.30(Air China - Payables &amp; LT Deferred Assets)_FA---032q_FA---032q-8.21" xfId="1011" xr:uid="{00000000-0005-0000-0000-0000F2030000}"/>
    <cellStyle name="_sick pbc-040108刘_PBC-Ben_2003.06.30(Air China - Payables &amp; LT Deferred Assets)_FA---032q_WP K032q  823" xfId="1012" xr:uid="{00000000-0005-0000-0000-0000F3030000}"/>
    <cellStyle name="_sick pbc-040108刘_PBC-Ben_2003.06.30(Air China - Payables &amp; LT Deferred Assets)_N4表－航材" xfId="1013" xr:uid="{00000000-0005-0000-0000-0000F4030000}"/>
    <cellStyle name="_sick pbc-040108刘_PBC-Ben_2003.06.30(Air China - Payables &amp; LT Deferred Assets)_N4表－航材_Book7" xfId="1014" xr:uid="{00000000-0005-0000-0000-0000F5030000}"/>
    <cellStyle name="_sick pbc-040108刘_PBC-Ben_2003.06.30(Air China - Payables &amp; LT Deferred Assets)_OR-04Q2-WP_7-SEP" xfId="1015" xr:uid="{00000000-0005-0000-0000-0000F6030000}"/>
    <cellStyle name="_sick pbc-040108刘_PBC-Ben_2003.06.30(Air China - Payables &amp; LT Deferred Assets)_OR-04Q2-WP_7-SEP_OR-Aug" xfId="1016" xr:uid="{00000000-0005-0000-0000-0000F7030000}"/>
    <cellStyle name="_sick pbc-040108刘_PBC-Ben_2003.06.30(Air China - Payables &amp; LT Deferred Assets)_OR-04Q2-WP_7-SEP_OR-Aug_OR-9.30" xfId="1017" xr:uid="{00000000-0005-0000-0000-0000F8030000}"/>
    <cellStyle name="_sick pbc-040108刘_PBC-Ben_2003.06.30(Air China - Payables &amp; LT Deferred Assets)_OR-9.30" xfId="1018" xr:uid="{00000000-0005-0000-0000-0000F9030000}"/>
    <cellStyle name="_sick pbc-040108刘_PBC-Ben_2003.06.30(Air China - Payables &amp; LT Deferred Assets)_P1-其他应付款-北京" xfId="1019" xr:uid="{00000000-0005-0000-0000-0000FA030000}"/>
    <cellStyle name="_sick pbc-040108刘_PBC-Ben_2003.06.30(Air China - Payables &amp; LT Deferred Assets)_P1-其他应付款-北京_OR-9.30" xfId="1020" xr:uid="{00000000-0005-0000-0000-0000FB030000}"/>
    <cellStyle name="_sick pbc-040108刘_PBC-Ben_2003.06.30(Air China - Payables &amp; LT Deferred Assets)_PBC-liabilities &amp; equity (2004-9.30)tina" xfId="1021" xr:uid="{00000000-0005-0000-0000-0000FC030000}"/>
    <cellStyle name="_sick pbc-040108刘_PBC-Ben_2003.06.30(Air China - Payables &amp; LT Deferred Assets)_报安永 (2004-6)综合" xfId="1022" xr:uid="{00000000-0005-0000-0000-0000FD030000}"/>
    <cellStyle name="_sick pbc-040108刘_PBC-Ben_2003.06.30(Air China - Payables &amp; LT Deferred Assets)_报安永 (2004-6)综合_Book7" xfId="1023" xr:uid="{00000000-0005-0000-0000-0000FE030000}"/>
    <cellStyle name="_sick pbc-040108刘_PBC-Ben_200409其他应收、其他应付、工资、福利、保险" xfId="1024" xr:uid="{00000000-0005-0000-0000-0000FF030000}"/>
    <cellStyle name="_sick pbc-040108刘_PBC-Ben_Book7" xfId="1025" xr:uid="{00000000-0005-0000-0000-000000040000}"/>
    <cellStyle name="_sick pbc-040108刘_PBC-Ben_FA---032q" xfId="1026" xr:uid="{00000000-0005-0000-0000-000001040000}"/>
    <cellStyle name="_sick pbc-040108刘_PBC-Ben_FA---032q_FA---032q-8.21" xfId="1027" xr:uid="{00000000-0005-0000-0000-000002040000}"/>
    <cellStyle name="_sick pbc-040108刘_PBC-Ben_FA---032q_WP K032q  823" xfId="1028" xr:uid="{00000000-0005-0000-0000-000003040000}"/>
    <cellStyle name="_sick pbc-040108刘_PBC-Ben_OR-04Q2-WP_7-SEP" xfId="1029" xr:uid="{00000000-0005-0000-0000-000004040000}"/>
    <cellStyle name="_sick pbc-040108刘_PBC-Ben_OR-04Q2-WP_7-SEP_OR-Aug" xfId="1030" xr:uid="{00000000-0005-0000-0000-000005040000}"/>
    <cellStyle name="_sick pbc-040108刘_PBC-Ben_OR-04Q2-WP_7-SEP_OR-Aug_OR-9.30" xfId="1031" xr:uid="{00000000-0005-0000-0000-000006040000}"/>
    <cellStyle name="_sick pbc-040108刘_PBC-Ben_OR-9.30" xfId="1032" xr:uid="{00000000-0005-0000-0000-000007040000}"/>
    <cellStyle name="_sick pbc-040108刘_PBC-liabilities &amp; equity (2004-9.30)tina" xfId="1033" xr:uid="{00000000-0005-0000-0000-000008040000}"/>
    <cellStyle name="_sick pbc-040108刘_报安永 (2004-6)综合" xfId="1034" xr:uid="{00000000-0005-0000-0000-000009040000}"/>
    <cellStyle name="_sick pbc-040108刘_报安永 (2004-6)综合_Book7" xfId="1035" xr:uid="{00000000-0005-0000-0000-00000A040000}"/>
    <cellStyle name="_Statoil Master RW v8" xfId="1036" xr:uid="{00000000-0005-0000-0000-00000B040000}"/>
    <cellStyle name="_SubHeading" xfId="1037" xr:uid="{00000000-0005-0000-0000-00000C040000}"/>
    <cellStyle name="_SubHeading_03 VUP operating model 21 Sep v4" xfId="1038" xr:uid="{00000000-0005-0000-0000-00000D040000}"/>
    <cellStyle name="_SubHeading_IQ - Revenue Eliminations" xfId="1039" xr:uid="{00000000-0005-0000-0000-00000E040000}"/>
    <cellStyle name="_SubHeading_ITS Divisional Buildup 20080525" xfId="1040" xr:uid="{00000000-0005-0000-0000-00000F040000}"/>
    <cellStyle name="_SubHeading_lbo_long_model" xfId="1041" xr:uid="{00000000-0005-0000-0000-000010040000}"/>
    <cellStyle name="_SubHeading_lbo_long_model_IQ - Revenue Eliminations" xfId="1042" xr:uid="{00000000-0005-0000-0000-000011040000}"/>
    <cellStyle name="_SubHeading_lbo_long_model_ITS Divisional Buildup 20080522(Silvia)" xfId="1043" xr:uid="{00000000-0005-0000-0000-000012040000}"/>
    <cellStyle name="_SubHeading_lbo_long_model_ITS Divisional Buildup 20080525" xfId="1044" xr:uid="{00000000-0005-0000-0000-000013040000}"/>
    <cellStyle name="_SubHeading_lbo_long_model_Project ITS_Financial Model_18Mar08" xfId="1045" xr:uid="{00000000-0005-0000-0000-000014040000}"/>
    <cellStyle name="_SubHeading_lbo_long_model_Project ITS_Financial Model_18Mar08_IQ - Revenue Eliminations" xfId="1046" xr:uid="{00000000-0005-0000-0000-000015040000}"/>
    <cellStyle name="_SubHeading_prestemp" xfId="1047" xr:uid="{00000000-0005-0000-0000-000016040000}"/>
    <cellStyle name="_SubHeading_prestemp_IQ - Revenue Eliminations" xfId="1048" xr:uid="{00000000-0005-0000-0000-000017040000}"/>
    <cellStyle name="_SubHeading_prestemp_ITS Divisional Buildup 20080522(Silvia)" xfId="1049" xr:uid="{00000000-0005-0000-0000-000018040000}"/>
    <cellStyle name="_SubHeading_prestemp_ITS Divisional Buildup 20080525" xfId="1050" xr:uid="{00000000-0005-0000-0000-000019040000}"/>
    <cellStyle name="_SubHeading_prestemp_Project ITS_Financial Model_18Mar08" xfId="1051" xr:uid="{00000000-0005-0000-0000-00001A040000}"/>
    <cellStyle name="_SubHeading_prestemp_Project ITS_Financial Model_18Mar08_IQ - Revenue Eliminations" xfId="1052" xr:uid="{00000000-0005-0000-0000-00001B040000}"/>
    <cellStyle name="_SubHeading_Project ITS_Financial Model_18Mar08" xfId="1053" xr:uid="{00000000-0005-0000-0000-00001C040000}"/>
    <cellStyle name="_SubHeading_Project ITS_Financial Model_18Mar08_IQ - Revenue Eliminations" xfId="1054" xr:uid="{00000000-0005-0000-0000-00001D040000}"/>
    <cellStyle name="_SubHeading_TIM Hellas LBO Model DMCC II" xfId="1055" xr:uid="{00000000-0005-0000-0000-00001E040000}"/>
    <cellStyle name="_Table" xfId="1056" xr:uid="{00000000-0005-0000-0000-00001F040000}"/>
    <cellStyle name="_Table_03 VUP operating model 21 Sep v4" xfId="1057" xr:uid="{00000000-0005-0000-0000-000020040000}"/>
    <cellStyle name="_Table_Cap Table and Shareholders v2" xfId="1058" xr:uid="{00000000-0005-0000-0000-000021040000}"/>
    <cellStyle name="_Table_Cap Table and Shareholders v2_IQ - Revenue Eliminations" xfId="1059" xr:uid="{00000000-0005-0000-0000-000022040000}"/>
    <cellStyle name="_Table_Cap Table and Shareholders v2_ITS Divisional Buildup 20080525" xfId="1060" xr:uid="{00000000-0005-0000-0000-000023040000}"/>
    <cellStyle name="_Table_Cap Table and Shareholders v2_Project ITS_Financial Model_18Mar08" xfId="1061" xr:uid="{00000000-0005-0000-0000-000024040000}"/>
    <cellStyle name="_Table_Cap Table and Shareholders v2_Project ITS_Financial Model_18Mar08_IQ - Revenue Eliminations" xfId="1062" xr:uid="{00000000-0005-0000-0000-000025040000}"/>
    <cellStyle name="_Table_Data S&amp;T Acquisition charts" xfId="1063" xr:uid="{00000000-0005-0000-0000-000026040000}"/>
    <cellStyle name="_Table_TIM Hellas LBO Model DMCC II" xfId="1064" xr:uid="{00000000-0005-0000-0000-000027040000}"/>
    <cellStyle name="_TableHead" xfId="1065" xr:uid="{00000000-0005-0000-0000-000028040000}"/>
    <cellStyle name="_TableHead_03 VUP operating model 21 Sep v4" xfId="1066" xr:uid="{00000000-0005-0000-0000-000029040000}"/>
    <cellStyle name="_TableHead_IQ - Revenue Eliminations" xfId="1067" xr:uid="{00000000-0005-0000-0000-00002A040000}"/>
    <cellStyle name="_TableHead_ITS Divisional Buildup 20080525" xfId="1068" xr:uid="{00000000-0005-0000-0000-00002B040000}"/>
    <cellStyle name="_TableHead_Project ITS_Financial Model_18Mar08" xfId="1069" xr:uid="{00000000-0005-0000-0000-00002C040000}"/>
    <cellStyle name="_TableHead_Project ITS_Financial Model_18Mar08_IQ - Revenue Eliminations" xfId="1070" xr:uid="{00000000-0005-0000-0000-00002D040000}"/>
    <cellStyle name="_TableHead_TIM Hellas LBO Model DMCC II" xfId="1071" xr:uid="{00000000-0005-0000-0000-00002E040000}"/>
    <cellStyle name="_TableRowHead" xfId="1072" xr:uid="{00000000-0005-0000-0000-00002F040000}"/>
    <cellStyle name="_TableRowHead_03 VUP operating model 21 Sep v4" xfId="1073" xr:uid="{00000000-0005-0000-0000-000030040000}"/>
    <cellStyle name="_TableRowHead_IQ - Revenue Eliminations" xfId="1074" xr:uid="{00000000-0005-0000-0000-000031040000}"/>
    <cellStyle name="_TableRowHead_ITS Divisional Buildup 20080525" xfId="1075" xr:uid="{00000000-0005-0000-0000-000032040000}"/>
    <cellStyle name="_TableRowHead_Project ITS_Financial Model_18Mar08" xfId="1076" xr:uid="{00000000-0005-0000-0000-000033040000}"/>
    <cellStyle name="_TableRowHead_Project ITS_Financial Model_18Mar08_IQ - Revenue Eliminations" xfId="1077" xr:uid="{00000000-0005-0000-0000-000034040000}"/>
    <cellStyle name="_TableRowHead_TIM Hellas LBO Model DMCC II" xfId="1078" xr:uid="{00000000-0005-0000-0000-000035040000}"/>
    <cellStyle name="_TableSuperHead" xfId="1079" xr:uid="{00000000-0005-0000-0000-000036040000}"/>
    <cellStyle name="_TableSuperHead_03 VUP operating model 21 Sep v4" xfId="1080" xr:uid="{00000000-0005-0000-0000-000037040000}"/>
    <cellStyle name="_TableSuperHead_Data S&amp;T Acquisition charts" xfId="1081" xr:uid="{00000000-0005-0000-0000-000038040000}"/>
    <cellStyle name="_TableSuperHead_IQ - Revenue Eliminations" xfId="1082" xr:uid="{00000000-0005-0000-0000-000039040000}"/>
    <cellStyle name="_TableSuperHead_ITS Divisional Buildup 20080525" xfId="1083" xr:uid="{00000000-0005-0000-0000-00003A040000}"/>
    <cellStyle name="_TableSuperHead_Project ITS_Financial Model_18Mar08" xfId="1084" xr:uid="{00000000-0005-0000-0000-00003B040000}"/>
    <cellStyle name="_TableSuperHead_Project ITS_Financial Model_18Mar08_IQ - Revenue Eliminations" xfId="1085" xr:uid="{00000000-0005-0000-0000-00003C040000}"/>
    <cellStyle name="_TableSuperHead_TIM Hellas LBO Model DMCC II" xfId="1086" xr:uid="{00000000-0005-0000-0000-00003D040000}"/>
    <cellStyle name="_Tech O Tax 2005" xfId="1087" xr:uid="{00000000-0005-0000-0000-00003E040000}"/>
    <cellStyle name="_TECHPBC - assets (2004-6)" xfId="1088" xr:uid="{00000000-0005-0000-0000-00003F040000}"/>
    <cellStyle name="_to trissie" xfId="1089" xr:uid="{00000000-0005-0000-0000-000040040000}"/>
    <cellStyle name="_U - BK - Revenue, Cost &amp; Expenses Mar 7 05" xfId="1090" xr:uid="{00000000-0005-0000-0000-000041040000}"/>
    <cellStyle name="_U - BK - Revenue, Cost &amp; Expenses Mar 7 05_BK - technical service" xfId="1091" xr:uid="{00000000-0005-0000-0000-000042040000}"/>
    <cellStyle name="_U - BK - Revenue, Cost &amp; Expenses Mar 7 05_BK - technical service_公司信息（往来款函证）" xfId="1092" xr:uid="{00000000-0005-0000-0000-000043040000}"/>
    <cellStyle name="_U - BK - Revenue, Cost &amp; Expenses Mar 7 05_BK - U - Revenue, Cost &amp; Expenses" xfId="1093" xr:uid="{00000000-0005-0000-0000-000044040000}"/>
    <cellStyle name="_U - BK - Revenue, Cost &amp; Expenses Mar 7 05_BK - U - Revenue, Cost &amp; Expenses_BK for consol package" xfId="1094" xr:uid="{00000000-0005-0000-0000-000045040000}"/>
    <cellStyle name="_U - BK - Revenue, Cost &amp; Expenses Mar 7 05_BK - U - Revenue, Cost &amp; Expenses_BK for consol package_BK - technical service" xfId="1095" xr:uid="{00000000-0005-0000-0000-000046040000}"/>
    <cellStyle name="_U - BK - Revenue, Cost &amp; Expenses Mar 7 05_BK - U - Revenue, Cost &amp; Expenses_BK for consol package_BK - technical service_公司信息（往来款函证）" xfId="1096" xr:uid="{00000000-0005-0000-0000-000047040000}"/>
    <cellStyle name="_U - BK - Revenue, Cost &amp; Expenses Mar 7 05_BK - U - Revenue, Cost &amp; Expenses_BK for consol package_公司信息（往来款函证）" xfId="1097" xr:uid="{00000000-0005-0000-0000-000048040000}"/>
    <cellStyle name="_U - BK - Revenue, Cost &amp; Expenses Mar 7 05_BK - U - Revenue, Cost &amp; Expenses_公司信息（往来款函证）" xfId="1098" xr:uid="{00000000-0005-0000-0000-000049040000}"/>
    <cellStyle name="_U - BK - Revenue, Cost &amp; Expenses Mar 7 05_公司信息（往来款函证）" xfId="1099" xr:uid="{00000000-0005-0000-0000-00004A040000}"/>
    <cellStyle name="_U100 Revene 04_HG" xfId="1100" xr:uid="{00000000-0005-0000-0000-00004B040000}"/>
    <cellStyle name="_U100 Revenue 05_HG" xfId="1101" xr:uid="{00000000-0005-0000-0000-00004C040000}"/>
    <cellStyle name="_U140 - U169" xfId="1102" xr:uid="{00000000-0005-0000-0000-00004D040000}"/>
    <cellStyle name="_U140 - U169 summary of revenue adjustments" xfId="1103" xr:uid="{00000000-0005-0000-0000-00004E040000}"/>
    <cellStyle name="_U140 Contract summary" xfId="1104" xr:uid="{00000000-0005-0000-0000-00004F040000}"/>
    <cellStyle name="_U140 Rev Rec" xfId="1105" xr:uid="{00000000-0005-0000-0000-000050040000}"/>
    <cellStyle name="_U-Rev &amp; Cost RHY_7.13" xfId="1106" xr:uid="{00000000-0005-0000-0000-000051040000}"/>
    <cellStyle name="_U-Rev &amp; Cost RHY_7.4" xfId="1107" xr:uid="{00000000-0005-0000-0000-000052040000}"/>
    <cellStyle name="_U-Rev &amp; Cost RHY_7.5" xfId="1108" xr:uid="{00000000-0005-0000-0000-000053040000}"/>
    <cellStyle name="_U-Rev &amp; Cost RHY_7.8" xfId="1109" xr:uid="{00000000-0005-0000-0000-000054040000}"/>
    <cellStyle name="_valuator report on investments" xfId="1110" xr:uid="{00000000-0005-0000-0000-000055040000}"/>
    <cellStyle name="_VestWood LBO v3" xfId="1111" xr:uid="{00000000-0005-0000-0000-000056040000}"/>
    <cellStyle name="_worksheet" xfId="1112" xr:uid="{00000000-0005-0000-0000-000057040000}"/>
    <cellStyle name="_worksheet_BVI A300&amp;A500 Updated 04 26" xfId="1113" xr:uid="{00000000-0005-0000-0000-000058040000}"/>
    <cellStyle name="_worksheet_BVI A300&amp;A500 Updated 04 26_ChinaCache A300&amp;A500 2004" xfId="1114" xr:uid="{00000000-0005-0000-0000-000059040000}"/>
    <cellStyle name="_worksheet_BVI A300&amp;A500 Updated 04 26_ChinaCache A300&amp;A500 2004_ChinaCache A300&amp;A500 2005 6 mar" xfId="1115" xr:uid="{00000000-0005-0000-0000-00005A040000}"/>
    <cellStyle name="_worksheet_BVI A300&amp;A500 Updated 04 26_ChinaCache A300&amp;A500 2004_ChinaCache A300&amp;A500 2005 8 mar" xfId="1116" xr:uid="{00000000-0005-0000-0000-00005B040000}"/>
    <cellStyle name="_worksheet_ChinaCache A300&amp;A500 2004" xfId="1117" xr:uid="{00000000-0005-0000-0000-00005C040000}"/>
    <cellStyle name="_worksheet_ChinaCache A300&amp;A500 2004_ChinaCache A300&amp;A500 2004" xfId="1118" xr:uid="{00000000-0005-0000-0000-00005D040000}"/>
    <cellStyle name="_worksheet_ChinaCache A300&amp;A500 2004_ChinaCache A300&amp;A500 2004_ChinaCache A300&amp;A500 2005 6 mar" xfId="1119" xr:uid="{00000000-0005-0000-0000-00005E040000}"/>
    <cellStyle name="_worksheet_ChinaCache A300&amp;A500 2004_ChinaCache A300&amp;A500 2004_ChinaCache A300&amp;A500 2005 8 mar" xfId="1120" xr:uid="{00000000-0005-0000-0000-00005F040000}"/>
    <cellStyle name="_worksheet_ChinaCache A300&amp;A500 2005 6 mar" xfId="1121" xr:uid="{00000000-0005-0000-0000-000060040000}"/>
    <cellStyle name="_worksheet_ChinaCache A300&amp;A500 2005 8 mar" xfId="1122" xr:uid="{00000000-0005-0000-0000-000061040000}"/>
    <cellStyle name="_worksheet_ChinaChe A300&amp;A500" xfId="1123" xr:uid="{00000000-0005-0000-0000-000062040000}"/>
    <cellStyle name="_worksheet_ChinaChe A300&amp;A500_ChinaCache A300&amp;A500 2004" xfId="1124" xr:uid="{00000000-0005-0000-0000-000063040000}"/>
    <cellStyle name="_worksheet_ChinaChe A300&amp;A500_ChinaCache A300&amp;A500 2004_ChinaCache A300&amp;A500 2005 6 mar" xfId="1125" xr:uid="{00000000-0005-0000-0000-000064040000}"/>
    <cellStyle name="_worksheet_ChinaChe A300&amp;A500_ChinaCache A300&amp;A500 2004_ChinaCache A300&amp;A500 2005 8 mar" xfId="1126" xr:uid="{00000000-0005-0000-0000-000065040000}"/>
    <cellStyle name="_worksheet_Consol package 8 April" xfId="1127" xr:uid="{00000000-0005-0000-0000-000066040000}"/>
    <cellStyle name="_worksheet_Consol package 8 April_BK - A300&amp;A500" xfId="1128" xr:uid="{00000000-0005-0000-0000-000067040000}"/>
    <cellStyle name="_worksheet_Consol package 8 April_BK - A300&amp;A500_BVI A300&amp;A500 Updated 04 26" xfId="1129" xr:uid="{00000000-0005-0000-0000-000068040000}"/>
    <cellStyle name="_worksheet_Consol package 8 April_BK - A300&amp;A500_BVI A300&amp;A500 Updated 04 26_ChinaCache A300&amp;A500 2004" xfId="1130" xr:uid="{00000000-0005-0000-0000-000069040000}"/>
    <cellStyle name="_worksheet_Consol package 8 April_BK - A300&amp;A500_BVI A300&amp;A500 Updated 04 26_ChinaCache A300&amp;A500 2004_ChinaCache A300&amp;A500 2005 6 mar" xfId="1131" xr:uid="{00000000-0005-0000-0000-00006A040000}"/>
    <cellStyle name="_worksheet_Consol package 8 April_BK - A300&amp;A500_BVI A300&amp;A500 Updated 04 26_ChinaCache A300&amp;A500 2004_ChinaCache A300&amp;A500 2005 8 mar" xfId="1132" xr:uid="{00000000-0005-0000-0000-00006B040000}"/>
    <cellStyle name="_worksheet_Consol package 8 April_BK - A300&amp;A500_ChinaCache A300&amp;A500 2004" xfId="1133" xr:uid="{00000000-0005-0000-0000-00006C040000}"/>
    <cellStyle name="_worksheet_Consol package 8 April_BK - A300&amp;A500_ChinaCache A300&amp;A500 2004_ChinaCache A300&amp;A500 2005 6 mar" xfId="1134" xr:uid="{00000000-0005-0000-0000-00006D040000}"/>
    <cellStyle name="_worksheet_Consol package 8 April_BK - A300&amp;A500_ChinaCache A300&amp;A500 2004_ChinaCache A300&amp;A500 2005 8 mar" xfId="1135" xr:uid="{00000000-0005-0000-0000-00006E040000}"/>
    <cellStyle name="_worksheet_Consol package 8 April_BVI A300&amp;A500 Updated 04 26" xfId="1136" xr:uid="{00000000-0005-0000-0000-00006F040000}"/>
    <cellStyle name="_worksheet_Consol package 8 April_BVI A300&amp;A500 Updated 04 26_1" xfId="1137" xr:uid="{00000000-0005-0000-0000-000070040000}"/>
    <cellStyle name="_worksheet_Consol package 8 April_BVI A300&amp;A500 Updated 04 26_1_ChinaCache A300&amp;A500 2004" xfId="1138" xr:uid="{00000000-0005-0000-0000-000071040000}"/>
    <cellStyle name="_worksheet_Consol package 8 April_BVI A300&amp;A500 Updated 04 26_1_ChinaCache A300&amp;A500 2004_ChinaCache A300&amp;A500 2005 6 mar" xfId="1139" xr:uid="{00000000-0005-0000-0000-000072040000}"/>
    <cellStyle name="_worksheet_Consol package 8 April_BVI A300&amp;A500 Updated 04 26_1_ChinaCache A300&amp;A500 2004_ChinaCache A300&amp;A500 2005 8 mar" xfId="1140" xr:uid="{00000000-0005-0000-0000-000073040000}"/>
    <cellStyle name="_worksheet_Consol package 8 April_BVI A300&amp;A500 Updated 04 26_BVI A300&amp;A500 Updated 04 26" xfId="1141" xr:uid="{00000000-0005-0000-0000-000074040000}"/>
    <cellStyle name="_worksheet_Consol package 8 April_BVI A300&amp;A500 Updated 04 26_BVI A300&amp;A500 Updated 04 26_ChinaCache A300&amp;A500 2004" xfId="1142" xr:uid="{00000000-0005-0000-0000-000075040000}"/>
    <cellStyle name="_worksheet_Consol package 8 April_BVI A300&amp;A500 Updated 04 26_BVI A300&amp;A500 Updated 04 26_ChinaCache A300&amp;A500 2004_ChinaCache A300&amp;A500 2005 6 mar" xfId="1143" xr:uid="{00000000-0005-0000-0000-000076040000}"/>
    <cellStyle name="_worksheet_Consol package 8 April_BVI A300&amp;A500 Updated 04 26_BVI A300&amp;A500 Updated 04 26_ChinaCache A300&amp;A500 2004_ChinaCache A300&amp;A500 2005 8 mar" xfId="1144" xr:uid="{00000000-0005-0000-0000-000077040000}"/>
    <cellStyle name="_worksheet_Consol package 8 April_BVI A300&amp;A500 Updated 04 26_ChinaCache A300&amp;A500 2004" xfId="1145" xr:uid="{00000000-0005-0000-0000-000078040000}"/>
    <cellStyle name="_worksheet_Consol package 8 April_BVI A300&amp;A500 Updated 04 26_ChinaCache A300&amp;A500 2004_ChinaCache A300&amp;A500 2005 6 mar" xfId="1146" xr:uid="{00000000-0005-0000-0000-000079040000}"/>
    <cellStyle name="_worksheet_Consol package 8 April_BVI A300&amp;A500 Updated 04 26_ChinaCache A300&amp;A500 2004_ChinaCache A300&amp;A500 2005 8 mar" xfId="1147" xr:uid="{00000000-0005-0000-0000-00007A040000}"/>
    <cellStyle name="_worksheet_Consol package 8 April_ChinaCache A300&amp;A500 2004" xfId="1148" xr:uid="{00000000-0005-0000-0000-00007B040000}"/>
    <cellStyle name="_worksheet_Consol package 8 April_ChinaCache A300&amp;A500 2004_ChinaCache A300&amp;A500 2004" xfId="1149" xr:uid="{00000000-0005-0000-0000-00007C040000}"/>
    <cellStyle name="_worksheet_Consol package 8 April_ChinaCache A300&amp;A500 2004_ChinaCache A300&amp;A500 2004_ChinaCache A300&amp;A500 2005 6 mar" xfId="1150" xr:uid="{00000000-0005-0000-0000-00007D040000}"/>
    <cellStyle name="_worksheet_Consol package 8 April_ChinaCache A300&amp;A500 2004_ChinaCache A300&amp;A500 2004_ChinaCache A300&amp;A500 2005 8 mar" xfId="1151" xr:uid="{00000000-0005-0000-0000-00007E040000}"/>
    <cellStyle name="_worksheet_Consol package 8 April_ChinaCache A300&amp;A500 2005 6 mar" xfId="1152" xr:uid="{00000000-0005-0000-0000-00007F040000}"/>
    <cellStyle name="_worksheet_Consol package 8 April_ChinaCache A300&amp;A500 2005 8 mar" xfId="1153" xr:uid="{00000000-0005-0000-0000-000080040000}"/>
    <cellStyle name="_worksheet_Consol package 8 April_ChinaChe A300&amp;A500" xfId="1154" xr:uid="{00000000-0005-0000-0000-000081040000}"/>
    <cellStyle name="_worksheet_Consol package 8 April_ChinaChe A300&amp;A500_ChinaCache A300&amp;A500 2004" xfId="1155" xr:uid="{00000000-0005-0000-0000-000082040000}"/>
    <cellStyle name="_worksheet_Consol package 8 April_ChinaChe A300&amp;A500_ChinaCache A300&amp;A500 2004_ChinaCache A300&amp;A500 2005 6 mar" xfId="1156" xr:uid="{00000000-0005-0000-0000-000083040000}"/>
    <cellStyle name="_worksheet_Consol package 8 April_ChinaChe A300&amp;A500_ChinaCache A300&amp;A500 2004_ChinaCache A300&amp;A500 2005 8 mar" xfId="1157" xr:uid="{00000000-0005-0000-0000-000084040000}"/>
    <cellStyle name="_worksheet_Consol package 8 April_DEG A300&amp;A500" xfId="1158" xr:uid="{00000000-0005-0000-0000-000085040000}"/>
    <cellStyle name="_worksheet_Consol package 8 April_DEG A300&amp;A500_BVI A300&amp;A500 Updated 04 26" xfId="1159" xr:uid="{00000000-0005-0000-0000-000086040000}"/>
    <cellStyle name="_worksheet_Consol package 8 April_DEG A300&amp;A500_BVI A300&amp;A500 Updated 04 26_ChinaCache A300&amp;A500 2004" xfId="1160" xr:uid="{00000000-0005-0000-0000-000087040000}"/>
    <cellStyle name="_worksheet_Consol package 8 April_DEG A300&amp;A500_BVI A300&amp;A500 Updated 04 26_ChinaCache A300&amp;A500 2004_ChinaCache A300&amp;A500 2005 6 mar" xfId="1161" xr:uid="{00000000-0005-0000-0000-000088040000}"/>
    <cellStyle name="_worksheet_Consol package 8 April_DEG A300&amp;A500_BVI A300&amp;A500 Updated 04 26_ChinaCache A300&amp;A500 2004_ChinaCache A300&amp;A500 2005 8 mar" xfId="1162" xr:uid="{00000000-0005-0000-0000-000089040000}"/>
    <cellStyle name="_worksheet_Consol package 8 April_DEG A300&amp;A500_ChinaCache A300&amp;A500 2004" xfId="1163" xr:uid="{00000000-0005-0000-0000-00008A040000}"/>
    <cellStyle name="_worksheet_Consol package 8 April_DEG A300&amp;A500_ChinaCache A300&amp;A500 2004_ChinaCache A300&amp;A500 2005 6 mar" xfId="1164" xr:uid="{00000000-0005-0000-0000-00008B040000}"/>
    <cellStyle name="_worksheet_Consol package 8 April_DEG A300&amp;A500_ChinaCache A300&amp;A500 2004_ChinaCache A300&amp;A500 2005 8 mar" xfId="1165" xr:uid="{00000000-0005-0000-0000-00008C040000}"/>
    <cellStyle name="_worksheet_Consol package 8 April_JT A300&amp;A500 Updated 04 21" xfId="1166" xr:uid="{00000000-0005-0000-0000-00008D040000}"/>
    <cellStyle name="_worksheet_Consol package 8 April_JT A300&amp;A500 Updated 04 21_BVI A300&amp;A500 Updated 04 26" xfId="1167" xr:uid="{00000000-0005-0000-0000-00008E040000}"/>
    <cellStyle name="_worksheet_Consol package 8 April_JT A300&amp;A500 Updated 04 21_BVI A300&amp;A500 Updated 04 26_ChinaCache A300&amp;A500 2004" xfId="1168" xr:uid="{00000000-0005-0000-0000-00008F040000}"/>
    <cellStyle name="_worksheet_Consol package 8 April_JT A300&amp;A500 Updated 04 21_BVI A300&amp;A500 Updated 04 26_ChinaCache A300&amp;A500 2004_ChinaCache A300&amp;A500 2005 6 mar" xfId="1169" xr:uid="{00000000-0005-0000-0000-000090040000}"/>
    <cellStyle name="_worksheet_Consol package 8 April_JT A300&amp;A500 Updated 04 21_BVI A300&amp;A500 Updated 04 26_ChinaCache A300&amp;A500 2004_ChinaCache A300&amp;A500 2005 8 mar" xfId="1170" xr:uid="{00000000-0005-0000-0000-000091040000}"/>
    <cellStyle name="_worksheet_Consol package 8 April_JT A300&amp;A500 Updated 04 21_ChinaCache A300&amp;A500 2004" xfId="1171" xr:uid="{00000000-0005-0000-0000-000092040000}"/>
    <cellStyle name="_worksheet_Consol package 8 April_JT A300&amp;A500 Updated 04 21_ChinaCache A300&amp;A500 2004_ChinaCache A300&amp;A500 2005 6 mar" xfId="1172" xr:uid="{00000000-0005-0000-0000-000093040000}"/>
    <cellStyle name="_worksheet_Consol package 8 April_JT A300&amp;A500 Updated 04 21_ChinaCache A300&amp;A500 2004_ChinaCache A300&amp;A500 2005 8 mar" xfId="1173" xr:uid="{00000000-0005-0000-0000-000094040000}"/>
    <cellStyle name="_worksheet_Consol package 8 April_Kingsoft Consol package - group  level" xfId="1174" xr:uid="{00000000-0005-0000-0000-000095040000}"/>
    <cellStyle name="_worksheet_Consol package 8 April_Kingsoft Consol package - group  level 14 00 May 11" xfId="1175" xr:uid="{00000000-0005-0000-0000-000096040000}"/>
    <cellStyle name="_worksheet_Consol package 8 April_Kingsoft Consol package - group  level 14 00 May 11_ChinaCache A300&amp;A500 2004" xfId="1176" xr:uid="{00000000-0005-0000-0000-000097040000}"/>
    <cellStyle name="_worksheet_Consol package 8 April_Kingsoft Consol package - group  level 14 00 May 11_ChinaCache A300&amp;A500 2004_ChinaCache A300&amp;A500 2005 6 mar" xfId="1177" xr:uid="{00000000-0005-0000-0000-000098040000}"/>
    <cellStyle name="_worksheet_Consol package 8 April_Kingsoft Consol package - group  level 14 00 May 11_ChinaCache A300&amp;A500 2004_ChinaCache A300&amp;A500 2005 8 mar" xfId="1178" xr:uid="{00000000-0005-0000-0000-000099040000}"/>
    <cellStyle name="_worksheet_Consol package 8 April_Kingsoft Consol package - group  level revised" xfId="1179" xr:uid="{00000000-0005-0000-0000-00009A040000}"/>
    <cellStyle name="_worksheet_Consol package 8 April_Kingsoft Consol package - group  level revised 04 20" xfId="1180" xr:uid="{00000000-0005-0000-0000-00009B040000}"/>
    <cellStyle name="_worksheet_Consol package 8 April_Kingsoft Consol package - group  level revised 04 20_BVI A300&amp;A500 Updated 04 26" xfId="1181" xr:uid="{00000000-0005-0000-0000-00009C040000}"/>
    <cellStyle name="_worksheet_Consol package 8 April_Kingsoft Consol package - group  level revised 04 20_BVI A300&amp;A500 Updated 04 26_ChinaCache A300&amp;A500 2004" xfId="1182" xr:uid="{00000000-0005-0000-0000-00009D040000}"/>
    <cellStyle name="_worksheet_Consol package 8 April_Kingsoft Consol package - group  level revised 04 20_BVI A300&amp;A500 Updated 04 26_ChinaCache A300&amp;A500 2004_ChinaCache A300&amp;A500 2005 6 mar" xfId="1183" xr:uid="{00000000-0005-0000-0000-00009E040000}"/>
    <cellStyle name="_worksheet_Consol package 8 April_Kingsoft Consol package - group  level revised 04 20_BVI A300&amp;A500 Updated 04 26_ChinaCache A300&amp;A500 2004_ChinaCache A300&amp;A500 2005 8 mar" xfId="1184" xr:uid="{00000000-0005-0000-0000-00009F040000}"/>
    <cellStyle name="_worksheet_Consol package 8 April_Kingsoft Consol package - group  level revised 04 20_ChinaCache A300&amp;A500 2004" xfId="1185" xr:uid="{00000000-0005-0000-0000-0000A0040000}"/>
    <cellStyle name="_worksheet_Consol package 8 April_Kingsoft Consol package - group  level revised 04 20_ChinaCache A300&amp;A500 2004_ChinaCache A300&amp;A500 2004" xfId="1186" xr:uid="{00000000-0005-0000-0000-0000A1040000}"/>
    <cellStyle name="_worksheet_Consol package 8 April_Kingsoft Consol package - group  level revised 04 20_ChinaCache A300&amp;A500 2004_ChinaCache A300&amp;A500 2004_ChinaCache A300&amp;A500 2005 6 mar" xfId="1187" xr:uid="{00000000-0005-0000-0000-0000A2040000}"/>
    <cellStyle name="_worksheet_Consol package 8 April_Kingsoft Consol package - group  level revised 04 20_ChinaCache A300&amp;A500 2004_ChinaCache A300&amp;A500 2004_ChinaCache A300&amp;A500 2005 8 mar" xfId="1188" xr:uid="{00000000-0005-0000-0000-0000A3040000}"/>
    <cellStyle name="_worksheet_Consol package 8 April_Kingsoft Consol package - group  level revised 04 20_ChinaCache A300&amp;A500 2005 6 mar" xfId="1189" xr:uid="{00000000-0005-0000-0000-0000A4040000}"/>
    <cellStyle name="_worksheet_Consol package 8 April_Kingsoft Consol package - group  level revised 04 20_ChinaCache A300&amp;A500 2005 8 mar" xfId="1190" xr:uid="{00000000-0005-0000-0000-0000A5040000}"/>
    <cellStyle name="_worksheet_Consol package 8 April_Kingsoft Consol package - group  level revised 04 20_ChinaChe A300&amp;A500" xfId="1191" xr:uid="{00000000-0005-0000-0000-0000A6040000}"/>
    <cellStyle name="_worksheet_Consol package 8 April_Kingsoft Consol package - group  level revised 04 20_ChinaChe A300&amp;A500_ChinaCache A300&amp;A500 2004" xfId="1192" xr:uid="{00000000-0005-0000-0000-0000A7040000}"/>
    <cellStyle name="_worksheet_Consol package 8 April_Kingsoft Consol package - group  level revised 04 20_ChinaChe A300&amp;A500_ChinaCache A300&amp;A500 2004_ChinaCache A300&amp;A500 2005 6 mar" xfId="1193" xr:uid="{00000000-0005-0000-0000-0000A8040000}"/>
    <cellStyle name="_worksheet_Consol package 8 April_Kingsoft Consol package - group  level revised 04 20_ChinaChe A300&amp;A500_ChinaCache A300&amp;A500 2004_ChinaCache A300&amp;A500 2005 8 mar" xfId="1194" xr:uid="{00000000-0005-0000-0000-0000A9040000}"/>
    <cellStyle name="_worksheet_Consol package 8 April_Kingsoft Consol package - group  level revised 04 20_DEG A300&amp;A500" xfId="1195" xr:uid="{00000000-0005-0000-0000-0000AA040000}"/>
    <cellStyle name="_worksheet_Consol package 8 April_Kingsoft Consol package - group  level revised 04 20_DEG A300&amp;A500_ChinaCache A300&amp;A500 2004" xfId="1196" xr:uid="{00000000-0005-0000-0000-0000AB040000}"/>
    <cellStyle name="_worksheet_Consol package 8 April_Kingsoft Consol package - group  level revised 04 20_DEG A300&amp;A500_ChinaCache A300&amp;A500 2004_ChinaCache A300&amp;A500 2005 6 mar" xfId="1197" xr:uid="{00000000-0005-0000-0000-0000AC040000}"/>
    <cellStyle name="_worksheet_Consol package 8 April_Kingsoft Consol package - group  level revised 04 20_DEG A300&amp;A500_ChinaCache A300&amp;A500 2004_ChinaCache A300&amp;A500 2005 8 mar" xfId="1198" xr:uid="{00000000-0005-0000-0000-0000AD040000}"/>
    <cellStyle name="_worksheet_Consol package 8 April_Kingsoft Consol package - group  level revised 04 20_Kingsoft Consol package - group  level" xfId="1199" xr:uid="{00000000-0005-0000-0000-0000AE040000}"/>
    <cellStyle name="_worksheet_Consol package 8 April_Kingsoft Consol package - group  level revised 04 20_Kingsoft Consol package - group  level_ChinaCache A300&amp;A500 2004" xfId="1200" xr:uid="{00000000-0005-0000-0000-0000AF040000}"/>
    <cellStyle name="_worksheet_Consol package 8 April_Kingsoft Consol package - group  level revised 04 20_Kingsoft Consol package - group  level_ChinaCache A300&amp;A500 2004_ChinaCache A300&amp;A500 2005 6 mar" xfId="1201" xr:uid="{00000000-0005-0000-0000-0000B0040000}"/>
    <cellStyle name="_worksheet_Consol package 8 April_Kingsoft Consol package - group  level revised 04 20_Kingsoft Consol package - group  level_ChinaCache A300&amp;A500 2004_ChinaCache A300&amp;A500 2005 8 mar" xfId="1202" xr:uid="{00000000-0005-0000-0000-0000B1040000}"/>
    <cellStyle name="_worksheet_Consol package 8 April_Kingsoft Consol package - group  level revised_BVI A300&amp;A500 Updated 04 26" xfId="1203" xr:uid="{00000000-0005-0000-0000-0000B2040000}"/>
    <cellStyle name="_worksheet_Consol package 8 April_Kingsoft Consol package - group  level revised_BVI A300&amp;A500 Updated 04 26_ChinaCache A300&amp;A500 2004" xfId="1204" xr:uid="{00000000-0005-0000-0000-0000B3040000}"/>
    <cellStyle name="_worksheet_Consol package 8 April_Kingsoft Consol package - group  level revised_BVI A300&amp;A500 Updated 04 26_ChinaCache A300&amp;A500 2004_ChinaCache A300&amp;A500 2005 6 mar" xfId="1205" xr:uid="{00000000-0005-0000-0000-0000B4040000}"/>
    <cellStyle name="_worksheet_Consol package 8 April_Kingsoft Consol package - group  level revised_BVI A300&amp;A500 Updated 04 26_ChinaCache A300&amp;A500 2004_ChinaCache A300&amp;A500 2005 8 mar" xfId="1206" xr:uid="{00000000-0005-0000-0000-0000B5040000}"/>
    <cellStyle name="_worksheet_Consol package 8 April_Kingsoft Consol package - group  level revised_ChinaCache A300&amp;A500 2004" xfId="1207" xr:uid="{00000000-0005-0000-0000-0000B6040000}"/>
    <cellStyle name="_worksheet_Consol package 8 April_Kingsoft Consol package - group  level revised_ChinaCache A300&amp;A500 2004_ChinaCache A300&amp;A500 2005 6 mar" xfId="1208" xr:uid="{00000000-0005-0000-0000-0000B7040000}"/>
    <cellStyle name="_worksheet_Consol package 8 April_Kingsoft Consol package - group  level revised_ChinaCache A300&amp;A500 2004_ChinaCache A300&amp;A500 2005 8 mar" xfId="1209" xr:uid="{00000000-0005-0000-0000-0000B8040000}"/>
    <cellStyle name="_worksheet_Consol package 8 April_Kingsoft Consol package - group  level_BVI A300&amp;A500 Updated 04 26" xfId="1210" xr:uid="{00000000-0005-0000-0000-0000B9040000}"/>
    <cellStyle name="_worksheet_Consol package 8 April_Kingsoft Consol package - group  level_BVI A300&amp;A500 Updated 04 26_ChinaCache A300&amp;A500 2004" xfId="1211" xr:uid="{00000000-0005-0000-0000-0000BA040000}"/>
    <cellStyle name="_worksheet_Consol package 8 April_Kingsoft Consol package - group  level_BVI A300&amp;A500 Updated 04 26_ChinaCache A300&amp;A500 2004_ChinaCache A300&amp;A500 2005 6 mar" xfId="1212" xr:uid="{00000000-0005-0000-0000-0000BB040000}"/>
    <cellStyle name="_worksheet_Consol package 8 April_Kingsoft Consol package - group  level_BVI A300&amp;A500 Updated 04 26_ChinaCache A300&amp;A500 2004_ChinaCache A300&amp;A500 2005 8 mar" xfId="1213" xr:uid="{00000000-0005-0000-0000-0000BC040000}"/>
    <cellStyle name="_worksheet_Consol package 8 April_Kingsoft Consol package - group  level_ChinaCache A300&amp;A500 2004" xfId="1214" xr:uid="{00000000-0005-0000-0000-0000BD040000}"/>
    <cellStyle name="_worksheet_Consol package 8 April_Kingsoft Consol package - group  level_ChinaCache A300&amp;A500 2004_ChinaCache A300&amp;A500 2005 6 mar" xfId="1215" xr:uid="{00000000-0005-0000-0000-0000BE040000}"/>
    <cellStyle name="_worksheet_Consol package 8 April_Kingsoft Consol package - group  level_ChinaCache A300&amp;A500 2004_ChinaCache A300&amp;A500 2005 8 mar" xfId="1216" xr:uid="{00000000-0005-0000-0000-0000BF040000}"/>
    <cellStyle name="_worksheet_Consol package 8 April_Kingsoft Consol packge - Group level@13Apr2005" xfId="1217" xr:uid="{00000000-0005-0000-0000-0000C0040000}"/>
    <cellStyle name="_worksheet_Consol package 8 April_Kingsoft Consol packge - Group level@13Apr2005_BVI A300&amp;A500 Updated 04 26" xfId="1218" xr:uid="{00000000-0005-0000-0000-0000C1040000}"/>
    <cellStyle name="_worksheet_Consol package 8 April_Kingsoft Consol packge - Group level@13Apr2005_BVI A300&amp;A500 Updated 04 26_ChinaCache A300&amp;A500 2004" xfId="1219" xr:uid="{00000000-0005-0000-0000-0000C2040000}"/>
    <cellStyle name="_worksheet_Consol package 8 April_Kingsoft Consol packge - Group level@13Apr2005_BVI A300&amp;A500 Updated 04 26_ChinaCache A300&amp;A500 2004_ChinaCache A300&amp;A500 2005 6 mar" xfId="1220" xr:uid="{00000000-0005-0000-0000-0000C3040000}"/>
    <cellStyle name="_worksheet_Consol package 8 April_Kingsoft Consol packge - Group level@13Apr2005_BVI A300&amp;A500 Updated 04 26_ChinaCache A300&amp;A500 2004_ChinaCache A300&amp;A500 2005 8 mar" xfId="1221" xr:uid="{00000000-0005-0000-0000-0000C4040000}"/>
    <cellStyle name="_worksheet_Consol package 8 April_Kingsoft Consol packge - Group level@13Apr2005_ChinaCache A300&amp;A500 2004" xfId="1222" xr:uid="{00000000-0005-0000-0000-0000C5040000}"/>
    <cellStyle name="_worksheet_Consol package 8 April_Kingsoft Consol packge - Group level@13Apr2005_ChinaCache A300&amp;A500 2004_ChinaCache A300&amp;A500 2005 6 mar" xfId="1223" xr:uid="{00000000-0005-0000-0000-0000C6040000}"/>
    <cellStyle name="_worksheet_Consol package 8 April_Kingsoft Consol packge - Group level@13Apr2005_ChinaCache A300&amp;A500 2004_ChinaCache A300&amp;A500 2005 8 mar" xfId="1224" xr:uid="{00000000-0005-0000-0000-0000C7040000}"/>
    <cellStyle name="_worksheet_Consol package 8 April_Kingsoft Consol packge - Group level@21Apr2005" xfId="1225" xr:uid="{00000000-0005-0000-0000-0000C8040000}"/>
    <cellStyle name="_worksheet_Consol package 8 April_Kingsoft Consol packge - Group level@21Apr2005_BVI A300&amp;A500 Updated 04 26" xfId="1226" xr:uid="{00000000-0005-0000-0000-0000C9040000}"/>
    <cellStyle name="_worksheet_Consol package 8 April_Kingsoft Consol packge - Group level@21Apr2005_BVI A300&amp;A500 Updated 04 26_ChinaCache A300&amp;A500 2004" xfId="1227" xr:uid="{00000000-0005-0000-0000-0000CA040000}"/>
    <cellStyle name="_worksheet_Consol package 8 April_Kingsoft Consol packge - Group level@21Apr2005_BVI A300&amp;A500 Updated 04 26_ChinaCache A300&amp;A500 2004_ChinaCache A300&amp;A500 2005 6 mar" xfId="1228" xr:uid="{00000000-0005-0000-0000-0000CB040000}"/>
    <cellStyle name="_worksheet_Consol package 8 April_Kingsoft Consol packge - Group level@21Apr2005_BVI A300&amp;A500 Updated 04 26_ChinaCache A300&amp;A500 2004_ChinaCache A300&amp;A500 2005 8 mar" xfId="1229" xr:uid="{00000000-0005-0000-0000-0000CC040000}"/>
    <cellStyle name="_worksheet_Consol package 8 April_Kingsoft Consol packge - Group level@21Apr2005_ChinaCache A300&amp;A500 2004" xfId="1230" xr:uid="{00000000-0005-0000-0000-0000CD040000}"/>
    <cellStyle name="_worksheet_Consol package 8 April_Kingsoft Consol packge - Group level@21Apr2005_ChinaCache A300&amp;A500 2004_ChinaCache A300&amp;A500 2005 6 mar" xfId="1231" xr:uid="{00000000-0005-0000-0000-0000CE040000}"/>
    <cellStyle name="_worksheet_Consol package 8 April_Kingsoft Consol packge - Group level@21Apr2005_ChinaCache A300&amp;A500 2004_ChinaCache A300&amp;A500 2005 8 mar" xfId="1232" xr:uid="{00000000-0005-0000-0000-0000CF040000}"/>
    <cellStyle name="_worksheet_Consol package 8 April_Kingsoft intercom" xfId="1233" xr:uid="{00000000-0005-0000-0000-0000D0040000}"/>
    <cellStyle name="_worksheet_Consol package 8 April_Kingsoft intercom_ChinaCache A300&amp;A500 2004" xfId="1234" xr:uid="{00000000-0005-0000-0000-0000D1040000}"/>
    <cellStyle name="_worksheet_Consol package 8 April_Kingsoft intercom_ChinaCache A300&amp;A500 2004_ChinaCache A300&amp;A500 2005 6 mar" xfId="1235" xr:uid="{00000000-0005-0000-0000-0000D2040000}"/>
    <cellStyle name="_worksheet_Consol package 8 April_Kingsoft intercom_ChinaCache A300&amp;A500 2004_ChinaCache A300&amp;A500 2005 8 mar" xfId="1236" xr:uid="{00000000-0005-0000-0000-0000D3040000}"/>
    <cellStyle name="_worksheet_Consol package 8 April_ZKDT A300&amp;A500 Updated 04 25" xfId="1237" xr:uid="{00000000-0005-0000-0000-0000D4040000}"/>
    <cellStyle name="_worksheet_Consol package 8 April_ZKDT A300&amp;A500 Updated 04 25_BVI A300&amp;A500 Updated 04 26" xfId="1238" xr:uid="{00000000-0005-0000-0000-0000D5040000}"/>
    <cellStyle name="_worksheet_Consol package 8 April_ZKDT A300&amp;A500 Updated 04 25_BVI A300&amp;A500 Updated 04 26_ChinaCache A300&amp;A500 2004" xfId="1239" xr:uid="{00000000-0005-0000-0000-0000D6040000}"/>
    <cellStyle name="_worksheet_Consol package 8 April_ZKDT A300&amp;A500 Updated 04 25_BVI A300&amp;A500 Updated 04 26_ChinaCache A300&amp;A500 2004_ChinaCache A300&amp;A500 2005 6 mar" xfId="1240" xr:uid="{00000000-0005-0000-0000-0000D7040000}"/>
    <cellStyle name="_worksheet_Consol package 8 April_ZKDT A300&amp;A500 Updated 04 25_BVI A300&amp;A500 Updated 04 26_ChinaCache A300&amp;A500 2004_ChinaCache A300&amp;A500 2005 8 mar" xfId="1241" xr:uid="{00000000-0005-0000-0000-0000D8040000}"/>
    <cellStyle name="_worksheet_Consol package 8 April_ZKDT A300&amp;A500 Updated 04 25_ChinaCache A300&amp;A500 2004" xfId="1242" xr:uid="{00000000-0005-0000-0000-0000D9040000}"/>
    <cellStyle name="_worksheet_Consol package 8 April_ZKDT A300&amp;A500 Updated 04 25_ChinaCache A300&amp;A500 2004_ChinaCache A300&amp;A500 2005 6 mar" xfId="1243" xr:uid="{00000000-0005-0000-0000-0000DA040000}"/>
    <cellStyle name="_worksheet_Consol package 8 April_ZKDT A300&amp;A500 Updated 04 25_ChinaCache A300&amp;A500 2004_ChinaCache A300&amp;A500 2005 8 mar" xfId="1244" xr:uid="{00000000-0005-0000-0000-0000DB040000}"/>
    <cellStyle name="_worksheet_DEG A300&amp;A500" xfId="1245" xr:uid="{00000000-0005-0000-0000-0000DC040000}"/>
    <cellStyle name="_worksheet_DEG A300&amp;A500_ChinaCache A300&amp;A500 2004" xfId="1246" xr:uid="{00000000-0005-0000-0000-0000DD040000}"/>
    <cellStyle name="_worksheet_DEG A300&amp;A500_ChinaCache A300&amp;A500 2004_ChinaCache A300&amp;A500 2005 6 mar" xfId="1247" xr:uid="{00000000-0005-0000-0000-0000DE040000}"/>
    <cellStyle name="_worksheet_DEG A300&amp;A500_ChinaCache A300&amp;A500 2004_ChinaCache A300&amp;A500 2005 8 mar" xfId="1248" xr:uid="{00000000-0005-0000-0000-0000DF040000}"/>
    <cellStyle name="_worksheet_G-04" xfId="1249" xr:uid="{00000000-0005-0000-0000-0000E0040000}"/>
    <cellStyle name="_worksheet_G-04_公司信息（往来款函证）" xfId="1250" xr:uid="{00000000-0005-0000-0000-0000E1040000}"/>
    <cellStyle name="_worksheet_HK exchange 1998-2004" xfId="1251" xr:uid="{00000000-0005-0000-0000-0000E2040000}"/>
    <cellStyle name="_worksheet_HK exchange 1998-2004_BVI A300&amp;A500 Updated 04 26" xfId="1252" xr:uid="{00000000-0005-0000-0000-0000E3040000}"/>
    <cellStyle name="_worksheet_HK exchange 1998-2004_BVI A300&amp;A500 Updated 04 26_ChinaCache A300&amp;A500 2004" xfId="1253" xr:uid="{00000000-0005-0000-0000-0000E4040000}"/>
    <cellStyle name="_worksheet_HK exchange 1998-2004_BVI A300&amp;A500 Updated 04 26_ChinaCache A300&amp;A500 2004_ChinaCache A300&amp;A500 2005 6 mar" xfId="1254" xr:uid="{00000000-0005-0000-0000-0000E5040000}"/>
    <cellStyle name="_worksheet_HK exchange 1998-2004_BVI A300&amp;A500 Updated 04 26_ChinaCache A300&amp;A500 2004_ChinaCache A300&amp;A500 2005 8 mar" xfId="1255" xr:uid="{00000000-0005-0000-0000-0000E6040000}"/>
    <cellStyle name="_worksheet_HK exchange 1998-2004_ChinaCache A300&amp;A500 2004" xfId="1256" xr:uid="{00000000-0005-0000-0000-0000E7040000}"/>
    <cellStyle name="_worksheet_HK exchange 1998-2004_ChinaCache A300&amp;A500 2004_ChinaCache A300&amp;A500 2005 6 mar" xfId="1257" xr:uid="{00000000-0005-0000-0000-0000E8040000}"/>
    <cellStyle name="_worksheet_HK exchange 1998-2004_ChinaCache A300&amp;A500 2004_ChinaCache A300&amp;A500 2005 8 mar" xfId="1258" xr:uid="{00000000-0005-0000-0000-0000E9040000}"/>
    <cellStyle name="_worksheet_Kingsoft Consol package - Company level" xfId="1259" xr:uid="{00000000-0005-0000-0000-0000EA040000}"/>
    <cellStyle name="_worksheet_Kingsoft Consol package - Company level_BVI A300&amp;A500 Updated 04 26" xfId="1260" xr:uid="{00000000-0005-0000-0000-0000EB040000}"/>
    <cellStyle name="_worksheet_Kingsoft Consol package - Company level_BVI A300&amp;A500 Updated 04 26_ChinaCache A300&amp;A500 2004" xfId="1261" xr:uid="{00000000-0005-0000-0000-0000EC040000}"/>
    <cellStyle name="_worksheet_Kingsoft Consol package - Company level_BVI A300&amp;A500 Updated 04 26_ChinaCache A300&amp;A500 2004_ChinaCache A300&amp;A500 2005 6 mar" xfId="1262" xr:uid="{00000000-0005-0000-0000-0000ED040000}"/>
    <cellStyle name="_worksheet_Kingsoft Consol package - Company level_BVI A300&amp;A500 Updated 04 26_ChinaCache A300&amp;A500 2004_ChinaCache A300&amp;A500 2005 8 mar" xfId="1263" xr:uid="{00000000-0005-0000-0000-0000EE040000}"/>
    <cellStyle name="_worksheet_Kingsoft Consol package - Company level_ChinaCache A300&amp;A500 2004" xfId="1264" xr:uid="{00000000-0005-0000-0000-0000EF040000}"/>
    <cellStyle name="_worksheet_Kingsoft Consol package - Company level_ChinaCache A300&amp;A500 2004_ChinaCache A300&amp;A500 2005 6 mar" xfId="1265" xr:uid="{00000000-0005-0000-0000-0000F0040000}"/>
    <cellStyle name="_worksheet_Kingsoft Consol package - Company level_ChinaCache A300&amp;A500 2004_ChinaCache A300&amp;A500 2005 8 mar" xfId="1266" xr:uid="{00000000-0005-0000-0000-0000F1040000}"/>
    <cellStyle name="_worksheet_Kingsoft Consol package - group  level" xfId="1267" xr:uid="{00000000-0005-0000-0000-0000F2040000}"/>
    <cellStyle name="_worksheet_Kingsoft Consol package - group  level_ChinaCache A300&amp;A500 2004" xfId="1268" xr:uid="{00000000-0005-0000-0000-0000F3040000}"/>
    <cellStyle name="_worksheet_Kingsoft Consol package - group  level_ChinaCache A300&amp;A500 2004_ChinaCache A300&amp;A500 2005 6 mar" xfId="1269" xr:uid="{00000000-0005-0000-0000-0000F4040000}"/>
    <cellStyle name="_worksheet_Kingsoft Consol package - group  level_ChinaCache A300&amp;A500 2004_ChinaCache A300&amp;A500 2005 8 mar" xfId="1270" xr:uid="{00000000-0005-0000-0000-0000F5040000}"/>
    <cellStyle name="_worksheet_Kingsoft consol packge - Group level" xfId="1271" xr:uid="{00000000-0005-0000-0000-0000F6040000}"/>
    <cellStyle name="_worksheet_Kingsoft consol packge - Group level_BVI A300&amp;A500 Updated 04 26" xfId="1272" xr:uid="{00000000-0005-0000-0000-0000F7040000}"/>
    <cellStyle name="_worksheet_Kingsoft consol packge - Group level_BVI A300&amp;A500 Updated 04 26_ChinaCache A300&amp;A500 2004" xfId="1273" xr:uid="{00000000-0005-0000-0000-0000F8040000}"/>
    <cellStyle name="_worksheet_Kingsoft consol packge - Group level_BVI A300&amp;A500 Updated 04 26_ChinaCache A300&amp;A500 2004_ChinaCache A300&amp;A500 2005 6 mar" xfId="1274" xr:uid="{00000000-0005-0000-0000-0000F9040000}"/>
    <cellStyle name="_worksheet_Kingsoft consol packge - Group level_BVI A300&amp;A500 Updated 04 26_ChinaCache A300&amp;A500 2004_ChinaCache A300&amp;A500 2005 8 mar" xfId="1275" xr:uid="{00000000-0005-0000-0000-0000FA040000}"/>
    <cellStyle name="_worksheet_Kingsoft consol packge - Group level_ChinaCache A300&amp;A500 2004" xfId="1276" xr:uid="{00000000-0005-0000-0000-0000FB040000}"/>
    <cellStyle name="_worksheet_Kingsoft consol packge - Group level_ChinaCache A300&amp;A500 2004_ChinaCache A300&amp;A500 2005 6 mar" xfId="1277" xr:uid="{00000000-0005-0000-0000-0000FC040000}"/>
    <cellStyle name="_worksheet_Kingsoft consol packge - Group level_ChinaCache A300&amp;A500 2004_ChinaCache A300&amp;A500 2005 8 mar" xfId="1278" xr:uid="{00000000-0005-0000-0000-0000FD040000}"/>
    <cellStyle name="_worksheet_lead format" xfId="1279" xr:uid="{00000000-0005-0000-0000-0000FE040000}"/>
    <cellStyle name="_worksheet_lead format_公司信息（往来款函证）" xfId="1280" xr:uid="{00000000-0005-0000-0000-0000FF040000}"/>
    <cellStyle name="_worksheet_OS list-Tina" xfId="1281" xr:uid="{00000000-0005-0000-0000-000000050000}"/>
    <cellStyle name="_worksheet_OS list-Tina_公司信息（往来款函证）" xfId="1282" xr:uid="{00000000-0005-0000-0000-000001050000}"/>
    <cellStyle name="_worksheet_P-05" xfId="1283" xr:uid="{00000000-0005-0000-0000-000002050000}"/>
    <cellStyle name="_worksheet_公司信息（往来款函证）" xfId="1284" xr:uid="{00000000-0005-0000-0000-000003050000}"/>
    <cellStyle name="_wp 2004 P" xfId="1285" xr:uid="{00000000-0005-0000-0000-000004050000}"/>
    <cellStyle name="_WP-BJNP-Final-PRC 2005" xfId="1286" xr:uid="{00000000-0005-0000-0000-000005050000}"/>
    <cellStyle name="_WP-BJNP-Final-PRC 2005_Info O Tax 2005" xfId="1287" xr:uid="{00000000-0005-0000-0000-000006050000}"/>
    <cellStyle name="_WP-BJNP-Final-PRC 2005_Info O Tax 2005-4.19" xfId="1288" xr:uid="{00000000-0005-0000-0000-000007050000}"/>
    <cellStyle name="_WP-BJNP-Final-PRC 2005_Info O Tax 2005-Cayman" xfId="1289" xr:uid="{00000000-0005-0000-0000-000008050000}"/>
    <cellStyle name="_WP-BJNP-Final-PRC 2005_Tech O Tax 2005" xfId="1290" xr:uid="{00000000-0005-0000-0000-000009050000}"/>
    <cellStyle name="_WP-BJNP-Final-PRC 2005_WP-defer tax-ISP" xfId="1291" xr:uid="{00000000-0005-0000-0000-00000A050000}"/>
    <cellStyle name="_WP-BJNP-Final-PRC 2005_WP-ISP-Final-PRC 2005-vouching" xfId="1292" xr:uid="{00000000-0005-0000-0000-00000B050000}"/>
    <cellStyle name="_WP-defer tax-ISP" xfId="1293" xr:uid="{00000000-0005-0000-0000-00000C050000}"/>
    <cellStyle name="_WP-ISP-Final-PRC 2005" xfId="1294" xr:uid="{00000000-0005-0000-0000-00000D050000}"/>
    <cellStyle name="_WP-ISP-Final-PRC 2005-vouching" xfId="1295" xr:uid="{00000000-0005-0000-0000-00000E050000}"/>
    <cellStyle name="_WP-WOFE-Final-PRC 2005" xfId="1296" xr:uid="{00000000-0005-0000-0000-00000F050000}"/>
    <cellStyle name="_合同情况-6.23" xfId="1297" xr:uid="{00000000-0005-0000-0000-000010050000}"/>
    <cellStyle name="_应收帐款函证清单" xfId="1298" xr:uid="{00000000-0005-0000-0000-000011050000}"/>
    <cellStyle name="_往来款函证地址及联系人" xfId="1299" xr:uid="{00000000-0005-0000-0000-000012050000}"/>
    <cellStyle name="_往来款函证地址及联系人_公司信息（往来款函证）" xfId="1300" xr:uid="{00000000-0005-0000-0000-000013050000}"/>
    <cellStyle name="_报安永 (2004-6)综合" xfId="1301" xr:uid="{00000000-0005-0000-0000-000014050000}"/>
    <cellStyle name="_报安永 (2004-6)综合_Book7" xfId="1302" xr:uid="{00000000-0005-0000-0000-000015050000}"/>
    <cellStyle name="_收入" xfId="1303" xr:uid="{00000000-0005-0000-0000-000016050000}"/>
    <cellStyle name="_机务应付国航往来 from stone 10.26" xfId="1304" xr:uid="{00000000-0005-0000-0000-000017050000}"/>
    <cellStyle name="_销售合同情况" xfId="1305" xr:uid="{00000000-0005-0000-0000-000018050000}"/>
    <cellStyle name="{Comma [0]}" xfId="1306" xr:uid="{00000000-0005-0000-0000-000019050000}"/>
    <cellStyle name="£ BP" xfId="1307" xr:uid="{00000000-0005-0000-0000-00001A050000}"/>
    <cellStyle name="¤d¤À¦ì [0]" xfId="1308" xr:uid="{00000000-0005-0000-0000-00001B050000}"/>
    <cellStyle name="¤d¤À¦ì_cmdinput" xfId="1309" xr:uid="{00000000-0005-0000-0000-00001C050000}"/>
    <cellStyle name="¥ JY" xfId="1310" xr:uid="{00000000-0005-0000-0000-00001D050000}"/>
    <cellStyle name="¥Vn¥VC¥Vp[¥V¥A¥V¡°¥VN" xfId="1311" xr:uid="{00000000-0005-0000-0000-00001E050000}"/>
    <cellStyle name="=C" xfId="1312" xr:uid="{00000000-0005-0000-0000-00001F050000}"/>
    <cellStyle name="=C:\WINDOWS\S" xfId="1313" xr:uid="{00000000-0005-0000-0000-000020050000}"/>
    <cellStyle name="=C:\WINDOWS\SYSTEM32\COMMAND.COM" xfId="1314" xr:uid="{00000000-0005-0000-0000-000021050000}"/>
    <cellStyle name="=C:\WINNT35\SYSTEM32\COMMAND.COM" xfId="1315" xr:uid="{00000000-0005-0000-0000-000022050000}"/>
    <cellStyle name="¶W³sµ²" xfId="1316" xr:uid="{00000000-0005-0000-0000-000023050000}"/>
    <cellStyle name="\¦ÏÝÌnCp[N" xfId="1317" xr:uid="{00000000-0005-0000-0000-000024050000}"/>
    <cellStyle name="æØè [0.00]_NO.1-CLAIM FORMAT" xfId="1318" xr:uid="{00000000-0005-0000-0000-000025050000}"/>
    <cellStyle name="æØè_NO.1-CLAIM FORMAT" xfId="1319" xr:uid="{00000000-0005-0000-0000-000026050000}"/>
    <cellStyle name="ÊÝ [0.00]_NO.1-CLAIM FORMAT" xfId="1320" xr:uid="{00000000-0005-0000-0000-000027050000}"/>
    <cellStyle name="ÊÝ_NO.1-CLAIM FORMAT" xfId="1321" xr:uid="{00000000-0005-0000-0000-000028050000}"/>
    <cellStyle name="fEñY [0.00]_Region Orders (2)" xfId="1322" xr:uid="{00000000-0005-0000-0000-000029050000}"/>
    <cellStyle name="fEñY_Region Orders (2)" xfId="1323" xr:uid="{00000000-0005-0000-0000-00002A050000}"/>
    <cellStyle name="nCp[N" xfId="1324" xr:uid="{00000000-0005-0000-0000-00002B050000}"/>
    <cellStyle name="W_CATÊSSP_1" xfId="1325" xr:uid="{00000000-0005-0000-0000-00002C050000}"/>
    <cellStyle name="0%" xfId="1326" xr:uid="{00000000-0005-0000-0000-00002D050000}"/>
    <cellStyle name="0,0_x000a__x000a_NA_x000a__x000a_" xfId="1327" xr:uid="{00000000-0005-0000-0000-00002E050000}"/>
    <cellStyle name="0,0_x000d__x000a_NA_x000d__x000a_" xfId="1328" xr:uid="{00000000-0005-0000-0000-00002F050000}"/>
    <cellStyle name="0.0%" xfId="1329" xr:uid="{00000000-0005-0000-0000-000030050000}"/>
    <cellStyle name="0.00%" xfId="1330" xr:uid="{00000000-0005-0000-0000-000031050000}"/>
    <cellStyle name="20% - Colore 1" xfId="1331" xr:uid="{00000000-0005-0000-0000-000032050000}"/>
    <cellStyle name="20% - Colore 2" xfId="1332" xr:uid="{00000000-0005-0000-0000-000033050000}"/>
    <cellStyle name="20% - Colore 3" xfId="1333" xr:uid="{00000000-0005-0000-0000-000034050000}"/>
    <cellStyle name="20% - Colore 4" xfId="1334" xr:uid="{00000000-0005-0000-0000-000035050000}"/>
    <cellStyle name="20% - Colore 5" xfId="1335" xr:uid="{00000000-0005-0000-0000-000036050000}"/>
    <cellStyle name="20% - Colore 6" xfId="1336" xr:uid="{00000000-0005-0000-0000-000037050000}"/>
    <cellStyle name="20% - ส่วนที่ถูกเน้น1" xfId="1337" xr:uid="{00000000-0005-0000-0000-000038050000}"/>
    <cellStyle name="20% - ส่วนที่ถูกเน้น2" xfId="1338" xr:uid="{00000000-0005-0000-0000-000039050000}"/>
    <cellStyle name="20% - ส่วนที่ถูกเน้น3" xfId="1339" xr:uid="{00000000-0005-0000-0000-00003A050000}"/>
    <cellStyle name="20% - ส่วนที่ถูกเน้น4" xfId="1340" xr:uid="{00000000-0005-0000-0000-00003B050000}"/>
    <cellStyle name="20% - ส่วนที่ถูกเน้น5" xfId="1341" xr:uid="{00000000-0005-0000-0000-00003C050000}"/>
    <cellStyle name="20% - ส่วนที่ถูกเน้น6" xfId="1342" xr:uid="{00000000-0005-0000-0000-00003D050000}"/>
    <cellStyle name="³£¹æ_Conso.new4" xfId="1343" xr:uid="{00000000-0005-0000-0000-00003E050000}"/>
    <cellStyle name="³¬¼¶Á´½Ó" xfId="1344" xr:uid="{00000000-0005-0000-0000-00003F050000}"/>
    <cellStyle name="3232" xfId="1345" xr:uid="{00000000-0005-0000-0000-000040050000}"/>
    <cellStyle name="33" xfId="1346" xr:uid="{00000000-0005-0000-0000-000041050000}"/>
    <cellStyle name="3f1?0]_assumption(tj))" xfId="1347" xr:uid="{00000000-0005-0000-0000-000042050000}"/>
    <cellStyle name="3f1?assumption(tj)t" xfId="1348" xr:uid="{00000000-0005-0000-0000-000043050000}"/>
    <cellStyle name="3f1?p&amp;l(tj)i" xfId="1349" xr:uid="{00000000-0005-0000-0000-000044050000}"/>
    <cellStyle name="³f¹ô [0]_0999Comm Group consol" xfId="1350" xr:uid="{00000000-0005-0000-0000-000045050000}"/>
    <cellStyle name="³f¹ô_0999Comm Group consol" xfId="1351" xr:uid="{00000000-0005-0000-0000-000046050000}"/>
    <cellStyle name="3L1a_assumption(tj)" xfId="1352" xr:uid="{00000000-0005-0000-0000-000047050000}"/>
    <cellStyle name="40% - Colore 1" xfId="1353" xr:uid="{00000000-0005-0000-0000-000048050000}"/>
    <cellStyle name="40% - Colore 2" xfId="1354" xr:uid="{00000000-0005-0000-0000-000049050000}"/>
    <cellStyle name="40% - Colore 3" xfId="1355" xr:uid="{00000000-0005-0000-0000-00004A050000}"/>
    <cellStyle name="40% - Colore 4" xfId="1356" xr:uid="{00000000-0005-0000-0000-00004B050000}"/>
    <cellStyle name="40% - Colore 5" xfId="1357" xr:uid="{00000000-0005-0000-0000-00004C050000}"/>
    <cellStyle name="40% - Colore 6" xfId="1358" xr:uid="{00000000-0005-0000-0000-00004D050000}"/>
    <cellStyle name="40% - ส่วนที่ถูกเน้น1" xfId="1359" xr:uid="{00000000-0005-0000-0000-00004E050000}"/>
    <cellStyle name="40% - ส่วนที่ถูกเน้น2" xfId="1360" xr:uid="{00000000-0005-0000-0000-00004F050000}"/>
    <cellStyle name="40% - ส่วนที่ถูกเน้น3" xfId="1361" xr:uid="{00000000-0005-0000-0000-000050050000}"/>
    <cellStyle name="40% - ส่วนที่ถูกเน้น4" xfId="1362" xr:uid="{00000000-0005-0000-0000-000051050000}"/>
    <cellStyle name="40% - ส่วนที่ถูกเน้น5" xfId="1363" xr:uid="{00000000-0005-0000-0000-000052050000}"/>
    <cellStyle name="40% - ส่วนที่ถูกเน้น6" xfId="1364" xr:uid="{00000000-0005-0000-0000-000053050000}"/>
    <cellStyle name="60% - Colore 1" xfId="1365" xr:uid="{00000000-0005-0000-0000-000054050000}"/>
    <cellStyle name="60% - Colore 2" xfId="1366" xr:uid="{00000000-0005-0000-0000-000055050000}"/>
    <cellStyle name="60% - Colore 3" xfId="1367" xr:uid="{00000000-0005-0000-0000-000056050000}"/>
    <cellStyle name="60% - Colore 4" xfId="1368" xr:uid="{00000000-0005-0000-0000-000057050000}"/>
    <cellStyle name="60% - Colore 5" xfId="1369" xr:uid="{00000000-0005-0000-0000-000058050000}"/>
    <cellStyle name="60% - Colore 6" xfId="1370" xr:uid="{00000000-0005-0000-0000-000059050000}"/>
    <cellStyle name="60% - ส่วนที่ถูกเน้น1" xfId="1371" xr:uid="{00000000-0005-0000-0000-00005A050000}"/>
    <cellStyle name="60% - ส่วนที่ถูกเน้น1 2" xfId="2485" xr:uid="{6D65F417-6D64-466E-AF67-C6D7E656D284}"/>
    <cellStyle name="60% - ส่วนที่ถูกเน้น2" xfId="1372" xr:uid="{00000000-0005-0000-0000-00005B050000}"/>
    <cellStyle name="60% - ส่วนที่ถูกเน้น2 2" xfId="2486" xr:uid="{31D3D638-6394-4C4B-9CD0-82B18B3076A2}"/>
    <cellStyle name="60% - ส่วนที่ถูกเน้น3" xfId="1373" xr:uid="{00000000-0005-0000-0000-00005C050000}"/>
    <cellStyle name="60% - ส่วนที่ถูกเน้น3 2" xfId="2487" xr:uid="{558D4E3E-B0A9-4232-B3FC-EE7229BB7286}"/>
    <cellStyle name="60% - ส่วนที่ถูกเน้น4" xfId="1374" xr:uid="{00000000-0005-0000-0000-00005D050000}"/>
    <cellStyle name="60% - ส่วนที่ถูกเน้น4 2" xfId="2488" xr:uid="{757130B4-6F1F-4FA5-8DCD-C452A8E75D15}"/>
    <cellStyle name="60% - ส่วนที่ถูกเน้น5" xfId="1375" xr:uid="{00000000-0005-0000-0000-00005E050000}"/>
    <cellStyle name="60% - ส่วนที่ถูกเน้น5 2" xfId="2489" xr:uid="{E9A0A3D8-8F40-4CEB-AAA9-F88ED9DF4F84}"/>
    <cellStyle name="60% - ส่วนที่ถูกเน้น6" xfId="1376" xr:uid="{00000000-0005-0000-0000-00005F050000}"/>
    <cellStyle name="60% - ส่วนที่ถูกเน้น6 2" xfId="2490" xr:uid="{1326AA4E-B043-4FE7-B492-8AD4D38346F9}"/>
    <cellStyle name="6mal" xfId="1377" xr:uid="{00000000-0005-0000-0000-000060050000}"/>
    <cellStyle name="aa" xfId="1378" xr:uid="{00000000-0005-0000-0000-000061050000}"/>
    <cellStyle name="AA FRAME" xfId="1379" xr:uid="{00000000-0005-0000-0000-000062050000}"/>
    <cellStyle name="AA HEADING" xfId="1380" xr:uid="{00000000-0005-0000-0000-000063050000}"/>
    <cellStyle name="AA INITIALS" xfId="1381" xr:uid="{00000000-0005-0000-0000-000064050000}"/>
    <cellStyle name="AA INPUT" xfId="1382" xr:uid="{00000000-0005-0000-0000-000065050000}"/>
    <cellStyle name="AA LOCK" xfId="1383" xr:uid="{00000000-0005-0000-0000-000066050000}"/>
    <cellStyle name="AA MGR NAME" xfId="1384" xr:uid="{00000000-0005-0000-0000-000067050000}"/>
    <cellStyle name="AA NORMAL" xfId="1385" xr:uid="{00000000-0005-0000-0000-000068050000}"/>
    <cellStyle name="AA NUMBER" xfId="1386" xr:uid="{00000000-0005-0000-0000-000069050000}"/>
    <cellStyle name="AA NUMBER2" xfId="1387" xr:uid="{00000000-0005-0000-0000-00006A050000}"/>
    <cellStyle name="AA QUESTION" xfId="1388" xr:uid="{00000000-0005-0000-0000-00006B050000}"/>
    <cellStyle name="AA SHADE" xfId="1389" xr:uid="{00000000-0005-0000-0000-00006C050000}"/>
    <cellStyle name="accounting" xfId="1390" xr:uid="{00000000-0005-0000-0000-00006D050000}"/>
    <cellStyle name="Across" xfId="1391" xr:uid="{00000000-0005-0000-0000-00006E050000}"/>
    <cellStyle name="Actual data" xfId="1392" xr:uid="{00000000-0005-0000-0000-00006F050000}"/>
    <cellStyle name="Actual year" xfId="1393" xr:uid="{00000000-0005-0000-0000-000070050000}"/>
    <cellStyle name="add" xfId="1394" xr:uid="{00000000-0005-0000-0000-000071050000}"/>
    <cellStyle name="ÁÈµú»Õ_95" xfId="1395" xr:uid="{00000000-0005-0000-0000-000072050000}"/>
    <cellStyle name="AFE" xfId="1396" xr:uid="{00000000-0005-0000-0000-000073050000}"/>
    <cellStyle name="AH?aao?W3s£g2" xfId="1397" xr:uid="{00000000-0005-0000-0000-000074050000}"/>
    <cellStyle name="ÀH«áªº¶W³sµ²" xfId="1398" xr:uid="{00000000-0005-0000-0000-000075050000}"/>
    <cellStyle name="Andre's Title" xfId="1399" xr:uid="{00000000-0005-0000-0000-000076050000}"/>
    <cellStyle name="Angus" xfId="1400" xr:uid="{00000000-0005-0000-0000-000077050000}"/>
    <cellStyle name="args.style" xfId="1401" xr:uid="{00000000-0005-0000-0000-000078050000}"/>
    <cellStyle name="Arial 10" xfId="1402" xr:uid="{00000000-0005-0000-0000-000079050000}"/>
    <cellStyle name="Arial 12" xfId="1403" xr:uid="{00000000-0005-0000-0000-00007A050000}"/>
    <cellStyle name="Assumption" xfId="1404" xr:uid="{00000000-0005-0000-0000-00007B050000}"/>
    <cellStyle name="ÄÞ¸¶ [0]_±âÅ¸" xfId="1405" xr:uid="{00000000-0005-0000-0000-00007C050000}"/>
    <cellStyle name="ÄÞ¸¶_±âÅ¸" xfId="1406" xr:uid="{00000000-0005-0000-0000-00007D050000}"/>
    <cellStyle name="Black" xfId="1407" xr:uid="{00000000-0005-0000-0000-00007E050000}"/>
    <cellStyle name="Blank" xfId="1408" xr:uid="{00000000-0005-0000-0000-00007F050000}"/>
    <cellStyle name="Blue" xfId="1409" xr:uid="{00000000-0005-0000-0000-000080050000}"/>
    <cellStyle name="blue shading" xfId="1410" xr:uid="{00000000-0005-0000-0000-000081050000}"/>
    <cellStyle name="Blue_IQ - Revenue Eliminations" xfId="1411" xr:uid="{00000000-0005-0000-0000-000082050000}"/>
    <cellStyle name="bluepercent" xfId="1412" xr:uid="{00000000-0005-0000-0000-000083050000}"/>
    <cellStyle name="Body" xfId="1413" xr:uid="{00000000-0005-0000-0000-000084050000}"/>
    <cellStyle name="bold" xfId="1414" xr:uid="{00000000-0005-0000-0000-000085050000}"/>
    <cellStyle name="Bold/Border" xfId="1415" xr:uid="{00000000-0005-0000-0000-000086050000}"/>
    <cellStyle name="bold_IQ - Revenue Eliminations" xfId="1416" xr:uid="{00000000-0005-0000-0000-000087050000}"/>
    <cellStyle name="Border" xfId="1417" xr:uid="{00000000-0005-0000-0000-000088050000}"/>
    <cellStyle name="Border Heavy" xfId="1418" xr:uid="{00000000-0005-0000-0000-000089050000}"/>
    <cellStyle name="Border Thin" xfId="1419" xr:uid="{00000000-0005-0000-0000-00008A050000}"/>
    <cellStyle name="Bottom" xfId="1420" xr:uid="{00000000-0005-0000-0000-00008B050000}"/>
    <cellStyle name="Bottom Edge" xfId="1421" xr:uid="{00000000-0005-0000-0000-00008C050000}"/>
    <cellStyle name="BOXED" xfId="1422" xr:uid="{00000000-0005-0000-0000-00008D050000}"/>
    <cellStyle name="BoxHeading" xfId="1423" xr:uid="{00000000-0005-0000-0000-00008E050000}"/>
    <cellStyle name="British Pound" xfId="1424" xr:uid="{00000000-0005-0000-0000-00008F050000}"/>
    <cellStyle name="British Pound[2]" xfId="1425" xr:uid="{00000000-0005-0000-0000-000090050000}"/>
    <cellStyle name="British Pound_Elephant PIPEvs1.9" xfId="1426" xr:uid="{00000000-0005-0000-0000-000091050000}"/>
    <cellStyle name="BS" xfId="1427" xr:uid="{00000000-0005-0000-0000-000092050000}"/>
    <cellStyle name="bullet" xfId="1428" xr:uid="{00000000-0005-0000-0000-000093050000}"/>
    <cellStyle name="Business Description" xfId="1429" xr:uid="{00000000-0005-0000-0000-000094050000}"/>
    <cellStyle name="c" xfId="1430" xr:uid="{00000000-0005-0000-0000-000095050000}"/>
    <cellStyle name="C:\Data\MS\Excel" xfId="1431" xr:uid="{00000000-0005-0000-0000-000096050000}"/>
    <cellStyle name="Ç¥ÁØ_!!!GO" xfId="1432" xr:uid="{00000000-0005-0000-0000-000097050000}"/>
    <cellStyle name="Ç§·ÖÎ»[0]_06" xfId="1433" xr:uid="{00000000-0005-0000-0000-000098050000}"/>
    <cellStyle name="Ç§·ÖÎ»_06" xfId="1434" xr:uid="{00000000-0005-0000-0000-000099050000}"/>
    <cellStyle name="Ç§Î»·Ö¸ô[0]_Consolidation" xfId="1435" xr:uid="{00000000-0005-0000-0000-00009A050000}"/>
    <cellStyle name="Ç§Î»·Ö¸ô_Consolidation" xfId="1436" xr:uid="{00000000-0005-0000-0000-00009B050000}"/>
    <cellStyle name="Calc Currency (0)" xfId="1437" xr:uid="{00000000-0005-0000-0000-00009C050000}"/>
    <cellStyle name="Calc Currency (2)" xfId="1438" xr:uid="{00000000-0005-0000-0000-00009D050000}"/>
    <cellStyle name="Calc Percent (0)" xfId="1439" xr:uid="{00000000-0005-0000-0000-00009E050000}"/>
    <cellStyle name="Calc Percent (1)" xfId="1440" xr:uid="{00000000-0005-0000-0000-00009F050000}"/>
    <cellStyle name="Calc Percent (2)" xfId="1441" xr:uid="{00000000-0005-0000-0000-0000A0050000}"/>
    <cellStyle name="Calc Units (0)" xfId="1442" xr:uid="{00000000-0005-0000-0000-0000A1050000}"/>
    <cellStyle name="Calc Units (1)" xfId="1443" xr:uid="{00000000-0005-0000-0000-0000A2050000}"/>
    <cellStyle name="Calc Units (2)" xfId="1444" xr:uid="{00000000-0005-0000-0000-0000A3050000}"/>
    <cellStyle name="Calcolo" xfId="1445" xr:uid="{00000000-0005-0000-0000-0000A4050000}"/>
    <cellStyle name="Calculation" xfId="1446" builtinId="22" customBuiltin="1"/>
    <cellStyle name="Calculation 2" xfId="1447" xr:uid="{00000000-0005-0000-0000-0000A6050000}"/>
    <cellStyle name="Case" xfId="1448" xr:uid="{00000000-0005-0000-0000-0000A7050000}"/>
    <cellStyle name="category" xfId="1449" xr:uid="{00000000-0005-0000-0000-0000A8050000}"/>
    <cellStyle name="Cella collegata" xfId="1450" xr:uid="{00000000-0005-0000-0000-0000A9050000}"/>
    <cellStyle name="Cella da controllare" xfId="1451" xr:uid="{00000000-0005-0000-0000-0000AA050000}"/>
    <cellStyle name="Center" xfId="1452" xr:uid="{00000000-0005-0000-0000-0000AB050000}"/>
    <cellStyle name="Cents" xfId="1453" xr:uid="{00000000-0005-0000-0000-0000AC050000}"/>
    <cellStyle name="Changeable" xfId="1454" xr:uid="{00000000-0005-0000-0000-0000AD050000}"/>
    <cellStyle name="Co. Names" xfId="1455" xr:uid="{00000000-0005-0000-0000-0000AE050000}"/>
    <cellStyle name="Co. Names - Bold" xfId="1456" xr:uid="{00000000-0005-0000-0000-0000AF050000}"/>
    <cellStyle name="Co. Names_Break-Up" xfId="1457" xr:uid="{00000000-0005-0000-0000-0000B0050000}"/>
    <cellStyle name="COL HEADINGS" xfId="1458" xr:uid="{00000000-0005-0000-0000-0000B1050000}"/>
    <cellStyle name="Col Heads" xfId="1459" xr:uid="{00000000-0005-0000-0000-0000B2050000}"/>
    <cellStyle name="Color" xfId="1460" xr:uid="{00000000-0005-0000-0000-0000B3050000}"/>
    <cellStyle name="Colore 1" xfId="1461" xr:uid="{00000000-0005-0000-0000-0000B4050000}"/>
    <cellStyle name="Colore 2" xfId="1462" xr:uid="{00000000-0005-0000-0000-0000B5050000}"/>
    <cellStyle name="Colore 3" xfId="1463" xr:uid="{00000000-0005-0000-0000-0000B6050000}"/>
    <cellStyle name="Colore 4" xfId="1464" xr:uid="{00000000-0005-0000-0000-0000B7050000}"/>
    <cellStyle name="Colore 5" xfId="1465" xr:uid="{00000000-0005-0000-0000-0000B8050000}"/>
    <cellStyle name="Colore 6" xfId="1466" xr:uid="{00000000-0005-0000-0000-0000B9050000}"/>
    <cellStyle name="Column Heading" xfId="1467" xr:uid="{00000000-0005-0000-0000-0000BA050000}"/>
    <cellStyle name="Column_Title" xfId="1468" xr:uid="{00000000-0005-0000-0000-0000BB050000}"/>
    <cellStyle name="ColumnHead" xfId="1469" xr:uid="{00000000-0005-0000-0000-0000BC050000}"/>
    <cellStyle name="Comma" xfId="1470" builtinId="3"/>
    <cellStyle name="Comma  - Style1" xfId="1471" xr:uid="{00000000-0005-0000-0000-0000BE050000}"/>
    <cellStyle name="Comma  - Style2" xfId="1472" xr:uid="{00000000-0005-0000-0000-0000BF050000}"/>
    <cellStyle name="Comma  - Style3" xfId="1473" xr:uid="{00000000-0005-0000-0000-0000C0050000}"/>
    <cellStyle name="Comma  - Style4" xfId="1474" xr:uid="{00000000-0005-0000-0000-0000C1050000}"/>
    <cellStyle name="Comma  - Style5" xfId="1475" xr:uid="{00000000-0005-0000-0000-0000C2050000}"/>
    <cellStyle name="Comma  - Style6" xfId="1476" xr:uid="{00000000-0005-0000-0000-0000C3050000}"/>
    <cellStyle name="Comma  - Style7" xfId="1477" xr:uid="{00000000-0005-0000-0000-0000C4050000}"/>
    <cellStyle name="Comma  - Style8" xfId="1478" xr:uid="{00000000-0005-0000-0000-0000C5050000}"/>
    <cellStyle name="Comma  0]_Sheet1_laroux" xfId="1479" xr:uid="{00000000-0005-0000-0000-0000C6050000}"/>
    <cellStyle name="Comma [00]" xfId="1480" xr:uid="{00000000-0005-0000-0000-0000C7050000}"/>
    <cellStyle name="Comma [1]" xfId="1481" xr:uid="{00000000-0005-0000-0000-0000C8050000}"/>
    <cellStyle name="Comma 0" xfId="1482" xr:uid="{00000000-0005-0000-0000-0000C9050000}"/>
    <cellStyle name="Comma 0*" xfId="1483" xr:uid="{00000000-0005-0000-0000-0000CA050000}"/>
    <cellStyle name="Comma 10" xfId="1484" xr:uid="{00000000-0005-0000-0000-0000CB050000}"/>
    <cellStyle name="Comma 11" xfId="1485" xr:uid="{00000000-0005-0000-0000-0000CC050000}"/>
    <cellStyle name="Comma 12" xfId="1486" xr:uid="{00000000-0005-0000-0000-0000CD050000}"/>
    <cellStyle name="Comma 13" xfId="1487" xr:uid="{00000000-0005-0000-0000-0000CE050000}"/>
    <cellStyle name="Comma 14" xfId="1488" xr:uid="{00000000-0005-0000-0000-0000CF050000}"/>
    <cellStyle name="Comma 15" xfId="1489" xr:uid="{00000000-0005-0000-0000-0000D0050000}"/>
    <cellStyle name="Comma 16" xfId="1490" xr:uid="{00000000-0005-0000-0000-0000D1050000}"/>
    <cellStyle name="Comma 17" xfId="1491" xr:uid="{00000000-0005-0000-0000-0000D2050000}"/>
    <cellStyle name="Comma 18" xfId="1492" xr:uid="{00000000-0005-0000-0000-0000D3050000}"/>
    <cellStyle name="Comma 19" xfId="1493" xr:uid="{00000000-0005-0000-0000-0000D4050000}"/>
    <cellStyle name="Comma 2" xfId="1494" xr:uid="{00000000-0005-0000-0000-0000D5050000}"/>
    <cellStyle name="Comma 20" xfId="1495" xr:uid="{00000000-0005-0000-0000-0000D6050000}"/>
    <cellStyle name="Comma 23" xfId="1496" xr:uid="{00000000-0005-0000-0000-0000D7050000}"/>
    <cellStyle name="Comma 3" xfId="1497" xr:uid="{00000000-0005-0000-0000-0000D8050000}"/>
    <cellStyle name="Comma 3*" xfId="1498" xr:uid="{00000000-0005-0000-0000-0000D9050000}"/>
    <cellStyle name="Comma 4" xfId="1499" xr:uid="{00000000-0005-0000-0000-0000DA050000}"/>
    <cellStyle name="Comma 5" xfId="1500" xr:uid="{00000000-0005-0000-0000-0000DB050000}"/>
    <cellStyle name="Comma 6" xfId="1501" xr:uid="{00000000-0005-0000-0000-0000DC050000}"/>
    <cellStyle name="Comma 7" xfId="1502" xr:uid="{00000000-0005-0000-0000-0000DD050000}"/>
    <cellStyle name="Comma 8" xfId="1503" xr:uid="{00000000-0005-0000-0000-0000DE050000}"/>
    <cellStyle name="Comma 9" xfId="1504" xr:uid="{00000000-0005-0000-0000-0000DF050000}"/>
    <cellStyle name="Comma Cents" xfId="1505" xr:uid="{00000000-0005-0000-0000-0000E0050000}"/>
    <cellStyle name="comma zerodec" xfId="1506" xr:uid="{00000000-0005-0000-0000-0000E1050000}"/>
    <cellStyle name="Comma,0" xfId="1507" xr:uid="{00000000-0005-0000-0000-0000E2050000}"/>
    <cellStyle name="Comma,1" xfId="1508" xr:uid="{00000000-0005-0000-0000-0000E3050000}"/>
    <cellStyle name="Comma,2" xfId="1509" xr:uid="{00000000-0005-0000-0000-0000E4050000}"/>
    <cellStyle name="Comma.1" xfId="1510" xr:uid="{00000000-0005-0000-0000-0000E5050000}"/>
    <cellStyle name="Comma.2" xfId="1511" xr:uid="{00000000-0005-0000-0000-0000E6050000}"/>
    <cellStyle name="Comma_Copy of Indorama Venture_Eng" xfId="1512" xr:uid="{00000000-0005-0000-0000-0000E7050000}"/>
    <cellStyle name="Comma_Indorama Venture_Eng-REVISED" xfId="1513" xr:uid="{00000000-0005-0000-0000-0000E8050000}"/>
    <cellStyle name="Comma0" xfId="1514" xr:uid="{00000000-0005-0000-0000-0000E9050000}"/>
    <cellStyle name="Comma-1" xfId="1515" xr:uid="{00000000-0005-0000-0000-0000EA050000}"/>
    <cellStyle name="comma-d" xfId="1516" xr:uid="{00000000-0005-0000-0000-0000EB050000}"/>
    <cellStyle name="Commentary" xfId="1517" xr:uid="{00000000-0005-0000-0000-0000EC050000}"/>
    <cellStyle name="Company name" xfId="1518" xr:uid="{00000000-0005-0000-0000-0000ED050000}"/>
    <cellStyle name="ControlFormular" xfId="1519" xr:uid="{00000000-0005-0000-0000-0000EE050000}"/>
    <cellStyle name="Copied" xfId="1520" xr:uid="{00000000-0005-0000-0000-0000EF050000}"/>
    <cellStyle name="COST1" xfId="1521" xr:uid="{00000000-0005-0000-0000-0000F0050000}"/>
    <cellStyle name="CoTitle" xfId="1522" xr:uid="{00000000-0005-0000-0000-0000F1050000}"/>
    <cellStyle name="Curren - Style2" xfId="1523" xr:uid="{00000000-0005-0000-0000-0000F2050000}"/>
    <cellStyle name="Currency [00]" xfId="1524" xr:uid="{00000000-0005-0000-0000-0000F3050000}"/>
    <cellStyle name="Currency [1]" xfId="1525" xr:uid="{00000000-0005-0000-0000-0000F4050000}"/>
    <cellStyle name="Currency [2]" xfId="1526" xr:uid="{00000000-0005-0000-0000-0000F5050000}"/>
    <cellStyle name="Currency [B]" xfId="1527" xr:uid="{00000000-0005-0000-0000-0000F6050000}"/>
    <cellStyle name="Currency 0" xfId="1528" xr:uid="{00000000-0005-0000-0000-0000F7050000}"/>
    <cellStyle name="Currency 2" xfId="1529" xr:uid="{00000000-0005-0000-0000-0000F8050000}"/>
    <cellStyle name="Currency Entry" xfId="1530" xr:uid="{00000000-0005-0000-0000-0000F9050000}"/>
    <cellStyle name="Currency,0" xfId="1531" xr:uid="{00000000-0005-0000-0000-0000FA050000}"/>
    <cellStyle name="Currency,2" xfId="1532" xr:uid="{00000000-0005-0000-0000-0000FB050000}"/>
    <cellStyle name="Currency.1" xfId="1533" xr:uid="{00000000-0005-0000-0000-0000FC050000}"/>
    <cellStyle name="Currency.2" xfId="1534" xr:uid="{00000000-0005-0000-0000-0000FD050000}"/>
    <cellStyle name="Currency0" xfId="1535" xr:uid="{00000000-0005-0000-0000-0000FE050000}"/>
    <cellStyle name="Currency1" xfId="1536" xr:uid="{00000000-0005-0000-0000-0000FF050000}"/>
    <cellStyle name="custom" xfId="1537" xr:uid="{00000000-0005-0000-0000-000000060000}"/>
    <cellStyle name="Custom - Style8" xfId="1538" xr:uid="{00000000-0005-0000-0000-000001060000}"/>
    <cellStyle name="custom_A500-RHY" xfId="1539" xr:uid="{00000000-0005-0000-0000-000002060000}"/>
    <cellStyle name="CustomStyle1" xfId="1540" xr:uid="{00000000-0005-0000-0000-000003060000}"/>
    <cellStyle name="CustomStyle10" xfId="1541" xr:uid="{00000000-0005-0000-0000-000004060000}"/>
    <cellStyle name="CustomStyle11" xfId="1542" xr:uid="{00000000-0005-0000-0000-000005060000}"/>
    <cellStyle name="CustomStyle12" xfId="1543" xr:uid="{00000000-0005-0000-0000-000006060000}"/>
    <cellStyle name="CustomStyle13" xfId="1544" xr:uid="{00000000-0005-0000-0000-000007060000}"/>
    <cellStyle name="CustomStyle14" xfId="1545" xr:uid="{00000000-0005-0000-0000-000008060000}"/>
    <cellStyle name="CustomStyle15" xfId="1546" xr:uid="{00000000-0005-0000-0000-000009060000}"/>
    <cellStyle name="CustomStyle16" xfId="1547" xr:uid="{00000000-0005-0000-0000-00000A060000}"/>
    <cellStyle name="CustomStyle17" xfId="1548" xr:uid="{00000000-0005-0000-0000-00000B060000}"/>
    <cellStyle name="CustomStyle18" xfId="1549" xr:uid="{00000000-0005-0000-0000-00000C060000}"/>
    <cellStyle name="CustomStyle19" xfId="1550" xr:uid="{00000000-0005-0000-0000-00000D060000}"/>
    <cellStyle name="CustomStyle2" xfId="1551" xr:uid="{00000000-0005-0000-0000-00000E060000}"/>
    <cellStyle name="CustomStyle20" xfId="1552" xr:uid="{00000000-0005-0000-0000-00000F060000}"/>
    <cellStyle name="CustomStyle21" xfId="1553" xr:uid="{00000000-0005-0000-0000-000010060000}"/>
    <cellStyle name="CustomStyle22" xfId="1554" xr:uid="{00000000-0005-0000-0000-000011060000}"/>
    <cellStyle name="CustomStyle23" xfId="1555" xr:uid="{00000000-0005-0000-0000-000012060000}"/>
    <cellStyle name="CustomStyle24" xfId="1556" xr:uid="{00000000-0005-0000-0000-000013060000}"/>
    <cellStyle name="CustomStyle25" xfId="1557" xr:uid="{00000000-0005-0000-0000-000014060000}"/>
    <cellStyle name="CustomStyle26" xfId="1558" xr:uid="{00000000-0005-0000-0000-000015060000}"/>
    <cellStyle name="CustomStyle27" xfId="1559" xr:uid="{00000000-0005-0000-0000-000016060000}"/>
    <cellStyle name="CustomStyle28" xfId="1560" xr:uid="{00000000-0005-0000-0000-000017060000}"/>
    <cellStyle name="CustomStyle29" xfId="1561" xr:uid="{00000000-0005-0000-0000-000018060000}"/>
    <cellStyle name="CustomStyle3" xfId="1562" xr:uid="{00000000-0005-0000-0000-000019060000}"/>
    <cellStyle name="CustomStyle30" xfId="1563" xr:uid="{00000000-0005-0000-0000-00001A060000}"/>
    <cellStyle name="CustomStyle31" xfId="1564" xr:uid="{00000000-0005-0000-0000-00001B060000}"/>
    <cellStyle name="CustomStyle32" xfId="1565" xr:uid="{00000000-0005-0000-0000-00001C060000}"/>
    <cellStyle name="CustomStyle33" xfId="1566" xr:uid="{00000000-0005-0000-0000-00001D060000}"/>
    <cellStyle name="CustomStyle34" xfId="1567" xr:uid="{00000000-0005-0000-0000-00001E060000}"/>
    <cellStyle name="CustomStyle35" xfId="1568" xr:uid="{00000000-0005-0000-0000-00001F060000}"/>
    <cellStyle name="CustomStyle36" xfId="1569" xr:uid="{00000000-0005-0000-0000-000020060000}"/>
    <cellStyle name="CustomStyle37" xfId="1570" xr:uid="{00000000-0005-0000-0000-000021060000}"/>
    <cellStyle name="CustomStyle38" xfId="1571" xr:uid="{00000000-0005-0000-0000-000022060000}"/>
    <cellStyle name="CustomStyle39" xfId="1572" xr:uid="{00000000-0005-0000-0000-000023060000}"/>
    <cellStyle name="CustomStyle4" xfId="1573" xr:uid="{00000000-0005-0000-0000-000024060000}"/>
    <cellStyle name="CustomStyle40" xfId="1574" xr:uid="{00000000-0005-0000-0000-000025060000}"/>
    <cellStyle name="CustomStyle41" xfId="1575" xr:uid="{00000000-0005-0000-0000-000026060000}"/>
    <cellStyle name="CustomStyle42" xfId="1576" xr:uid="{00000000-0005-0000-0000-000027060000}"/>
    <cellStyle name="CustomStyle43" xfId="1577" xr:uid="{00000000-0005-0000-0000-000028060000}"/>
    <cellStyle name="CustomStyle44" xfId="1578" xr:uid="{00000000-0005-0000-0000-000029060000}"/>
    <cellStyle name="CustomStyle45" xfId="1579" xr:uid="{00000000-0005-0000-0000-00002A060000}"/>
    <cellStyle name="CustomStyle46" xfId="1580" xr:uid="{00000000-0005-0000-0000-00002B060000}"/>
    <cellStyle name="CustomStyle47" xfId="1581" xr:uid="{00000000-0005-0000-0000-00002C060000}"/>
    <cellStyle name="CustomStyle48" xfId="1582" xr:uid="{00000000-0005-0000-0000-00002D060000}"/>
    <cellStyle name="CustomStyle49" xfId="1583" xr:uid="{00000000-0005-0000-0000-00002E060000}"/>
    <cellStyle name="CustomStyle5" xfId="1584" xr:uid="{00000000-0005-0000-0000-00002F060000}"/>
    <cellStyle name="CustomStyle50" xfId="1585" xr:uid="{00000000-0005-0000-0000-000030060000}"/>
    <cellStyle name="CustomStyle6" xfId="1586" xr:uid="{00000000-0005-0000-0000-000031060000}"/>
    <cellStyle name="CustomStyle7" xfId="1587" xr:uid="{00000000-0005-0000-0000-000032060000}"/>
    <cellStyle name="CustomStyle8" xfId="1588" xr:uid="{00000000-0005-0000-0000-000033060000}"/>
    <cellStyle name="CustomStyle9" xfId="1589" xr:uid="{00000000-0005-0000-0000-000034060000}"/>
    <cellStyle name="d_yield" xfId="1590" xr:uid="{00000000-0005-0000-0000-000035060000}"/>
    <cellStyle name="d_yield_Book2" xfId="1591" xr:uid="{00000000-0005-0000-0000-000036060000}"/>
    <cellStyle name="d_yield_Book2_IQ - Revenue Eliminations" xfId="1592" xr:uid="{00000000-0005-0000-0000-000037060000}"/>
    <cellStyle name="d_yield_Book2_ITS Divisional Buildup 20080525" xfId="1593" xr:uid="{00000000-0005-0000-0000-000038060000}"/>
    <cellStyle name="d_yield_Book2_Project ITS_Financial Model_18Mar08" xfId="1594" xr:uid="{00000000-0005-0000-0000-000039060000}"/>
    <cellStyle name="d_yield_Book2_Project ITS_Financial Model_18Mar08_IQ - Revenue Eliminations" xfId="1595" xr:uid="{00000000-0005-0000-0000-00003A060000}"/>
    <cellStyle name="d_yield_Columbus v6" xfId="1596" xr:uid="{00000000-0005-0000-0000-00003B060000}"/>
    <cellStyle name="d_yield_Columbus v6_IQ - Revenue Eliminations" xfId="1597" xr:uid="{00000000-0005-0000-0000-00003C060000}"/>
    <cellStyle name="d_yield_Columbus v6_ITS Divisional Buildup 20080525" xfId="1598" xr:uid="{00000000-0005-0000-0000-00003D060000}"/>
    <cellStyle name="d_yield_Columbus v6_Project ITS_Financial Model_18Mar08" xfId="1599" xr:uid="{00000000-0005-0000-0000-00003E060000}"/>
    <cellStyle name="d_yield_Columbus v6_Project ITS_Financial Model_18Mar08_IQ - Revenue Eliminations" xfId="1600" xr:uid="{00000000-0005-0000-0000-00003F060000}"/>
    <cellStyle name="d_yield_Gillette" xfId="1601" xr:uid="{00000000-0005-0000-0000-000040060000}"/>
    <cellStyle name="d_yield_Gillette_Book2" xfId="1602" xr:uid="{00000000-0005-0000-0000-000041060000}"/>
    <cellStyle name="d_yield_Gillette_Book2_IQ - Revenue Eliminations" xfId="1603" xr:uid="{00000000-0005-0000-0000-000042060000}"/>
    <cellStyle name="d_yield_Gillette_Book2_ITS Divisional Buildup 20080525" xfId="1604" xr:uid="{00000000-0005-0000-0000-000043060000}"/>
    <cellStyle name="d_yield_Gillette_Book2_Project ITS_Financial Model_18Mar08" xfId="1605" xr:uid="{00000000-0005-0000-0000-000044060000}"/>
    <cellStyle name="d_yield_Gillette_Book2_Project ITS_Financial Model_18Mar08_IQ - Revenue Eliminations" xfId="1606" xr:uid="{00000000-0005-0000-0000-000045060000}"/>
    <cellStyle name="d_yield_Gillette_Columbus v6" xfId="1607" xr:uid="{00000000-0005-0000-0000-000046060000}"/>
    <cellStyle name="d_yield_Gillette_Columbus v6_IQ - Revenue Eliminations" xfId="1608" xr:uid="{00000000-0005-0000-0000-000047060000}"/>
    <cellStyle name="d_yield_Gillette_Columbus v6_ITS Divisional Buildup 20080525" xfId="1609" xr:uid="{00000000-0005-0000-0000-000048060000}"/>
    <cellStyle name="d_yield_Gillette_Columbus v6_Project ITS_Financial Model_18Mar08" xfId="1610" xr:uid="{00000000-0005-0000-0000-000049060000}"/>
    <cellStyle name="d_yield_Gillette_Columbus v6_Project ITS_Financial Model_18Mar08_IQ - Revenue Eliminations" xfId="1611" xr:uid="{00000000-0005-0000-0000-00004A060000}"/>
    <cellStyle name="d_yield_Gillette_IQ - Revenue Eliminations" xfId="1612" xr:uid="{00000000-0005-0000-0000-00004B060000}"/>
    <cellStyle name="d_yield_Gillette_ITS Divisional Buildup 20080525" xfId="1613" xr:uid="{00000000-0005-0000-0000-00004C060000}"/>
    <cellStyle name="d_yield_Gillette_Merger_8_CEG update" xfId="1614" xr:uid="{00000000-0005-0000-0000-00004D060000}"/>
    <cellStyle name="d_yield_Gillette_Merger_8_CEG update_IQ - Revenue Eliminations" xfId="1615" xr:uid="{00000000-0005-0000-0000-00004E060000}"/>
    <cellStyle name="d_yield_Gillette_Merger_8_CEG update_ITS Divisional Buildup 20080525" xfId="1616" xr:uid="{00000000-0005-0000-0000-00004F060000}"/>
    <cellStyle name="d_yield_Gillette_Merger_8_CEG update_Project ITS_Financial Model_18Mar08" xfId="1617" xr:uid="{00000000-0005-0000-0000-000050060000}"/>
    <cellStyle name="d_yield_Gillette_Merger_8_CEG update_Project ITS_Financial Model_18Mar08_IQ - Revenue Eliminations" xfId="1618" xr:uid="{00000000-0005-0000-0000-000051060000}"/>
    <cellStyle name="d_yield_Gillette_Model v2_12" xfId="1619" xr:uid="{00000000-0005-0000-0000-000052060000}"/>
    <cellStyle name="d_yield_Gillette_Model v2_12_IQ - Revenue Eliminations" xfId="1620" xr:uid="{00000000-0005-0000-0000-000053060000}"/>
    <cellStyle name="d_yield_Gillette_Model v2_12_ITS Divisional Buildup 20080525" xfId="1621" xr:uid="{00000000-0005-0000-0000-000054060000}"/>
    <cellStyle name="d_yield_Gillette_Model v2_12_Project ITS_Financial Model_18Mar08" xfId="1622" xr:uid="{00000000-0005-0000-0000-000055060000}"/>
    <cellStyle name="d_yield_Gillette_Model v2_12_Project ITS_Financial Model_18Mar08_IQ - Revenue Eliminations" xfId="1623" xr:uid="{00000000-0005-0000-0000-000056060000}"/>
    <cellStyle name="d_yield_Gillette_New Columbus v1" xfId="1624" xr:uid="{00000000-0005-0000-0000-000057060000}"/>
    <cellStyle name="d_yield_Gillette_New Columbus v1_Book2" xfId="1625" xr:uid="{00000000-0005-0000-0000-000058060000}"/>
    <cellStyle name="d_yield_Gillette_New Columbus v1_Book2_IQ - Revenue Eliminations" xfId="1626" xr:uid="{00000000-0005-0000-0000-000059060000}"/>
    <cellStyle name="d_yield_Gillette_New Columbus v1_Book2_ITS Divisional Buildup 20080525" xfId="1627" xr:uid="{00000000-0005-0000-0000-00005A060000}"/>
    <cellStyle name="d_yield_Gillette_New Columbus v1_Book2_Project ITS_Financial Model_18Mar08" xfId="1628" xr:uid="{00000000-0005-0000-0000-00005B060000}"/>
    <cellStyle name="d_yield_Gillette_New Columbus v1_Book2_Project ITS_Financial Model_18Mar08_IQ - Revenue Eliminations" xfId="1629" xr:uid="{00000000-0005-0000-0000-00005C060000}"/>
    <cellStyle name="d_yield_Gillette_New Columbus v1_IQ - Revenue Eliminations" xfId="1630" xr:uid="{00000000-0005-0000-0000-00005D060000}"/>
    <cellStyle name="d_yield_Gillette_New Columbus v1_ITS Divisional Buildup 20080525" xfId="1631" xr:uid="{00000000-0005-0000-0000-00005E060000}"/>
    <cellStyle name="d_yield_Gillette_New Columbus v1_Merger_8_CEG update" xfId="1632" xr:uid="{00000000-0005-0000-0000-00005F060000}"/>
    <cellStyle name="d_yield_Gillette_New Columbus v1_Merger_8_CEG update_IQ - Revenue Eliminations" xfId="1633" xr:uid="{00000000-0005-0000-0000-000060060000}"/>
    <cellStyle name="d_yield_Gillette_New Columbus v1_Merger_8_CEG update_ITS Divisional Buildup 20080525" xfId="1634" xr:uid="{00000000-0005-0000-0000-000061060000}"/>
    <cellStyle name="d_yield_Gillette_New Columbus v1_Merger_8_CEG update_Project ITS_Financial Model_18Mar08" xfId="1635" xr:uid="{00000000-0005-0000-0000-000062060000}"/>
    <cellStyle name="d_yield_Gillette_New Columbus v1_Merger_8_CEG update_Project ITS_Financial Model_18Mar08_IQ - Revenue Eliminations" xfId="1636" xr:uid="{00000000-0005-0000-0000-000063060000}"/>
    <cellStyle name="d_yield_Gillette_New Columbus v1_Project ITS_Financial Model_18Mar08" xfId="1637" xr:uid="{00000000-0005-0000-0000-000064060000}"/>
    <cellStyle name="d_yield_Gillette_New Columbus v1_Project ITS_Financial Model_18Mar08_IQ - Revenue Eliminations" xfId="1638" xr:uid="{00000000-0005-0000-0000-000065060000}"/>
    <cellStyle name="d_yield_Gillette_Project ITS_Financial Model_18Mar08" xfId="1639" xr:uid="{00000000-0005-0000-0000-000066060000}"/>
    <cellStyle name="d_yield_Gillette_Project ITS_Financial Model_18Mar08_IQ - Revenue Eliminations" xfId="1640" xr:uid="{00000000-0005-0000-0000-000067060000}"/>
    <cellStyle name="d_yield_Graphs" xfId="1641" xr:uid="{00000000-0005-0000-0000-000068060000}"/>
    <cellStyle name="d_yield_Graphs_Book2" xfId="1642" xr:uid="{00000000-0005-0000-0000-000069060000}"/>
    <cellStyle name="d_yield_Graphs_Book2_IQ - Revenue Eliminations" xfId="1643" xr:uid="{00000000-0005-0000-0000-00006A060000}"/>
    <cellStyle name="d_yield_Graphs_Book2_ITS Divisional Buildup 20080525" xfId="1644" xr:uid="{00000000-0005-0000-0000-00006B060000}"/>
    <cellStyle name="d_yield_Graphs_Book2_Project ITS_Financial Model_18Mar08" xfId="1645" xr:uid="{00000000-0005-0000-0000-00006C060000}"/>
    <cellStyle name="d_yield_Graphs_Book2_Project ITS_Financial Model_18Mar08_IQ - Revenue Eliminations" xfId="1646" xr:uid="{00000000-0005-0000-0000-00006D060000}"/>
    <cellStyle name="d_yield_Graphs_Columbus v6" xfId="1647" xr:uid="{00000000-0005-0000-0000-00006E060000}"/>
    <cellStyle name="d_yield_Graphs_Columbus v6_IQ - Revenue Eliminations" xfId="1648" xr:uid="{00000000-0005-0000-0000-00006F060000}"/>
    <cellStyle name="d_yield_Graphs_Columbus v6_ITS Divisional Buildup 20080525" xfId="1649" xr:uid="{00000000-0005-0000-0000-000070060000}"/>
    <cellStyle name="d_yield_Graphs_Columbus v6_Project ITS_Financial Model_18Mar08" xfId="1650" xr:uid="{00000000-0005-0000-0000-000071060000}"/>
    <cellStyle name="d_yield_Graphs_Columbus v6_Project ITS_Financial Model_18Mar08_IQ - Revenue Eliminations" xfId="1651" xr:uid="{00000000-0005-0000-0000-000072060000}"/>
    <cellStyle name="d_yield_Graphs_IQ - Revenue Eliminations" xfId="1652" xr:uid="{00000000-0005-0000-0000-000073060000}"/>
    <cellStyle name="d_yield_Graphs_ITS Divisional Buildup 20080525" xfId="1653" xr:uid="{00000000-0005-0000-0000-000074060000}"/>
    <cellStyle name="d_yield_Graphs_Merger_8_CEG update" xfId="1654" xr:uid="{00000000-0005-0000-0000-000075060000}"/>
    <cellStyle name="d_yield_Graphs_Merger_8_CEG update_IQ - Revenue Eliminations" xfId="1655" xr:uid="{00000000-0005-0000-0000-000076060000}"/>
    <cellStyle name="d_yield_Graphs_Merger_8_CEG update_ITS Divisional Buildup 20080525" xfId="1656" xr:uid="{00000000-0005-0000-0000-000077060000}"/>
    <cellStyle name="d_yield_Graphs_Merger_8_CEG update_Project ITS_Financial Model_18Mar08" xfId="1657" xr:uid="{00000000-0005-0000-0000-000078060000}"/>
    <cellStyle name="d_yield_Graphs_Merger_8_CEG update_Project ITS_Financial Model_18Mar08_IQ - Revenue Eliminations" xfId="1658" xr:uid="{00000000-0005-0000-0000-000079060000}"/>
    <cellStyle name="d_yield_Graphs_Model v2_12" xfId="1659" xr:uid="{00000000-0005-0000-0000-00007A060000}"/>
    <cellStyle name="d_yield_Graphs_Model v2_12_IQ - Revenue Eliminations" xfId="1660" xr:uid="{00000000-0005-0000-0000-00007B060000}"/>
    <cellStyle name="d_yield_Graphs_Model v2_12_ITS Divisional Buildup 20080525" xfId="1661" xr:uid="{00000000-0005-0000-0000-00007C060000}"/>
    <cellStyle name="d_yield_Graphs_Model v2_12_Project ITS_Financial Model_18Mar08" xfId="1662" xr:uid="{00000000-0005-0000-0000-00007D060000}"/>
    <cellStyle name="d_yield_Graphs_Model v2_12_Project ITS_Financial Model_18Mar08_IQ - Revenue Eliminations" xfId="1663" xr:uid="{00000000-0005-0000-0000-00007E060000}"/>
    <cellStyle name="d_yield_Graphs_New Columbus v1" xfId="1664" xr:uid="{00000000-0005-0000-0000-00007F060000}"/>
    <cellStyle name="d_yield_Graphs_New Columbus v1_Book2" xfId="1665" xr:uid="{00000000-0005-0000-0000-000080060000}"/>
    <cellStyle name="d_yield_Graphs_New Columbus v1_Book2_IQ - Revenue Eliminations" xfId="1666" xr:uid="{00000000-0005-0000-0000-000081060000}"/>
    <cellStyle name="d_yield_Graphs_New Columbus v1_Book2_ITS Divisional Buildup 20080525" xfId="1667" xr:uid="{00000000-0005-0000-0000-000082060000}"/>
    <cellStyle name="d_yield_Graphs_New Columbus v1_Book2_Project ITS_Financial Model_18Mar08" xfId="1668" xr:uid="{00000000-0005-0000-0000-000083060000}"/>
    <cellStyle name="d_yield_Graphs_New Columbus v1_Book2_Project ITS_Financial Model_18Mar08_IQ - Revenue Eliminations" xfId="1669" xr:uid="{00000000-0005-0000-0000-000084060000}"/>
    <cellStyle name="d_yield_Graphs_New Columbus v1_IQ - Revenue Eliminations" xfId="1670" xr:uid="{00000000-0005-0000-0000-000085060000}"/>
    <cellStyle name="d_yield_Graphs_New Columbus v1_ITS Divisional Buildup 20080525" xfId="1671" xr:uid="{00000000-0005-0000-0000-000086060000}"/>
    <cellStyle name="d_yield_Graphs_New Columbus v1_Merger_8_CEG update" xfId="1672" xr:uid="{00000000-0005-0000-0000-000087060000}"/>
    <cellStyle name="d_yield_Graphs_New Columbus v1_Merger_8_CEG update_IQ - Revenue Eliminations" xfId="1673" xr:uid="{00000000-0005-0000-0000-000088060000}"/>
    <cellStyle name="d_yield_Graphs_New Columbus v1_Merger_8_CEG update_ITS Divisional Buildup 20080525" xfId="1674" xr:uid="{00000000-0005-0000-0000-000089060000}"/>
    <cellStyle name="d_yield_Graphs_New Columbus v1_Merger_8_CEG update_Project ITS_Financial Model_18Mar08" xfId="1675" xr:uid="{00000000-0005-0000-0000-00008A060000}"/>
    <cellStyle name="d_yield_Graphs_New Columbus v1_Merger_8_CEG update_Project ITS_Financial Model_18Mar08_IQ - Revenue Eliminations" xfId="1676" xr:uid="{00000000-0005-0000-0000-00008B060000}"/>
    <cellStyle name="d_yield_Graphs_New Columbus v1_Project ITS_Financial Model_18Mar08" xfId="1677" xr:uid="{00000000-0005-0000-0000-00008C060000}"/>
    <cellStyle name="d_yield_Graphs_New Columbus v1_Project ITS_Financial Model_18Mar08_IQ - Revenue Eliminations" xfId="1678" xr:uid="{00000000-0005-0000-0000-00008D060000}"/>
    <cellStyle name="d_yield_Graphs_Project ITS_Financial Model_18Mar08" xfId="1679" xr:uid="{00000000-0005-0000-0000-00008E060000}"/>
    <cellStyle name="d_yield_Graphs_Project ITS_Financial Model_18Mar08_IQ - Revenue Eliminations" xfId="1680" xr:uid="{00000000-0005-0000-0000-00008F060000}"/>
    <cellStyle name="d_yield_IQ - Revenue Eliminations" xfId="1681" xr:uid="{00000000-0005-0000-0000-000090060000}"/>
    <cellStyle name="d_yield_ITS Divisional Buildup 20080525" xfId="1682" xr:uid="{00000000-0005-0000-0000-000091060000}"/>
    <cellStyle name="d_yield_Merger_8_CEG update" xfId="1683" xr:uid="{00000000-0005-0000-0000-000092060000}"/>
    <cellStyle name="d_yield_Merger_8_CEG update_IQ - Revenue Eliminations" xfId="1684" xr:uid="{00000000-0005-0000-0000-000093060000}"/>
    <cellStyle name="d_yield_Merger_8_CEG update_ITS Divisional Buildup 20080525" xfId="1685" xr:uid="{00000000-0005-0000-0000-000094060000}"/>
    <cellStyle name="d_yield_Merger_8_CEG update_Project ITS_Financial Model_18Mar08" xfId="1686" xr:uid="{00000000-0005-0000-0000-000095060000}"/>
    <cellStyle name="d_yield_Merger_8_CEG update_Project ITS_Financial Model_18Mar08_IQ - Revenue Eliminations" xfId="1687" xr:uid="{00000000-0005-0000-0000-000096060000}"/>
    <cellStyle name="d_yield_Model v2_12" xfId="1688" xr:uid="{00000000-0005-0000-0000-000097060000}"/>
    <cellStyle name="d_yield_Model v2_12_IQ - Revenue Eliminations" xfId="1689" xr:uid="{00000000-0005-0000-0000-000098060000}"/>
    <cellStyle name="d_yield_Model v2_12_ITS Divisional Buildup 20080525" xfId="1690" xr:uid="{00000000-0005-0000-0000-000099060000}"/>
    <cellStyle name="d_yield_Model v2_12_Project ITS_Financial Model_18Mar08" xfId="1691" xr:uid="{00000000-0005-0000-0000-00009A060000}"/>
    <cellStyle name="d_yield_Model v2_12_Project ITS_Financial Model_18Mar08_IQ - Revenue Eliminations" xfId="1692" xr:uid="{00000000-0005-0000-0000-00009B060000}"/>
    <cellStyle name="d_yield_New Columbus v1" xfId="1693" xr:uid="{00000000-0005-0000-0000-00009C060000}"/>
    <cellStyle name="d_yield_New Columbus v1_Book2" xfId="1694" xr:uid="{00000000-0005-0000-0000-00009D060000}"/>
    <cellStyle name="d_yield_New Columbus v1_Book2_IQ - Revenue Eliminations" xfId="1695" xr:uid="{00000000-0005-0000-0000-00009E060000}"/>
    <cellStyle name="d_yield_New Columbus v1_Book2_ITS Divisional Buildup 20080525" xfId="1696" xr:uid="{00000000-0005-0000-0000-00009F060000}"/>
    <cellStyle name="d_yield_New Columbus v1_Book2_Project ITS_Financial Model_18Mar08" xfId="1697" xr:uid="{00000000-0005-0000-0000-0000A0060000}"/>
    <cellStyle name="d_yield_New Columbus v1_Book2_Project ITS_Financial Model_18Mar08_IQ - Revenue Eliminations" xfId="1698" xr:uid="{00000000-0005-0000-0000-0000A1060000}"/>
    <cellStyle name="d_yield_New Columbus v1_IQ - Revenue Eliminations" xfId="1699" xr:uid="{00000000-0005-0000-0000-0000A2060000}"/>
    <cellStyle name="d_yield_New Columbus v1_ITS Divisional Buildup 20080525" xfId="1700" xr:uid="{00000000-0005-0000-0000-0000A3060000}"/>
    <cellStyle name="d_yield_New Columbus v1_Merger_8_CEG update" xfId="1701" xr:uid="{00000000-0005-0000-0000-0000A4060000}"/>
    <cellStyle name="d_yield_New Columbus v1_Merger_8_CEG update_IQ - Revenue Eliminations" xfId="1702" xr:uid="{00000000-0005-0000-0000-0000A5060000}"/>
    <cellStyle name="d_yield_New Columbus v1_Merger_8_CEG update_ITS Divisional Buildup 20080525" xfId="1703" xr:uid="{00000000-0005-0000-0000-0000A6060000}"/>
    <cellStyle name="d_yield_New Columbus v1_Merger_8_CEG update_Project ITS_Financial Model_18Mar08" xfId="1704" xr:uid="{00000000-0005-0000-0000-0000A7060000}"/>
    <cellStyle name="d_yield_New Columbus v1_Merger_8_CEG update_Project ITS_Financial Model_18Mar08_IQ - Revenue Eliminations" xfId="1705" xr:uid="{00000000-0005-0000-0000-0000A8060000}"/>
    <cellStyle name="d_yield_New Columbus v1_Project ITS_Financial Model_18Mar08" xfId="1706" xr:uid="{00000000-0005-0000-0000-0000A9060000}"/>
    <cellStyle name="d_yield_New Columbus v1_Project ITS_Financial Model_18Mar08_IQ - Revenue Eliminations" xfId="1707" xr:uid="{00000000-0005-0000-0000-0000AA060000}"/>
    <cellStyle name="d_yield_pies" xfId="1708" xr:uid="{00000000-0005-0000-0000-0000AB060000}"/>
    <cellStyle name="d_yield_pies_Book2" xfId="1709" xr:uid="{00000000-0005-0000-0000-0000AC060000}"/>
    <cellStyle name="d_yield_pies_Book2_IQ - Revenue Eliminations" xfId="1710" xr:uid="{00000000-0005-0000-0000-0000AD060000}"/>
    <cellStyle name="d_yield_pies_Book2_ITS Divisional Buildup 20080525" xfId="1711" xr:uid="{00000000-0005-0000-0000-0000AE060000}"/>
    <cellStyle name="d_yield_pies_Book2_Project ITS_Financial Model_18Mar08" xfId="1712" xr:uid="{00000000-0005-0000-0000-0000AF060000}"/>
    <cellStyle name="d_yield_pies_Book2_Project ITS_Financial Model_18Mar08_IQ - Revenue Eliminations" xfId="1713" xr:uid="{00000000-0005-0000-0000-0000B0060000}"/>
    <cellStyle name="d_yield_pies_Columbus v6" xfId="1714" xr:uid="{00000000-0005-0000-0000-0000B1060000}"/>
    <cellStyle name="d_yield_pies_Columbus v6_IQ - Revenue Eliminations" xfId="1715" xr:uid="{00000000-0005-0000-0000-0000B2060000}"/>
    <cellStyle name="d_yield_pies_Columbus v6_ITS Divisional Buildup 20080525" xfId="1716" xr:uid="{00000000-0005-0000-0000-0000B3060000}"/>
    <cellStyle name="d_yield_pies_Columbus v6_Project ITS_Financial Model_18Mar08" xfId="1717" xr:uid="{00000000-0005-0000-0000-0000B4060000}"/>
    <cellStyle name="d_yield_pies_Columbus v6_Project ITS_Financial Model_18Mar08_IQ - Revenue Eliminations" xfId="1718" xr:uid="{00000000-0005-0000-0000-0000B5060000}"/>
    <cellStyle name="d_yield_pies_IQ - Revenue Eliminations" xfId="1719" xr:uid="{00000000-0005-0000-0000-0000B6060000}"/>
    <cellStyle name="d_yield_pies_ITS Divisional Buildup 20080525" xfId="1720" xr:uid="{00000000-0005-0000-0000-0000B7060000}"/>
    <cellStyle name="d_yield_pies_Merger_8_CEG update" xfId="1721" xr:uid="{00000000-0005-0000-0000-0000B8060000}"/>
    <cellStyle name="d_yield_pies_Merger_8_CEG update_IQ - Revenue Eliminations" xfId="1722" xr:uid="{00000000-0005-0000-0000-0000B9060000}"/>
    <cellStyle name="d_yield_pies_Merger_8_CEG update_ITS Divisional Buildup 20080525" xfId="1723" xr:uid="{00000000-0005-0000-0000-0000BA060000}"/>
    <cellStyle name="d_yield_pies_Merger_8_CEG update_Project ITS_Financial Model_18Mar08" xfId="1724" xr:uid="{00000000-0005-0000-0000-0000BB060000}"/>
    <cellStyle name="d_yield_pies_Merger_8_CEG update_Project ITS_Financial Model_18Mar08_IQ - Revenue Eliminations" xfId="1725" xr:uid="{00000000-0005-0000-0000-0000BC060000}"/>
    <cellStyle name="d_yield_pies_Model v2_12" xfId="1726" xr:uid="{00000000-0005-0000-0000-0000BD060000}"/>
    <cellStyle name="d_yield_pies_Model v2_12_IQ - Revenue Eliminations" xfId="1727" xr:uid="{00000000-0005-0000-0000-0000BE060000}"/>
    <cellStyle name="d_yield_pies_Model v2_12_ITS Divisional Buildup 20080525" xfId="1728" xr:uid="{00000000-0005-0000-0000-0000BF060000}"/>
    <cellStyle name="d_yield_pies_Model v2_12_Project ITS_Financial Model_18Mar08" xfId="1729" xr:uid="{00000000-0005-0000-0000-0000C0060000}"/>
    <cellStyle name="d_yield_pies_Model v2_12_Project ITS_Financial Model_18Mar08_IQ - Revenue Eliminations" xfId="1730" xr:uid="{00000000-0005-0000-0000-0000C1060000}"/>
    <cellStyle name="d_yield_pies_New Columbus v1" xfId="1731" xr:uid="{00000000-0005-0000-0000-0000C2060000}"/>
    <cellStyle name="d_yield_pies_New Columbus v1_Book2" xfId="1732" xr:uid="{00000000-0005-0000-0000-0000C3060000}"/>
    <cellStyle name="d_yield_pies_New Columbus v1_Book2_IQ - Revenue Eliminations" xfId="1733" xr:uid="{00000000-0005-0000-0000-0000C4060000}"/>
    <cellStyle name="d_yield_pies_New Columbus v1_Book2_ITS Divisional Buildup 20080525" xfId="1734" xr:uid="{00000000-0005-0000-0000-0000C5060000}"/>
    <cellStyle name="d_yield_pies_New Columbus v1_Book2_Project ITS_Financial Model_18Mar08" xfId="1735" xr:uid="{00000000-0005-0000-0000-0000C6060000}"/>
    <cellStyle name="d_yield_pies_New Columbus v1_Book2_Project ITS_Financial Model_18Mar08_IQ - Revenue Eliminations" xfId="1736" xr:uid="{00000000-0005-0000-0000-0000C7060000}"/>
    <cellStyle name="d_yield_pies_New Columbus v1_IQ - Revenue Eliminations" xfId="1737" xr:uid="{00000000-0005-0000-0000-0000C8060000}"/>
    <cellStyle name="d_yield_pies_New Columbus v1_ITS Divisional Buildup 20080525" xfId="1738" xr:uid="{00000000-0005-0000-0000-0000C9060000}"/>
    <cellStyle name="d_yield_pies_New Columbus v1_Merger_8_CEG update" xfId="1739" xr:uid="{00000000-0005-0000-0000-0000CA060000}"/>
    <cellStyle name="d_yield_pies_New Columbus v1_Merger_8_CEG update_IQ - Revenue Eliminations" xfId="1740" xr:uid="{00000000-0005-0000-0000-0000CB060000}"/>
    <cellStyle name="d_yield_pies_New Columbus v1_Merger_8_CEG update_ITS Divisional Buildup 20080525" xfId="1741" xr:uid="{00000000-0005-0000-0000-0000CC060000}"/>
    <cellStyle name="d_yield_pies_New Columbus v1_Merger_8_CEG update_Project ITS_Financial Model_18Mar08" xfId="1742" xr:uid="{00000000-0005-0000-0000-0000CD060000}"/>
    <cellStyle name="d_yield_pies_New Columbus v1_Merger_8_CEG update_Project ITS_Financial Model_18Mar08_IQ - Revenue Eliminations" xfId="1743" xr:uid="{00000000-0005-0000-0000-0000CE060000}"/>
    <cellStyle name="d_yield_pies_New Columbus v1_Project ITS_Financial Model_18Mar08" xfId="1744" xr:uid="{00000000-0005-0000-0000-0000CF060000}"/>
    <cellStyle name="d_yield_pies_New Columbus v1_Project ITS_Financial Model_18Mar08_IQ - Revenue Eliminations" xfId="1745" xr:uid="{00000000-0005-0000-0000-0000D0060000}"/>
    <cellStyle name="d_yield_pies_Project ITS_Financial Model_18Mar08" xfId="1746" xr:uid="{00000000-0005-0000-0000-0000D1060000}"/>
    <cellStyle name="d_yield_pies_Project ITS_Financial Model_18Mar08_IQ - Revenue Eliminations" xfId="1747" xr:uid="{00000000-0005-0000-0000-0000D2060000}"/>
    <cellStyle name="d_yield_Project ITS_Financial Model_18Mar08" xfId="1748" xr:uid="{00000000-0005-0000-0000-0000D3060000}"/>
    <cellStyle name="d_yield_Project ITS_Financial Model_18Mar08_IQ - Revenue Eliminations" xfId="1749" xr:uid="{00000000-0005-0000-0000-0000D4060000}"/>
    <cellStyle name="d_yield_Valuation" xfId="1750" xr:uid="{00000000-0005-0000-0000-0000D5060000}"/>
    <cellStyle name="d_yield_Valuation_Book2" xfId="1751" xr:uid="{00000000-0005-0000-0000-0000D6060000}"/>
    <cellStyle name="d_yield_Valuation_Book2_IQ - Revenue Eliminations" xfId="1752" xr:uid="{00000000-0005-0000-0000-0000D7060000}"/>
    <cellStyle name="d_yield_Valuation_Book2_ITS Divisional Buildup 20080525" xfId="1753" xr:uid="{00000000-0005-0000-0000-0000D8060000}"/>
    <cellStyle name="d_yield_Valuation_Book2_Project ITS_Financial Model_18Mar08" xfId="1754" xr:uid="{00000000-0005-0000-0000-0000D9060000}"/>
    <cellStyle name="d_yield_Valuation_Book2_Project ITS_Financial Model_18Mar08_IQ - Revenue Eliminations" xfId="1755" xr:uid="{00000000-0005-0000-0000-0000DA060000}"/>
    <cellStyle name="d_yield_Valuation_Columbus v6" xfId="1756" xr:uid="{00000000-0005-0000-0000-0000DB060000}"/>
    <cellStyle name="d_yield_Valuation_Columbus v6_IQ - Revenue Eliminations" xfId="1757" xr:uid="{00000000-0005-0000-0000-0000DC060000}"/>
    <cellStyle name="d_yield_Valuation_Columbus v6_ITS Divisional Buildup 20080525" xfId="1758" xr:uid="{00000000-0005-0000-0000-0000DD060000}"/>
    <cellStyle name="d_yield_Valuation_Columbus v6_Project ITS_Financial Model_18Mar08" xfId="1759" xr:uid="{00000000-0005-0000-0000-0000DE060000}"/>
    <cellStyle name="d_yield_Valuation_Columbus v6_Project ITS_Financial Model_18Mar08_IQ - Revenue Eliminations" xfId="1760" xr:uid="{00000000-0005-0000-0000-0000DF060000}"/>
    <cellStyle name="d_yield_Valuation_IQ - Revenue Eliminations" xfId="1761" xr:uid="{00000000-0005-0000-0000-0000E0060000}"/>
    <cellStyle name="d_yield_Valuation_ITS Divisional Buildup 20080525" xfId="1762" xr:uid="{00000000-0005-0000-0000-0000E1060000}"/>
    <cellStyle name="d_yield_Valuation_Merger_8_CEG update" xfId="1763" xr:uid="{00000000-0005-0000-0000-0000E2060000}"/>
    <cellStyle name="d_yield_Valuation_Merger_8_CEG update_IQ - Revenue Eliminations" xfId="1764" xr:uid="{00000000-0005-0000-0000-0000E3060000}"/>
    <cellStyle name="d_yield_Valuation_Merger_8_CEG update_ITS Divisional Buildup 20080525" xfId="1765" xr:uid="{00000000-0005-0000-0000-0000E4060000}"/>
    <cellStyle name="d_yield_Valuation_Merger_8_CEG update_Project ITS_Financial Model_18Mar08" xfId="1766" xr:uid="{00000000-0005-0000-0000-0000E5060000}"/>
    <cellStyle name="d_yield_Valuation_Merger_8_CEG update_Project ITS_Financial Model_18Mar08_IQ - Revenue Eliminations" xfId="1767" xr:uid="{00000000-0005-0000-0000-0000E6060000}"/>
    <cellStyle name="d_yield_Valuation_Model v2_12" xfId="1768" xr:uid="{00000000-0005-0000-0000-0000E7060000}"/>
    <cellStyle name="d_yield_Valuation_Model v2_12_IQ - Revenue Eliminations" xfId="1769" xr:uid="{00000000-0005-0000-0000-0000E8060000}"/>
    <cellStyle name="d_yield_Valuation_Model v2_12_ITS Divisional Buildup 20080525" xfId="1770" xr:uid="{00000000-0005-0000-0000-0000E9060000}"/>
    <cellStyle name="d_yield_Valuation_Model v2_12_Project ITS_Financial Model_18Mar08" xfId="1771" xr:uid="{00000000-0005-0000-0000-0000EA060000}"/>
    <cellStyle name="d_yield_Valuation_Model v2_12_Project ITS_Financial Model_18Mar08_IQ - Revenue Eliminations" xfId="1772" xr:uid="{00000000-0005-0000-0000-0000EB060000}"/>
    <cellStyle name="d_yield_Valuation_New Columbus v1" xfId="1773" xr:uid="{00000000-0005-0000-0000-0000EC060000}"/>
    <cellStyle name="d_yield_Valuation_New Columbus v1_Book2" xfId="1774" xr:uid="{00000000-0005-0000-0000-0000ED060000}"/>
    <cellStyle name="d_yield_Valuation_New Columbus v1_Book2_IQ - Revenue Eliminations" xfId="1775" xr:uid="{00000000-0005-0000-0000-0000EE060000}"/>
    <cellStyle name="d_yield_Valuation_New Columbus v1_Book2_ITS Divisional Buildup 20080525" xfId="1776" xr:uid="{00000000-0005-0000-0000-0000EF060000}"/>
    <cellStyle name="d_yield_Valuation_New Columbus v1_Book2_Project ITS_Financial Model_18Mar08" xfId="1777" xr:uid="{00000000-0005-0000-0000-0000F0060000}"/>
    <cellStyle name="d_yield_Valuation_New Columbus v1_Book2_Project ITS_Financial Model_18Mar08_IQ - Revenue Eliminations" xfId="1778" xr:uid="{00000000-0005-0000-0000-0000F1060000}"/>
    <cellStyle name="d_yield_Valuation_New Columbus v1_IQ - Revenue Eliminations" xfId="1779" xr:uid="{00000000-0005-0000-0000-0000F2060000}"/>
    <cellStyle name="d_yield_Valuation_New Columbus v1_ITS Divisional Buildup 20080525" xfId="1780" xr:uid="{00000000-0005-0000-0000-0000F3060000}"/>
    <cellStyle name="d_yield_Valuation_New Columbus v1_Merger_8_CEG update" xfId="1781" xr:uid="{00000000-0005-0000-0000-0000F4060000}"/>
    <cellStyle name="d_yield_Valuation_New Columbus v1_Merger_8_CEG update_IQ - Revenue Eliminations" xfId="1782" xr:uid="{00000000-0005-0000-0000-0000F5060000}"/>
    <cellStyle name="d_yield_Valuation_New Columbus v1_Merger_8_CEG update_ITS Divisional Buildup 20080525" xfId="1783" xr:uid="{00000000-0005-0000-0000-0000F6060000}"/>
    <cellStyle name="d_yield_Valuation_New Columbus v1_Merger_8_CEG update_Project ITS_Financial Model_18Mar08" xfId="1784" xr:uid="{00000000-0005-0000-0000-0000F7060000}"/>
    <cellStyle name="d_yield_Valuation_New Columbus v1_Merger_8_CEG update_Project ITS_Financial Model_18Mar08_IQ - Revenue Eliminations" xfId="1785" xr:uid="{00000000-0005-0000-0000-0000F8060000}"/>
    <cellStyle name="d_yield_Valuation_New Columbus v1_Project ITS_Financial Model_18Mar08" xfId="1786" xr:uid="{00000000-0005-0000-0000-0000F9060000}"/>
    <cellStyle name="d_yield_Valuation_New Columbus v1_Project ITS_Financial Model_18Mar08_IQ - Revenue Eliminations" xfId="1787" xr:uid="{00000000-0005-0000-0000-0000FA060000}"/>
    <cellStyle name="d_yield_Valuation_Project ITS_Financial Model_18Mar08" xfId="1788" xr:uid="{00000000-0005-0000-0000-0000FB060000}"/>
    <cellStyle name="d_yield_Valuation_Project ITS_Financial Model_18Mar08_IQ - Revenue Eliminations" xfId="1789" xr:uid="{00000000-0005-0000-0000-0000FC060000}"/>
    <cellStyle name="dak" xfId="1790" xr:uid="{00000000-0005-0000-0000-0000FD060000}"/>
    <cellStyle name="dash" xfId="1791" xr:uid="{00000000-0005-0000-0000-0000FE060000}"/>
    <cellStyle name="Data" xfId="1792" xr:uid="{00000000-0005-0000-0000-0000FF060000}"/>
    <cellStyle name="Date" xfId="1793" xr:uid="{00000000-0005-0000-0000-000000070000}"/>
    <cellStyle name="date [dd mmm]" xfId="1794" xr:uid="{00000000-0005-0000-0000-000001070000}"/>
    <cellStyle name="date [mmm yyyy]" xfId="1795" xr:uid="{00000000-0005-0000-0000-000002070000}"/>
    <cellStyle name="Date Aligned" xfId="1796" xr:uid="{00000000-0005-0000-0000-000003070000}"/>
    <cellStyle name="Date Short" xfId="1797" xr:uid="{00000000-0005-0000-0000-000004070000}"/>
    <cellStyle name="Date_2001 - Yuasa AWPs version 1" xfId="1798" xr:uid="{00000000-0005-0000-0000-000005070000}"/>
    <cellStyle name="days" xfId="1799" xr:uid="{00000000-0005-0000-0000-000006070000}"/>
    <cellStyle name="Decimal" xfId="1800" xr:uid="{00000000-0005-0000-0000-000007070000}"/>
    <cellStyle name="decimal [3]" xfId="1801" xr:uid="{00000000-0005-0000-0000-000008070000}"/>
    <cellStyle name="decimal [4]" xfId="1802" xr:uid="{00000000-0005-0000-0000-000009070000}"/>
    <cellStyle name="Decimal_IQ - Revenue Eliminations" xfId="1803" xr:uid="{00000000-0005-0000-0000-00000A070000}"/>
    <cellStyle name="Dezimal [0]_equipment_transfers_gsd" xfId="1804" xr:uid="{00000000-0005-0000-0000-00000B070000}"/>
    <cellStyle name="Dezimal_BS Variances Analysis FY20001" xfId="1805" xr:uid="{00000000-0005-0000-0000-00000C070000}"/>
    <cellStyle name="Dollar" xfId="1806" xr:uid="{00000000-0005-0000-0000-00000D070000}"/>
    <cellStyle name="Dollar (zero dec)" xfId="1807" xr:uid="{00000000-0005-0000-0000-00000E070000}"/>
    <cellStyle name="Dollar0" xfId="1808" xr:uid="{00000000-0005-0000-0000-00000F070000}"/>
    <cellStyle name="Dollars" xfId="1809" xr:uid="{00000000-0005-0000-0000-000010070000}"/>
    <cellStyle name="Dotted Line" xfId="1810" xr:uid="{00000000-0005-0000-0000-000011070000}"/>
    <cellStyle name="Double" xfId="1811" xr:uid="{00000000-0005-0000-0000-000012070000}"/>
    <cellStyle name="Double Accounting" xfId="1812" xr:uid="{00000000-0005-0000-0000-000013070000}"/>
    <cellStyle name="E&amp;Y House" xfId="1813" xr:uid="{00000000-0005-0000-0000-000014070000}"/>
    <cellStyle name="EE" xfId="1814" xr:uid="{00000000-0005-0000-0000-000015070000}"/>
    <cellStyle name="Enter Currency (0)" xfId="1815" xr:uid="{00000000-0005-0000-0000-000016070000}"/>
    <cellStyle name="Enter Currency (2)" xfId="1816" xr:uid="{00000000-0005-0000-0000-000017070000}"/>
    <cellStyle name="Enter Units (0)" xfId="1817" xr:uid="{00000000-0005-0000-0000-000018070000}"/>
    <cellStyle name="Enter Units (1)" xfId="1818" xr:uid="{00000000-0005-0000-0000-000019070000}"/>
    <cellStyle name="Enter Units (2)" xfId="1819" xr:uid="{00000000-0005-0000-0000-00001A070000}"/>
    <cellStyle name="Entered" xfId="1820" xr:uid="{00000000-0005-0000-0000-00001B070000}"/>
    <cellStyle name="En-tête" xfId="1821" xr:uid="{00000000-0005-0000-0000-00001C070000}"/>
    <cellStyle name="entry" xfId="1822" xr:uid="{00000000-0005-0000-0000-00001D070000}"/>
    <cellStyle name="entry box" xfId="1823" xr:uid="{00000000-0005-0000-0000-00001E070000}"/>
    <cellStyle name="entry_ITS Divisional Buildup 20080522(Silvia)" xfId="1824" xr:uid="{00000000-0005-0000-0000-00001F070000}"/>
    <cellStyle name="eps" xfId="1825" xr:uid="{00000000-0005-0000-0000-000020070000}"/>
    <cellStyle name="eps$" xfId="1826" xr:uid="{00000000-0005-0000-0000-000021070000}"/>
    <cellStyle name="eps$A" xfId="1827" xr:uid="{00000000-0005-0000-0000-000022070000}"/>
    <cellStyle name="eps$E" xfId="1828" xr:uid="{00000000-0005-0000-0000-000023070000}"/>
    <cellStyle name="eps_Colgate" xfId="1829" xr:uid="{00000000-0005-0000-0000-000024070000}"/>
    <cellStyle name="epsA" xfId="1830" xr:uid="{00000000-0005-0000-0000-000025070000}"/>
    <cellStyle name="epsE" xfId="1831" xr:uid="{00000000-0005-0000-0000-000026070000}"/>
    <cellStyle name="Euro" xfId="1832" xr:uid="{00000000-0005-0000-0000-000027070000}"/>
    <cellStyle name="Euro0" xfId="1833" xr:uid="{00000000-0005-0000-0000-000028070000}"/>
    <cellStyle name="EY House" xfId="1834" xr:uid="{00000000-0005-0000-0000-000029070000}"/>
    <cellStyle name="EY1dp" xfId="1835" xr:uid="{00000000-0005-0000-0000-00002A070000}"/>
    <cellStyle name="Fixed" xfId="1836" xr:uid="{00000000-0005-0000-0000-00002B070000}"/>
    <cellStyle name="ƒnƒCƒp[ƒŠƒ“ƒN" xfId="1837" xr:uid="{00000000-0005-0000-0000-00002C070000}"/>
    <cellStyle name="Footnote" xfId="1838" xr:uid="{00000000-0005-0000-0000-00002D070000}"/>
    <cellStyle name="footnote2" xfId="1839" xr:uid="{00000000-0005-0000-0000-00002E070000}"/>
    <cellStyle name="Footnotes" xfId="1840" xr:uid="{00000000-0005-0000-0000-00002F070000}"/>
    <cellStyle name="Formula" xfId="1841" xr:uid="{00000000-0005-0000-0000-000030070000}"/>
    <cellStyle name="fy_eps$" xfId="1842" xr:uid="{00000000-0005-0000-0000-000031070000}"/>
    <cellStyle name="g_rate" xfId="1843" xr:uid="{00000000-0005-0000-0000-000032070000}"/>
    <cellStyle name="g_rate_IQ - Revenue Eliminations" xfId="1844" xr:uid="{00000000-0005-0000-0000-000033070000}"/>
    <cellStyle name="g_rate_ITS Divisional Buildup 20080525" xfId="1845" xr:uid="{00000000-0005-0000-0000-000034070000}"/>
    <cellStyle name="g_rate_Model v5_23" xfId="1846" xr:uid="{00000000-0005-0000-0000-000035070000}"/>
    <cellStyle name="g_rate_Model v5_23_IQ - Revenue Eliminations" xfId="1847" xr:uid="{00000000-0005-0000-0000-000036070000}"/>
    <cellStyle name="g_rate_Model v5_23_ITS Divisional Buildup 20080525" xfId="1848" xr:uid="{00000000-0005-0000-0000-000037070000}"/>
    <cellStyle name="g_rate_Model v5_23_Project ITS_Financial Model_18Mar08" xfId="1849" xr:uid="{00000000-0005-0000-0000-000038070000}"/>
    <cellStyle name="g_rate_Model v5_23_Project ITS_Financial Model_18Mar08_IQ - Revenue Eliminations" xfId="1850" xr:uid="{00000000-0005-0000-0000-000039070000}"/>
    <cellStyle name="g_rate_Project ITS_Financial Model_18Mar08" xfId="1851" xr:uid="{00000000-0005-0000-0000-00003A070000}"/>
    <cellStyle name="g_rate_Project ITS_Financial Model_18Mar08_IQ - Revenue Eliminations" xfId="1852" xr:uid="{00000000-0005-0000-0000-00003B070000}"/>
    <cellStyle name="Grey" xfId="1853" xr:uid="{00000000-0005-0000-0000-00003C070000}"/>
    <cellStyle name="Hard Percent" xfId="1854" xr:uid="{00000000-0005-0000-0000-00003D070000}"/>
    <cellStyle name="hareholder's Equity" xfId="1855" xr:uid="{00000000-0005-0000-0000-00003E070000}"/>
    <cellStyle name="HEADER" xfId="1856" xr:uid="{00000000-0005-0000-0000-00003F070000}"/>
    <cellStyle name="Header1" xfId="1857" xr:uid="{00000000-0005-0000-0000-000040070000}"/>
    <cellStyle name="Header2" xfId="1858" xr:uid="{00000000-0005-0000-0000-000041070000}"/>
    <cellStyle name="headers" xfId="1859" xr:uid="{00000000-0005-0000-0000-000042070000}"/>
    <cellStyle name="heading" xfId="1860" xr:uid="{00000000-0005-0000-0000-000043070000}"/>
    <cellStyle name="Heading 1" xfId="1861" builtinId="16" customBuiltin="1"/>
    <cellStyle name="Heading 1 2" xfId="1862" xr:uid="{00000000-0005-0000-0000-000045070000}"/>
    <cellStyle name="Heading 2" xfId="1863" builtinId="17" customBuiltin="1"/>
    <cellStyle name="Heading 2 2" xfId="1864" xr:uid="{00000000-0005-0000-0000-000047070000}"/>
    <cellStyle name="Heading 3" xfId="1865" builtinId="18" customBuiltin="1"/>
    <cellStyle name="Heading 3 2" xfId="1866" xr:uid="{00000000-0005-0000-0000-000049070000}"/>
    <cellStyle name="Heading1" xfId="1867" xr:uid="{00000000-0005-0000-0000-00004A070000}"/>
    <cellStyle name="Heading2" xfId="1868" xr:uid="{00000000-0005-0000-0000-00004B070000}"/>
    <cellStyle name="Hidden" xfId="1869" xr:uid="{00000000-0005-0000-0000-00004C070000}"/>
    <cellStyle name="hide" xfId="1870" xr:uid="{00000000-0005-0000-0000-00004D070000}"/>
    <cellStyle name="Highlight" xfId="1871" xr:uid="{00000000-0005-0000-0000-00004E070000}"/>
    <cellStyle name="Hipervínculo" xfId="1872" xr:uid="{00000000-0005-0000-0000-00004F070000}"/>
    <cellStyle name="Hipervínculo visitado" xfId="1873" xr:uid="{00000000-0005-0000-0000-000050070000}"/>
    <cellStyle name="Î¡Ýá [0]_95" xfId="1874" xr:uid="{00000000-0005-0000-0000-000051070000}"/>
    <cellStyle name="Î¡Ýá_95" xfId="1875" xr:uid="{00000000-0005-0000-0000-000052070000}"/>
    <cellStyle name="Input" xfId="1876" builtinId="20" customBuiltin="1"/>
    <cellStyle name="Input [yellow]" xfId="1877" xr:uid="{00000000-0005-0000-0000-000054070000}"/>
    <cellStyle name="Input 10" xfId="1878" xr:uid="{00000000-0005-0000-0000-000055070000}"/>
    <cellStyle name="Input 11" xfId="1879" xr:uid="{00000000-0005-0000-0000-000056070000}"/>
    <cellStyle name="Input 12" xfId="1880" xr:uid="{00000000-0005-0000-0000-000057070000}"/>
    <cellStyle name="Input 13" xfId="1881" xr:uid="{00000000-0005-0000-0000-000058070000}"/>
    <cellStyle name="Input 14" xfId="1882" xr:uid="{00000000-0005-0000-0000-000059070000}"/>
    <cellStyle name="Input 15" xfId="1883" xr:uid="{00000000-0005-0000-0000-00005A070000}"/>
    <cellStyle name="Input 16" xfId="1884" xr:uid="{00000000-0005-0000-0000-00005B070000}"/>
    <cellStyle name="Input 17" xfId="1885" xr:uid="{00000000-0005-0000-0000-00005C070000}"/>
    <cellStyle name="Input 18" xfId="1886" xr:uid="{00000000-0005-0000-0000-00005D070000}"/>
    <cellStyle name="Input 2" xfId="1887" xr:uid="{00000000-0005-0000-0000-00005E070000}"/>
    <cellStyle name="Input 3" xfId="1888" xr:uid="{00000000-0005-0000-0000-00005F070000}"/>
    <cellStyle name="Input 4" xfId="1889" xr:uid="{00000000-0005-0000-0000-000060070000}"/>
    <cellStyle name="Input 5" xfId="1890" xr:uid="{00000000-0005-0000-0000-000061070000}"/>
    <cellStyle name="Input 6" xfId="1891" xr:uid="{00000000-0005-0000-0000-000062070000}"/>
    <cellStyle name="Input 7" xfId="1892" xr:uid="{00000000-0005-0000-0000-000063070000}"/>
    <cellStyle name="Input 8" xfId="1893" xr:uid="{00000000-0005-0000-0000-000064070000}"/>
    <cellStyle name="Input 9" xfId="1894" xr:uid="{00000000-0005-0000-0000-000065070000}"/>
    <cellStyle name="Input Cells" xfId="1895" xr:uid="{00000000-0005-0000-0000-000066070000}"/>
    <cellStyle name="Input Link" xfId="1896" xr:uid="{00000000-0005-0000-0000-000067070000}"/>
    <cellStyle name="InputBlueFont" xfId="1897" xr:uid="{00000000-0005-0000-0000-000068070000}"/>
    <cellStyle name="InputCell" xfId="1898" xr:uid="{00000000-0005-0000-0000-000069070000}"/>
    <cellStyle name="International" xfId="1899" xr:uid="{00000000-0005-0000-0000-00006A070000}"/>
    <cellStyle name="Item Descriptions" xfId="1900" xr:uid="{00000000-0005-0000-0000-00006B070000}"/>
    <cellStyle name="Item Descriptions - Bold" xfId="1901" xr:uid="{00000000-0005-0000-0000-00006C070000}"/>
    <cellStyle name="Item Descriptions_6079BX" xfId="1902" xr:uid="{00000000-0005-0000-0000-00006D070000}"/>
    <cellStyle name="KESIA" xfId="1903" xr:uid="{00000000-0005-0000-0000-00006E070000}"/>
    <cellStyle name="KP_Normal" xfId="1904" xr:uid="{00000000-0005-0000-0000-00006F070000}"/>
    <cellStyle name="KPMG Heading 1" xfId="1905" xr:uid="{00000000-0005-0000-0000-000070070000}"/>
    <cellStyle name="KPMG Heading 2" xfId="1906" xr:uid="{00000000-0005-0000-0000-000071070000}"/>
    <cellStyle name="KPMG Heading 3" xfId="1907" xr:uid="{00000000-0005-0000-0000-000072070000}"/>
    <cellStyle name="KPMG Heading 4" xfId="1908" xr:uid="{00000000-0005-0000-0000-000073070000}"/>
    <cellStyle name="KPMG Normal" xfId="1909" xr:uid="{00000000-0005-0000-0000-000074070000}"/>
    <cellStyle name="KPMG Normal Text" xfId="1910" xr:uid="{00000000-0005-0000-0000-000075070000}"/>
    <cellStyle name="ld&quot;&amp;10&amp;P ⭤(]_Sumste1_ALLSTEN(吸͖吘͖_x0007__x0007_䜜͖" xfId="1911" xr:uid="{00000000-0005-0000-0000-000076070000}"/>
    <cellStyle name="Line" xfId="1912" xr:uid="{00000000-0005-0000-0000-000077070000}"/>
    <cellStyle name="Link" xfId="1913" xr:uid="{00000000-0005-0000-0000-000078070000}"/>
    <cellStyle name="Link Currency (0)" xfId="1914" xr:uid="{00000000-0005-0000-0000-000079070000}"/>
    <cellStyle name="Link Currency (2)" xfId="1915" xr:uid="{00000000-0005-0000-0000-00007A070000}"/>
    <cellStyle name="Link Units (0)" xfId="1916" xr:uid="{00000000-0005-0000-0000-00007B070000}"/>
    <cellStyle name="Link Units (1)" xfId="1917" xr:uid="{00000000-0005-0000-0000-00007C070000}"/>
    <cellStyle name="Link Units (2)" xfId="1918" xr:uid="{00000000-0005-0000-0000-00007D070000}"/>
    <cellStyle name="Link_IQ - Revenue Eliminations" xfId="1919" xr:uid="{00000000-0005-0000-0000-00007E070000}"/>
    <cellStyle name="Linked Cells" xfId="1920" xr:uid="{00000000-0005-0000-0000-00007F070000}"/>
    <cellStyle name="ll AWPs - RCSB-cw.xls]EE" xfId="1921" xr:uid="{00000000-0005-0000-0000-000080070000}"/>
    <cellStyle name="m" xfId="1922" xr:uid="{00000000-0005-0000-0000-000081070000}"/>
    <cellStyle name="m$" xfId="1923" xr:uid="{00000000-0005-0000-0000-000082070000}"/>
    <cellStyle name="m_IQ - Revenue Eliminations" xfId="1924" xr:uid="{00000000-0005-0000-0000-000083070000}"/>
    <cellStyle name="m_ITS Divisional Buildup 20080525" xfId="1925" xr:uid="{00000000-0005-0000-0000-000084070000}"/>
    <cellStyle name="m_Jaguar" xfId="1926" xr:uid="{00000000-0005-0000-0000-000085070000}"/>
    <cellStyle name="m_Jaguar_IQ - Revenue Eliminations" xfId="1927" xr:uid="{00000000-0005-0000-0000-000086070000}"/>
    <cellStyle name="m_Jaguar_ITS Divisional Buildup 20080525" xfId="1928" xr:uid="{00000000-0005-0000-0000-000087070000}"/>
    <cellStyle name="m_Jaguar_Project ITS_Financial Model_18Mar08" xfId="1929" xr:uid="{00000000-0005-0000-0000-000088070000}"/>
    <cellStyle name="m_Jaguar_Project ITS_Financial Model_18Mar08_IQ - Revenue Eliminations" xfId="1930" xr:uid="{00000000-0005-0000-0000-000089070000}"/>
    <cellStyle name="m_Model v5_23" xfId="1931" xr:uid="{00000000-0005-0000-0000-00008A070000}"/>
    <cellStyle name="m_Model v5_23_IQ - Revenue Eliminations" xfId="1932" xr:uid="{00000000-0005-0000-0000-00008B070000}"/>
    <cellStyle name="m_Model v5_23_ITS Divisional Buildup 20080525" xfId="1933" xr:uid="{00000000-0005-0000-0000-00008C070000}"/>
    <cellStyle name="m_Model v5_23_Project ITS_Financial Model_18Mar08" xfId="1934" xr:uid="{00000000-0005-0000-0000-00008D070000}"/>
    <cellStyle name="m_Model v5_23_Project ITS_Financial Model_18Mar08_IQ - Revenue Eliminations" xfId="1935" xr:uid="{00000000-0005-0000-0000-00008E070000}"/>
    <cellStyle name="m_Project ITS_Financial Model_18Mar08" xfId="1936" xr:uid="{00000000-0005-0000-0000-00008F070000}"/>
    <cellStyle name="m_Project ITS_Financial Model_18Mar08_IQ - Revenue Eliminations" xfId="1937" xr:uid="{00000000-0005-0000-0000-000090070000}"/>
    <cellStyle name="Main Title" xfId="1938" xr:uid="{00000000-0005-0000-0000-000091070000}"/>
    <cellStyle name="Mainhead" xfId="1939" xr:uid="{00000000-0005-0000-0000-000092070000}"/>
    <cellStyle name="Millares [0]_96 Risk" xfId="1940" xr:uid="{00000000-0005-0000-0000-000093070000}"/>
    <cellStyle name="Millares_96 Risk" xfId="1941" xr:uid="{00000000-0005-0000-0000-000094070000}"/>
    <cellStyle name="Milliers [0]" xfId="1942" xr:uid="{00000000-0005-0000-0000-000095070000}"/>
    <cellStyle name="Milliers_!!!GO" xfId="1943" xr:uid="{00000000-0005-0000-0000-000096070000}"/>
    <cellStyle name="million" xfId="1944" xr:uid="{00000000-0005-0000-0000-000097070000}"/>
    <cellStyle name="million [1]" xfId="1945" xr:uid="{00000000-0005-0000-0000-000098070000}"/>
    <cellStyle name="Minus (0)" xfId="1946" xr:uid="{00000000-0005-0000-0000-000099070000}"/>
    <cellStyle name="MLComma0" xfId="1947" xr:uid="{00000000-0005-0000-0000-00009A070000}"/>
    <cellStyle name="MLDollar0" xfId="1948" xr:uid="{00000000-0005-0000-0000-00009B070000}"/>
    <cellStyle name="MLEuro0" xfId="1949" xr:uid="{00000000-0005-0000-0000-00009C070000}"/>
    <cellStyle name="MLHeaderSection" xfId="1950" xr:uid="{00000000-0005-0000-0000-00009D070000}"/>
    <cellStyle name="MLMultiple0" xfId="1951" xr:uid="{00000000-0005-0000-0000-00009E070000}"/>
    <cellStyle name="MLNoSym0" xfId="1952" xr:uid="{00000000-0005-0000-0000-00009F070000}"/>
    <cellStyle name="MLPercent0" xfId="1953" xr:uid="{00000000-0005-0000-0000-0000A0070000}"/>
    <cellStyle name="MLPound0" xfId="1954" xr:uid="{00000000-0005-0000-0000-0000A1070000}"/>
    <cellStyle name="MLYen0" xfId="1955" xr:uid="{00000000-0005-0000-0000-0000A2070000}"/>
    <cellStyle name="mm" xfId="1956" xr:uid="{00000000-0005-0000-0000-0000A3070000}"/>
    <cellStyle name="Model" xfId="1957" xr:uid="{00000000-0005-0000-0000-0000A4070000}"/>
    <cellStyle name="Mon¨¦taire [0]_!!!GO" xfId="1958" xr:uid="{00000000-0005-0000-0000-0000A5070000}"/>
    <cellStyle name="Mon¨¦taire_!!!GO" xfId="1959" xr:uid="{00000000-0005-0000-0000-0000A6070000}"/>
    <cellStyle name="Monšaire [0]_AR1194" xfId="1960" xr:uid="{00000000-0005-0000-0000-0000A7070000}"/>
    <cellStyle name="Monšaire_AR1194" xfId="1961" xr:uid="{00000000-0005-0000-0000-0000A8070000}"/>
    <cellStyle name="Moneda [0]_96 Risk" xfId="1962" xr:uid="{00000000-0005-0000-0000-0000A9070000}"/>
    <cellStyle name="Moneda_96 Risk" xfId="1963" xr:uid="{00000000-0005-0000-0000-0000AA070000}"/>
    <cellStyle name="Monétaire [0]" xfId="1964" xr:uid="{00000000-0005-0000-0000-0000AB070000}"/>
    <cellStyle name="Monetaire [0]_!!!GO" xfId="1965" xr:uid="{00000000-0005-0000-0000-0000AC070000}"/>
    <cellStyle name="Monétaire [0]_3 yr Rollout Mgmt Case ADK" xfId="1966" xr:uid="{00000000-0005-0000-0000-0000AD070000}"/>
    <cellStyle name="Monetaire_!!!GO" xfId="1967" xr:uid="{00000000-0005-0000-0000-0000AE070000}"/>
    <cellStyle name="Monétaire_!!!GO" xfId="1968" xr:uid="{00000000-0005-0000-0000-0000AF070000}"/>
    <cellStyle name="Mon้taire [0]_!!!GO" xfId="1969" xr:uid="{00000000-0005-0000-0000-0000B0070000}"/>
    <cellStyle name="Mon้taire_!!!GO" xfId="1970" xr:uid="{00000000-0005-0000-0000-0000B1070000}"/>
    <cellStyle name="Mon彋aire [0]_AR1194" xfId="1971" xr:uid="{00000000-0005-0000-0000-0000B2070000}"/>
    <cellStyle name="Mon彋aire_AR1194" xfId="1972" xr:uid="{00000000-0005-0000-0000-0000B3070000}"/>
    <cellStyle name="Mon谷taire [0]_!!!GO" xfId="1973" xr:uid="{00000000-0005-0000-0000-0000B4070000}"/>
    <cellStyle name="Mon谷taire_!!!GO" xfId="1974" xr:uid="{00000000-0005-0000-0000-0000B5070000}"/>
    <cellStyle name="Mon閠aire [0]_!!!GO" xfId="1975" xr:uid="{00000000-0005-0000-0000-0000B6070000}"/>
    <cellStyle name="Mon閠aire_!!!GO" xfId="1976" xr:uid="{00000000-0005-0000-0000-0000B7070000}"/>
    <cellStyle name="MT,0" xfId="1977" xr:uid="{00000000-0005-0000-0000-0000B8070000}"/>
    <cellStyle name="Multiple" xfId="1978" xr:uid="{00000000-0005-0000-0000-0000B9070000}"/>
    <cellStyle name="Multiple [0]" xfId="1979" xr:uid="{00000000-0005-0000-0000-0000BA070000}"/>
    <cellStyle name="Multiple [1]" xfId="1980" xr:uid="{00000000-0005-0000-0000-0000BB070000}"/>
    <cellStyle name="Multiple_2005-03-08 HY Tender Analysis" xfId="1981" xr:uid="{00000000-0005-0000-0000-0000BC070000}"/>
    <cellStyle name="Multiple0" xfId="1982" xr:uid="{00000000-0005-0000-0000-0000BD070000}"/>
    <cellStyle name="MultipleBelow" xfId="1983" xr:uid="{00000000-0005-0000-0000-0000BE070000}"/>
    <cellStyle name="MultipleType" xfId="1984" xr:uid="{00000000-0005-0000-0000-0000BF070000}"/>
    <cellStyle name="ƞ" xfId="1985" xr:uid="{00000000-0005-0000-0000-0000C0070000}"/>
    <cellStyle name="Name" xfId="1986" xr:uid="{00000000-0005-0000-0000-0000C1070000}"/>
    <cellStyle name="Neutrale" xfId="1987" xr:uid="{00000000-0005-0000-0000-0000C2070000}"/>
    <cellStyle name="new" xfId="1988" xr:uid="{00000000-0005-0000-0000-0000C3070000}"/>
    <cellStyle name="New Times Roman" xfId="1989" xr:uid="{00000000-0005-0000-0000-0000C4070000}"/>
    <cellStyle name="new_ITS Divisional Buildup 20080522(Silvia)" xfId="1990" xr:uid="{00000000-0005-0000-0000-0000C5070000}"/>
    <cellStyle name="no dec" xfId="1991" xr:uid="{00000000-0005-0000-0000-0000C6070000}"/>
    <cellStyle name="Non défini" xfId="1992" xr:uid="{00000000-0005-0000-0000-0000C7070000}"/>
    <cellStyle name="Normal" xfId="0" builtinId="0"/>
    <cellStyle name="Normal'" xfId="1993" xr:uid="{00000000-0005-0000-0000-0000C9070000}"/>
    <cellStyle name="Normal - Style1" xfId="1994" xr:uid="{00000000-0005-0000-0000-0000CA070000}"/>
    <cellStyle name="Normal 10" xfId="1995" xr:uid="{00000000-0005-0000-0000-0000CB070000}"/>
    <cellStyle name="Normal 11" xfId="1996" xr:uid="{00000000-0005-0000-0000-0000CC070000}"/>
    <cellStyle name="Normal 12" xfId="1997" xr:uid="{00000000-0005-0000-0000-0000CD070000}"/>
    <cellStyle name="Normal 13" xfId="1998" xr:uid="{00000000-0005-0000-0000-0000CE070000}"/>
    <cellStyle name="Normal 14" xfId="1999" xr:uid="{00000000-0005-0000-0000-0000CF070000}"/>
    <cellStyle name="Normal 15" xfId="2000" xr:uid="{00000000-0005-0000-0000-0000D0070000}"/>
    <cellStyle name="Normal 16" xfId="2001" xr:uid="{00000000-0005-0000-0000-0000D1070000}"/>
    <cellStyle name="Normal 17" xfId="2002" xr:uid="{00000000-0005-0000-0000-0000D2070000}"/>
    <cellStyle name="Normal 18" xfId="2003" xr:uid="{00000000-0005-0000-0000-0000D3070000}"/>
    <cellStyle name="Normal 2" xfId="2004" xr:uid="{00000000-0005-0000-0000-0000D4070000}"/>
    <cellStyle name="Normal 20" xfId="2005" xr:uid="{00000000-0005-0000-0000-0000D5070000}"/>
    <cellStyle name="Normal 3" xfId="2006" xr:uid="{00000000-0005-0000-0000-0000D6070000}"/>
    <cellStyle name="Normal 4" xfId="2007" xr:uid="{00000000-0005-0000-0000-0000D7070000}"/>
    <cellStyle name="Normal 5" xfId="2008" xr:uid="{00000000-0005-0000-0000-0000D8070000}"/>
    <cellStyle name="Normal 6" xfId="2009" xr:uid="{00000000-0005-0000-0000-0000D9070000}"/>
    <cellStyle name="Normal 7" xfId="2010" xr:uid="{00000000-0005-0000-0000-0000DA070000}"/>
    <cellStyle name="Normal 8" xfId="2011" xr:uid="{00000000-0005-0000-0000-0000DB070000}"/>
    <cellStyle name="Normal 9" xfId="2012" xr:uid="{00000000-0005-0000-0000-0000DC070000}"/>
    <cellStyle name="Normal_bea003a111b-06e-1 Rev 1" xfId="2013" xr:uid="{00000000-0005-0000-0000-0000DD070000}"/>
    <cellStyle name="Normal_Canadoil 03-Accounts-A3103t-Nar" xfId="2014" xr:uid="{00000000-0005-0000-0000-0000DE070000}"/>
    <cellStyle name="Normal_cash flow support-IVL separate" xfId="2015" xr:uid="{00000000-0005-0000-0000-0000DF070000}"/>
    <cellStyle name="Normal_Copy of Indorama Venture_Eng" xfId="2016" xr:uid="{00000000-0005-0000-0000-0000E0070000}"/>
    <cellStyle name="Normal'_DT_md" xfId="2017" xr:uid="{00000000-0005-0000-0000-0000E1070000}"/>
    <cellStyle name="Normal_Indorama Venture_Eng-REVISED" xfId="2018" xr:uid="{00000000-0005-0000-0000-0000E2070000}"/>
    <cellStyle name="Normal_IRP FS 2009 21 2 10 (2)" xfId="2019" xr:uid="{00000000-0005-0000-0000-0000E3070000}"/>
    <cellStyle name="Normal_IVL_Company Only_FS 2008_Eng Final 1-Jun-09" xfId="2020" xr:uid="{00000000-0005-0000-0000-0000E4070000}"/>
    <cellStyle name="Normal_IVL_Company Only_FS 2008_V1" xfId="2021" xr:uid="{00000000-0005-0000-0000-0000E5070000}"/>
    <cellStyle name="Normale_Monthly" xfId="2022" xr:uid="{00000000-0005-0000-0000-0000E6070000}"/>
    <cellStyle name="NormalGB" xfId="2023" xr:uid="{00000000-0005-0000-0000-0000E7070000}"/>
    <cellStyle name="normální_10říjen1999leciva" xfId="2024" xr:uid="{00000000-0005-0000-0000-0000E8070000}"/>
    <cellStyle name="Normalny_Arkusz1" xfId="2025" xr:uid="{00000000-0005-0000-0000-0000E9070000}"/>
    <cellStyle name="Nota" xfId="2026" xr:uid="{00000000-0005-0000-0000-0000EA070000}"/>
    <cellStyle name="Note" xfId="2027" builtinId="10" customBuiltin="1"/>
    <cellStyle name="Note 2" xfId="2028" xr:uid="{00000000-0005-0000-0000-0000EC070000}"/>
    <cellStyle name="Notes" xfId="2029" xr:uid="{00000000-0005-0000-0000-0000ED070000}"/>
    <cellStyle name="Nromal" xfId="2030" xr:uid="{00000000-0005-0000-0000-0000EE070000}"/>
    <cellStyle name="Number" xfId="2031" xr:uid="{00000000-0005-0000-0000-0000EF070000}"/>
    <cellStyle name="Numbers" xfId="2032" xr:uid="{00000000-0005-0000-0000-0000F0070000}"/>
    <cellStyle name="Numbers - Bold" xfId="2033" xr:uid="{00000000-0005-0000-0000-0000F1070000}"/>
    <cellStyle name="Numbers - Bold - Italic" xfId="2034" xr:uid="{00000000-0005-0000-0000-0000F2070000}"/>
    <cellStyle name="Numbers - Bold_6079BX" xfId="2035" xr:uid="{00000000-0005-0000-0000-0000F3070000}"/>
    <cellStyle name="Numbers - Large" xfId="2036" xr:uid="{00000000-0005-0000-0000-0000F4070000}"/>
    <cellStyle name="Numbers_2005-03-08 HY Tender Analysis" xfId="2037" xr:uid="{00000000-0005-0000-0000-0000F5070000}"/>
    <cellStyle name="Ø›ŽÅ [0]_06" xfId="2038" xr:uid="{00000000-0005-0000-0000-0000F6070000}"/>
    <cellStyle name="Ø›ŽÅ[0]_cashflow" xfId="2039" xr:uid="{00000000-0005-0000-0000-0000F7070000}"/>
    <cellStyle name="Ø›ŽÅ_06" xfId="2040" xr:uid="{00000000-0005-0000-0000-0000F8070000}"/>
    <cellStyle name="Ò»°ã_ˆó±í¸½±í" xfId="2041" xr:uid="{00000000-0005-0000-0000-0000F9070000}"/>
    <cellStyle name="Œ…‹æØ‚è [0.00]_laroux" xfId="2042" xr:uid="{00000000-0005-0000-0000-0000FA070000}"/>
    <cellStyle name="Œ…‹æØ‚è_laroux" xfId="2043" xr:uid="{00000000-0005-0000-0000-0000FB070000}"/>
    <cellStyle name="øFòé_BS9701-3" xfId="2044" xr:uid="{00000000-0005-0000-0000-0000FC070000}"/>
    <cellStyle name="øj‚¾?_BS9701-3" xfId="2045" xr:uid="{00000000-0005-0000-0000-0000FD070000}"/>
    <cellStyle name="ºó¼Ì³¬¼¶Á´½Ó" xfId="2046" xr:uid="{00000000-0005-0000-0000-0000FE070000}"/>
    <cellStyle name="Outline" xfId="2047" xr:uid="{00000000-0005-0000-0000-0000FF070000}"/>
    <cellStyle name="Output" xfId="2048" builtinId="21" customBuiltin="1"/>
    <cellStyle name="Output 2" xfId="2049" xr:uid="{00000000-0005-0000-0000-000001080000}"/>
    <cellStyle name="Output Amounts" xfId="2050" xr:uid="{00000000-0005-0000-0000-000002080000}"/>
    <cellStyle name="Output Column Headings" xfId="2051" xr:uid="{00000000-0005-0000-0000-000003080000}"/>
    <cellStyle name="Output Line Items" xfId="2052" xr:uid="{00000000-0005-0000-0000-000004080000}"/>
    <cellStyle name="Output Report Heading" xfId="2053" xr:uid="{00000000-0005-0000-0000-000005080000}"/>
    <cellStyle name="Output Report Title" xfId="2054" xr:uid="{00000000-0005-0000-0000-000006080000}"/>
    <cellStyle name="p/n" xfId="2055" xr:uid="{00000000-0005-0000-0000-000007080000}"/>
    <cellStyle name="Page header" xfId="2056" xr:uid="{00000000-0005-0000-0000-000008080000}"/>
    <cellStyle name="Page Heading Large" xfId="2057" xr:uid="{00000000-0005-0000-0000-000009080000}"/>
    <cellStyle name="Page Heading Small" xfId="2058" xr:uid="{00000000-0005-0000-0000-00000A080000}"/>
    <cellStyle name="Page Number" xfId="2059" xr:uid="{00000000-0005-0000-0000-00000B080000}"/>
    <cellStyle name="PageSubtitle" xfId="2060" xr:uid="{00000000-0005-0000-0000-00000C080000}"/>
    <cellStyle name="PageTitle" xfId="2061" xr:uid="{00000000-0005-0000-0000-00000D080000}"/>
    <cellStyle name="PB Table Heading" xfId="2062" xr:uid="{00000000-0005-0000-0000-00000E080000}"/>
    <cellStyle name="PB Table Highlight1" xfId="2063" xr:uid="{00000000-0005-0000-0000-00000F080000}"/>
    <cellStyle name="PB Table Highlight2" xfId="2064" xr:uid="{00000000-0005-0000-0000-000010080000}"/>
    <cellStyle name="PB Table Highlight3" xfId="2065" xr:uid="{00000000-0005-0000-0000-000011080000}"/>
    <cellStyle name="PB Table Standard Row" xfId="2066" xr:uid="{00000000-0005-0000-0000-000012080000}"/>
    <cellStyle name="PB Table Subtotal Row" xfId="2067" xr:uid="{00000000-0005-0000-0000-000013080000}"/>
    <cellStyle name="PB Table Total Row" xfId="2068" xr:uid="{00000000-0005-0000-0000-000014080000}"/>
    <cellStyle name="pe" xfId="2069" xr:uid="{00000000-0005-0000-0000-000015080000}"/>
    <cellStyle name="PEG" xfId="2070" xr:uid="{00000000-0005-0000-0000-000016080000}"/>
    <cellStyle name="pence" xfId="2071" xr:uid="{00000000-0005-0000-0000-000017080000}"/>
    <cellStyle name="pence [1]" xfId="2072" xr:uid="{00000000-0005-0000-0000-000018080000}"/>
    <cellStyle name="pence_VestWood LBO v3" xfId="2073" xr:uid="{00000000-0005-0000-0000-000019080000}"/>
    <cellStyle name="per.style" xfId="2074" xr:uid="{00000000-0005-0000-0000-00001A080000}"/>
    <cellStyle name="Percent" xfId="2075" builtinId="5"/>
    <cellStyle name="Percent [0]" xfId="2076" xr:uid="{00000000-0005-0000-0000-00001C080000}"/>
    <cellStyle name="Percent [00]" xfId="2077" xr:uid="{00000000-0005-0000-0000-00001D080000}"/>
    <cellStyle name="Percent [1]" xfId="2078" xr:uid="{00000000-0005-0000-0000-00001E080000}"/>
    <cellStyle name="percent [100]" xfId="2079" xr:uid="{00000000-0005-0000-0000-00001F080000}"/>
    <cellStyle name="Percent [2]" xfId="2080" xr:uid="{00000000-0005-0000-0000-000020080000}"/>
    <cellStyle name="Percent 2" xfId="2081" xr:uid="{00000000-0005-0000-0000-000021080000}"/>
    <cellStyle name="Percent Comma" xfId="2082" xr:uid="{00000000-0005-0000-0000-000022080000}"/>
    <cellStyle name="Percent Hard" xfId="2083" xr:uid="{00000000-0005-0000-0000-000023080000}"/>
    <cellStyle name="Percent SuppCalc (0.0)" xfId="2084" xr:uid="{00000000-0005-0000-0000-000024080000}"/>
    <cellStyle name="Percent SuppCalc Input (0.0)" xfId="2085" xr:uid="{00000000-0005-0000-0000-000025080000}"/>
    <cellStyle name="Percent.1" xfId="2086" xr:uid="{00000000-0005-0000-0000-000026080000}"/>
    <cellStyle name="Percent.2" xfId="2087" xr:uid="{00000000-0005-0000-0000-000027080000}"/>
    <cellStyle name="Percent0" xfId="2088" xr:uid="{00000000-0005-0000-0000-000028080000}"/>
    <cellStyle name="PERCENTAGE" xfId="2089" xr:uid="{00000000-0005-0000-0000-000029080000}"/>
    <cellStyle name="PerShare" xfId="2090" xr:uid="{00000000-0005-0000-0000-00002A080000}"/>
    <cellStyle name="Pound" xfId="2091" xr:uid="{00000000-0005-0000-0000-00002B080000}"/>
    <cellStyle name="Pound0" xfId="2092" xr:uid="{00000000-0005-0000-0000-00002C080000}"/>
    <cellStyle name="Pourcentage_MthADK (1)" xfId="2093" xr:uid="{00000000-0005-0000-0000-00002D080000}"/>
    <cellStyle name="Prefilled" xfId="2094" xr:uid="{00000000-0005-0000-0000-00002E080000}"/>
    <cellStyle name="PrePop Currency (0)" xfId="2095" xr:uid="{00000000-0005-0000-0000-00002F080000}"/>
    <cellStyle name="PrePop Currency (2)" xfId="2096" xr:uid="{00000000-0005-0000-0000-000030080000}"/>
    <cellStyle name="PrePop Units (0)" xfId="2097" xr:uid="{00000000-0005-0000-0000-000031080000}"/>
    <cellStyle name="PrePop Units (1)" xfId="2098" xr:uid="{00000000-0005-0000-0000-000032080000}"/>
    <cellStyle name="PrePop Units (2)" xfId="2099" xr:uid="{00000000-0005-0000-0000-000033080000}"/>
    <cellStyle name="price" xfId="2100" xr:uid="{00000000-0005-0000-0000-000034080000}"/>
    <cellStyle name="pricing" xfId="2101" xr:uid="{00000000-0005-0000-0000-000035080000}"/>
    <cellStyle name="Product" xfId="2102" xr:uid="{00000000-0005-0000-0000-000036080000}"/>
    <cellStyle name="PSChar" xfId="2103" xr:uid="{00000000-0005-0000-0000-000037080000}"/>
    <cellStyle name="PSDate" xfId="2104" xr:uid="{00000000-0005-0000-0000-000038080000}"/>
    <cellStyle name="PSDec" xfId="2105" xr:uid="{00000000-0005-0000-0000-000039080000}"/>
    <cellStyle name="PSHeading" xfId="2106" xr:uid="{00000000-0005-0000-0000-00003A080000}"/>
    <cellStyle name="PSInt" xfId="2107" xr:uid="{00000000-0005-0000-0000-00003B080000}"/>
    <cellStyle name="PSSpacer" xfId="2108" xr:uid="{00000000-0005-0000-0000-00003C080000}"/>
    <cellStyle name="q" xfId="2109" xr:uid="{00000000-0005-0000-0000-00003D080000}"/>
    <cellStyle name="q_IQ - Revenue Eliminations" xfId="2110" xr:uid="{00000000-0005-0000-0000-00003E080000}"/>
    <cellStyle name="q_ITS Divisional Buildup 20080525" xfId="2111" xr:uid="{00000000-0005-0000-0000-00003F080000}"/>
    <cellStyle name="q_Model v5_23" xfId="2112" xr:uid="{00000000-0005-0000-0000-000040080000}"/>
    <cellStyle name="q_Model v5_23_IQ - Revenue Eliminations" xfId="2113" xr:uid="{00000000-0005-0000-0000-000041080000}"/>
    <cellStyle name="q_Model v5_23_ITS Divisional Buildup 20080525" xfId="2114" xr:uid="{00000000-0005-0000-0000-000042080000}"/>
    <cellStyle name="q_Model v5_23_Project ITS_Financial Model_18Mar08" xfId="2115" xr:uid="{00000000-0005-0000-0000-000043080000}"/>
    <cellStyle name="q_Model v5_23_Project ITS_Financial Model_18Mar08_IQ - Revenue Eliminations" xfId="2116" xr:uid="{00000000-0005-0000-0000-000044080000}"/>
    <cellStyle name="q_Project ITS_Financial Model_18Mar08" xfId="2117" xr:uid="{00000000-0005-0000-0000-000045080000}"/>
    <cellStyle name="q_Project ITS_Financial Model_18Mar08_IQ - Revenue Eliminations" xfId="2118" xr:uid="{00000000-0005-0000-0000-000046080000}"/>
    <cellStyle name="Q1" xfId="2119" xr:uid="{00000000-0005-0000-0000-000047080000}"/>
    <cellStyle name="QEPS-h" xfId="2120" xr:uid="{00000000-0005-0000-0000-000048080000}"/>
    <cellStyle name="QEPS-H1" xfId="2121" xr:uid="{00000000-0005-0000-0000-000049080000}"/>
    <cellStyle name="qRange" xfId="2122" xr:uid="{00000000-0005-0000-0000-00004A080000}"/>
    <cellStyle name="Quantity" xfId="2123" xr:uid="{00000000-0005-0000-0000-00004B080000}"/>
    <cellStyle name="Quantity 2" xfId="2492" xr:uid="{07AEAC95-AD30-43DB-B3F0-57C36A931C3B}"/>
    <cellStyle name="Quantity 3" xfId="2491" xr:uid="{B592038F-79DE-495C-B663-BAD7000BD609}"/>
    <cellStyle name="r" xfId="2124" xr:uid="{00000000-0005-0000-0000-00004C080000}"/>
    <cellStyle name="r_Book2" xfId="2125" xr:uid="{00000000-0005-0000-0000-00004D080000}"/>
    <cellStyle name="r_Book2_IQ - Revenue Eliminations" xfId="2126" xr:uid="{00000000-0005-0000-0000-00004E080000}"/>
    <cellStyle name="r_Book2_ITS Divisional Buildup 20080522(Silvia)" xfId="2127" xr:uid="{00000000-0005-0000-0000-00004F080000}"/>
    <cellStyle name="r_Book2_ITS Divisional Buildup 20080525" xfId="2128" xr:uid="{00000000-0005-0000-0000-000050080000}"/>
    <cellStyle name="r_Book2_Project ITS_Financial Model_18Mar08" xfId="2129" xr:uid="{00000000-0005-0000-0000-000051080000}"/>
    <cellStyle name="r_Book2_Project ITS_Financial Model_18Mar08_IQ - Revenue Eliminations" xfId="2130" xr:uid="{00000000-0005-0000-0000-000052080000}"/>
    <cellStyle name="r_Book3" xfId="2131" xr:uid="{00000000-0005-0000-0000-000053080000}"/>
    <cellStyle name="r_Book3_IQ - Revenue Eliminations" xfId="2132" xr:uid="{00000000-0005-0000-0000-000054080000}"/>
    <cellStyle name="r_Book3_ITS Divisional Buildup 20080522(Silvia)" xfId="2133" xr:uid="{00000000-0005-0000-0000-000055080000}"/>
    <cellStyle name="r_Book3_ITS Divisional Buildup 20080525" xfId="2134" xr:uid="{00000000-0005-0000-0000-000056080000}"/>
    <cellStyle name="r_Book3_Project ITS_Financial Model_18Mar08" xfId="2135" xr:uid="{00000000-0005-0000-0000-000057080000}"/>
    <cellStyle name="r_Book3_Project ITS_Financial Model_18Mar08_IQ - Revenue Eliminations" xfId="2136" xr:uid="{00000000-0005-0000-0000-000058080000}"/>
    <cellStyle name="r_increm pf" xfId="2137" xr:uid="{00000000-0005-0000-0000-000059080000}"/>
    <cellStyle name="r_increm pf_IQ - Revenue Eliminations" xfId="2138" xr:uid="{00000000-0005-0000-0000-00005A080000}"/>
    <cellStyle name="r_increm pf_ITS Divisional Buildup 20080522(Silvia)" xfId="2139" xr:uid="{00000000-0005-0000-0000-00005B080000}"/>
    <cellStyle name="r_increm pf_ITS Divisional Buildup 20080525" xfId="2140" xr:uid="{00000000-0005-0000-0000-00005C080000}"/>
    <cellStyle name="r_increm pf_Project ITS_Financial Model_18Mar08" xfId="2141" xr:uid="{00000000-0005-0000-0000-00005D080000}"/>
    <cellStyle name="r_increm pf_Project ITS_Financial Model_18Mar08_IQ - Revenue Eliminations" xfId="2142" xr:uid="{00000000-0005-0000-0000-00005E080000}"/>
    <cellStyle name="r_IQ - Revenue Eliminations" xfId="2143" xr:uid="{00000000-0005-0000-0000-00005F080000}"/>
    <cellStyle name="r_ITS Divisional Buildup 20080522(Silvia)" xfId="2144" xr:uid="{00000000-0005-0000-0000-000060080000}"/>
    <cellStyle name="r_ITS Divisional Buildup 20080525" xfId="2145" xr:uid="{00000000-0005-0000-0000-000061080000}"/>
    <cellStyle name="r_LBO_template" xfId="2146" xr:uid="{00000000-0005-0000-0000-000062080000}"/>
    <cellStyle name="r_LBO_template_IQ - Revenue Eliminations" xfId="2147" xr:uid="{00000000-0005-0000-0000-000063080000}"/>
    <cellStyle name="r_LBO_template_ITS Divisional Buildup 20080522(Silvia)" xfId="2148" xr:uid="{00000000-0005-0000-0000-000064080000}"/>
    <cellStyle name="r_LBO_template_ITS Divisional Buildup 20080525" xfId="2149" xr:uid="{00000000-0005-0000-0000-000065080000}"/>
    <cellStyle name="r_LBO_template_Project ITS_Financial Model_18Mar08" xfId="2150" xr:uid="{00000000-0005-0000-0000-000066080000}"/>
    <cellStyle name="r_LBO_template_Project ITS_Financial Model_18Mar08_IQ - Revenue Eliminations" xfId="2151" xr:uid="{00000000-0005-0000-0000-000067080000}"/>
    <cellStyle name="r_ML Carling Model NewII v3.0" xfId="2152" xr:uid="{00000000-0005-0000-0000-000068080000}"/>
    <cellStyle name="r_ML Carling Model NewII v3.0_IQ - Revenue Eliminations" xfId="2153" xr:uid="{00000000-0005-0000-0000-000069080000}"/>
    <cellStyle name="r_ML Carling Model NewII v3.0_ITS Divisional Buildup 20080522(Silvia)" xfId="2154" xr:uid="{00000000-0005-0000-0000-00006A080000}"/>
    <cellStyle name="r_ML Carling Model NewII v3.0_ITS Divisional Buildup 20080525" xfId="2155" xr:uid="{00000000-0005-0000-0000-00006B080000}"/>
    <cellStyle name="r_ML Carling Model NewII v3.0_Project ITS_Financial Model_18Mar08" xfId="2156" xr:uid="{00000000-0005-0000-0000-00006C080000}"/>
    <cellStyle name="r_ML Carling Model NewII v3.0_Project ITS_Financial Model_18Mar08_IQ - Revenue Eliminations" xfId="2157" xr:uid="{00000000-0005-0000-0000-00006D080000}"/>
    <cellStyle name="r_ML Carling Model NewII v3.0_TdF Model v2.1" xfId="2158" xr:uid="{00000000-0005-0000-0000-00006E080000}"/>
    <cellStyle name="r_ML Carling Model NewII v3.0_TdF Model v2.1_IQ - Revenue Eliminations" xfId="2159" xr:uid="{00000000-0005-0000-0000-00006F080000}"/>
    <cellStyle name="r_ML Carling Model NewII v3.0_TdF Model v2.1_ITS Divisional Buildup 20080522(Silvia)" xfId="2160" xr:uid="{00000000-0005-0000-0000-000070080000}"/>
    <cellStyle name="r_ML Carling Model NewII v3.0_TdF Model v2.1_ITS Divisional Buildup 20080525" xfId="2161" xr:uid="{00000000-0005-0000-0000-000071080000}"/>
    <cellStyle name="r_ML Carling Model NewII v3.0_TdF Model v2.1_Project ITS_Financial Model_18Mar08" xfId="2162" xr:uid="{00000000-0005-0000-0000-000072080000}"/>
    <cellStyle name="r_ML Carling Model NewII v3.0_TdF Model v2.1_Project ITS_Financial Model_18Mar08_IQ - Revenue Eliminations" xfId="2163" xr:uid="{00000000-0005-0000-0000-000073080000}"/>
    <cellStyle name="r_Project ITS_Financial Model_18Mar08" xfId="2164" xr:uid="{00000000-0005-0000-0000-000074080000}"/>
    <cellStyle name="r_Project ITS_Financial Model_18Mar08_IQ - Revenue Eliminations" xfId="2165" xr:uid="{00000000-0005-0000-0000-000075080000}"/>
    <cellStyle name="r_Yell-McLeod.11.02.02" xfId="2166" xr:uid="{00000000-0005-0000-0000-000076080000}"/>
    <cellStyle name="r_Yell-McLeod.11.02.02_IQ - Revenue Eliminations" xfId="2167" xr:uid="{00000000-0005-0000-0000-000077080000}"/>
    <cellStyle name="r_Yell-McLeod.11.02.02_ITS Divisional Buildup 20080522(Silvia)" xfId="2168" xr:uid="{00000000-0005-0000-0000-000078080000}"/>
    <cellStyle name="r_Yell-McLeod.11.02.02_ITS Divisional Buildup 20080525" xfId="2169" xr:uid="{00000000-0005-0000-0000-000079080000}"/>
    <cellStyle name="r_Yell-McLeod.11.02.02_Project ITS_Financial Model_18Mar08" xfId="2170" xr:uid="{00000000-0005-0000-0000-00007A080000}"/>
    <cellStyle name="r_Yell-McLeod.11.02.02_Project ITS_Financial Model_18Mar08_IQ - Revenue Eliminations" xfId="2171" xr:uid="{00000000-0005-0000-0000-00007B080000}"/>
    <cellStyle name="range" xfId="2172" xr:uid="{00000000-0005-0000-0000-00007C080000}"/>
    <cellStyle name="Rate" xfId="2173" xr:uid="{00000000-0005-0000-0000-00007D080000}"/>
    <cellStyle name="Ratio" xfId="2174" xr:uid="{00000000-0005-0000-0000-00007E080000}"/>
    <cellStyle name="Ratio Comma" xfId="2175" xr:uid="{00000000-0005-0000-0000-00007F080000}"/>
    <cellStyle name="Red" xfId="2176" xr:uid="{00000000-0005-0000-0000-000080080000}"/>
    <cellStyle name="Revenue(rev).xls]SEPT" xfId="2177" xr:uid="{00000000-0005-0000-0000-000081080000}"/>
    <cellStyle name="revised" xfId="2178" xr:uid="{00000000-0005-0000-0000-000082080000}"/>
    <cellStyle name="RevList" xfId="2179" xr:uid="{00000000-0005-0000-0000-000083080000}"/>
    <cellStyle name="Row Heading" xfId="2180" xr:uid="{00000000-0005-0000-0000-000084080000}"/>
    <cellStyle name="Row Heading Bold" xfId="2181" xr:uid="{00000000-0005-0000-0000-000085080000}"/>
    <cellStyle name="Row Heading_BT_MD" xfId="2182" xr:uid="{00000000-0005-0000-0000-000086080000}"/>
    <cellStyle name="RowHead" xfId="2183" xr:uid="{00000000-0005-0000-0000-000087080000}"/>
    <cellStyle name="s on" xfId="2184" xr:uid="{00000000-0005-0000-0000-000088080000}"/>
    <cellStyle name="S)" xfId="2185" xr:uid="{00000000-0005-0000-0000-000089080000}"/>
    <cellStyle name="s]_x000d__x000a_load=_x000d__x000a_run=_x000d__x000a_NullPort=None_x000d__x000a_device=HP LaserJet 4 Plus,HPPCL5MS,LPT1:_x000d__x000a__x000d__x000a_[Desktop]_x000d__x000a_Wallpaper=(无)_x000d__x000a_TileWallpaper=0_x000d_" xfId="2186" xr:uid="{00000000-0005-0000-0000-00008A080000}"/>
    <cellStyle name="s]_x000d__x000a_spooler=yes_x000d__x000a_load=nwpopup.exe_x000d__x000a__x000d__x000a_run=_x000d__x000a_Beep=yes_x000d__x000a_NullPort=None_x000d__x000a_BorderWidth=3_x000d__x000a_CursorBlinkRate=530_x000d__x000a_DoubleClickSpee" xfId="2187" xr:uid="{00000000-0005-0000-0000-00008B080000}"/>
    <cellStyle name="s_Valuation " xfId="2188" xr:uid="{00000000-0005-0000-0000-00008C080000}"/>
    <cellStyle name="s_Valuation _IQ - Revenue Eliminations" xfId="2189" xr:uid="{00000000-0005-0000-0000-00008D080000}"/>
    <cellStyle name="s_Valuation _ITS Divisional Buildup 20080525" xfId="2190" xr:uid="{00000000-0005-0000-0000-00008E080000}"/>
    <cellStyle name="s_Valuation _Project ITS_Financial Model_18Mar08" xfId="2191" xr:uid="{00000000-0005-0000-0000-00008F080000}"/>
    <cellStyle name="s_Valuation _Project ITS_Financial Model_18Mar08_IQ - Revenue Eliminations" xfId="2192" xr:uid="{00000000-0005-0000-0000-000090080000}"/>
    <cellStyle name="Salomon Logo" xfId="2193" xr:uid="{00000000-0005-0000-0000-000091080000}"/>
    <cellStyle name="SAPBEXaggData" xfId="2194" xr:uid="{00000000-0005-0000-0000-000092080000}"/>
    <cellStyle name="SAPBEXaggDataEmph" xfId="2195" xr:uid="{00000000-0005-0000-0000-000093080000}"/>
    <cellStyle name="SAPBEXaggItem" xfId="2196" xr:uid="{00000000-0005-0000-0000-000094080000}"/>
    <cellStyle name="SAPBEXaggItemX" xfId="2197" xr:uid="{00000000-0005-0000-0000-000095080000}"/>
    <cellStyle name="SAPBEXchaText" xfId="2198" xr:uid="{00000000-0005-0000-0000-000096080000}"/>
    <cellStyle name="SAPBEXexcBad7" xfId="2199" xr:uid="{00000000-0005-0000-0000-000097080000}"/>
    <cellStyle name="SAPBEXexcBad8" xfId="2200" xr:uid="{00000000-0005-0000-0000-000098080000}"/>
    <cellStyle name="SAPBEXexcBad9" xfId="2201" xr:uid="{00000000-0005-0000-0000-000099080000}"/>
    <cellStyle name="SAPBEXexcCritical4" xfId="2202" xr:uid="{00000000-0005-0000-0000-00009A080000}"/>
    <cellStyle name="SAPBEXexcCritical5" xfId="2203" xr:uid="{00000000-0005-0000-0000-00009B080000}"/>
    <cellStyle name="SAPBEXexcCritical6" xfId="2204" xr:uid="{00000000-0005-0000-0000-00009C080000}"/>
    <cellStyle name="SAPBEXexcGood1" xfId="2205" xr:uid="{00000000-0005-0000-0000-00009D080000}"/>
    <cellStyle name="SAPBEXexcGood2" xfId="2206" xr:uid="{00000000-0005-0000-0000-00009E080000}"/>
    <cellStyle name="SAPBEXexcGood3" xfId="2207" xr:uid="{00000000-0005-0000-0000-00009F080000}"/>
    <cellStyle name="SAPBEXfilterDrill" xfId="2208" xr:uid="{00000000-0005-0000-0000-0000A0080000}"/>
    <cellStyle name="SAPBEXfilterItem" xfId="2209" xr:uid="{00000000-0005-0000-0000-0000A1080000}"/>
    <cellStyle name="SAPBEXfilterText" xfId="2210" xr:uid="{00000000-0005-0000-0000-0000A2080000}"/>
    <cellStyle name="SAPBEXformats" xfId="2211" xr:uid="{00000000-0005-0000-0000-0000A3080000}"/>
    <cellStyle name="SAPBEXheaderItem" xfId="2212" xr:uid="{00000000-0005-0000-0000-0000A4080000}"/>
    <cellStyle name="SAPBEXheaderText" xfId="2213" xr:uid="{00000000-0005-0000-0000-0000A5080000}"/>
    <cellStyle name="SAPBEXHLevel0" xfId="2214" xr:uid="{00000000-0005-0000-0000-0000A6080000}"/>
    <cellStyle name="SAPBEXHLevel0X" xfId="2215" xr:uid="{00000000-0005-0000-0000-0000A7080000}"/>
    <cellStyle name="SAPBEXHLevel1" xfId="2216" xr:uid="{00000000-0005-0000-0000-0000A8080000}"/>
    <cellStyle name="SAPBEXHLevel1X" xfId="2217" xr:uid="{00000000-0005-0000-0000-0000A9080000}"/>
    <cellStyle name="SAPBEXHLevel2" xfId="2218" xr:uid="{00000000-0005-0000-0000-0000AA080000}"/>
    <cellStyle name="SAPBEXHLevel2X" xfId="2219" xr:uid="{00000000-0005-0000-0000-0000AB080000}"/>
    <cellStyle name="SAPBEXHLevel3" xfId="2220" xr:uid="{00000000-0005-0000-0000-0000AC080000}"/>
    <cellStyle name="SAPBEXHLevel3X" xfId="2221" xr:uid="{00000000-0005-0000-0000-0000AD080000}"/>
    <cellStyle name="SAPBEXresData" xfId="2222" xr:uid="{00000000-0005-0000-0000-0000AE080000}"/>
    <cellStyle name="SAPBEXresDataEmph" xfId="2223" xr:uid="{00000000-0005-0000-0000-0000AF080000}"/>
    <cellStyle name="SAPBEXresItem" xfId="2224" xr:uid="{00000000-0005-0000-0000-0000B0080000}"/>
    <cellStyle name="SAPBEXresItemX" xfId="2225" xr:uid="{00000000-0005-0000-0000-0000B1080000}"/>
    <cellStyle name="SAPBEXstdData" xfId="2226" xr:uid="{00000000-0005-0000-0000-0000B2080000}"/>
    <cellStyle name="SAPBEXstdDataEmph" xfId="2227" xr:uid="{00000000-0005-0000-0000-0000B3080000}"/>
    <cellStyle name="SAPBEXstdItem" xfId="2228" xr:uid="{00000000-0005-0000-0000-0000B4080000}"/>
    <cellStyle name="SAPBEXstdItemX" xfId="2229" xr:uid="{00000000-0005-0000-0000-0000B5080000}"/>
    <cellStyle name="SAPBEXtitle" xfId="2230" xr:uid="{00000000-0005-0000-0000-0000B6080000}"/>
    <cellStyle name="SAPBEXundefined" xfId="2231" xr:uid="{00000000-0005-0000-0000-0000B7080000}"/>
    <cellStyle name="section" xfId="2232" xr:uid="{00000000-0005-0000-0000-0000B8080000}"/>
    <cellStyle name="Section Title" xfId="2233" xr:uid="{00000000-0005-0000-0000-0000B9080000}"/>
    <cellStyle name="Section_Cap Table and Shareholders v2" xfId="2234" xr:uid="{00000000-0005-0000-0000-0000BA080000}"/>
    <cellStyle name="seq" xfId="2235" xr:uid="{00000000-0005-0000-0000-0000BB080000}"/>
    <cellStyle name="shade" xfId="2236" xr:uid="{00000000-0005-0000-0000-0000BC080000}"/>
    <cellStyle name="Shaded" xfId="2237" xr:uid="{00000000-0005-0000-0000-0000BD080000}"/>
    <cellStyle name="ShadedCells_Database" xfId="2238" xr:uid="{00000000-0005-0000-0000-0000BE080000}"/>
    <cellStyle name="Single Accounting" xfId="2239" xr:uid="{00000000-0005-0000-0000-0000BF080000}"/>
    <cellStyle name="SingleLineAcctgn" xfId="2240" xr:uid="{00000000-0005-0000-0000-0000C0080000}"/>
    <cellStyle name="Small Number" xfId="2241" xr:uid="{00000000-0005-0000-0000-0000C1080000}"/>
    <cellStyle name="Small Percentage" xfId="2242" xr:uid="{00000000-0005-0000-0000-0000C2080000}"/>
    <cellStyle name="Special" xfId="2243" xr:uid="{00000000-0005-0000-0000-0000C3080000}"/>
    <cellStyle name="Special9" xfId="2244" xr:uid="{00000000-0005-0000-0000-0000C4080000}"/>
    <cellStyle name="ssp " xfId="2245" xr:uid="{00000000-0005-0000-0000-0000C5080000}"/>
    <cellStyle name="sstot" xfId="2246" xr:uid="{00000000-0005-0000-0000-0000C6080000}"/>
    <cellStyle name="STANDARD" xfId="2247" xr:uid="{00000000-0005-0000-0000-0000C7080000}"/>
    <cellStyle name="STEVE" xfId="2248" xr:uid="{00000000-0005-0000-0000-0000C8080000}"/>
    <cellStyle name="Stock Comma" xfId="2249" xr:uid="{00000000-0005-0000-0000-0000C9080000}"/>
    <cellStyle name="Stock Price" xfId="2250" xr:uid="{00000000-0005-0000-0000-0000CA080000}"/>
    <cellStyle name="style" xfId="2251" xr:uid="{00000000-0005-0000-0000-0000CB080000}"/>
    <cellStyle name="Style 1" xfId="2252" xr:uid="{00000000-0005-0000-0000-0000CC080000}"/>
    <cellStyle name="Style 2" xfId="2253" xr:uid="{00000000-0005-0000-0000-0000CD080000}"/>
    <cellStyle name="Style 3" xfId="2254" xr:uid="{00000000-0005-0000-0000-0000CE080000}"/>
    <cellStyle name="Style 4" xfId="2255" xr:uid="{00000000-0005-0000-0000-0000CF080000}"/>
    <cellStyle name="Style 5" xfId="2256" xr:uid="{00000000-0005-0000-0000-0000D0080000}"/>
    <cellStyle name="Style 6" xfId="2257" xr:uid="{00000000-0005-0000-0000-0000D1080000}"/>
    <cellStyle name="STYLE1" xfId="2258" xr:uid="{00000000-0005-0000-0000-0000D2080000}"/>
    <cellStyle name="STYLE2" xfId="2259" xr:uid="{00000000-0005-0000-0000-0000D3080000}"/>
    <cellStyle name="STYLE3" xfId="2260" xr:uid="{00000000-0005-0000-0000-0000D4080000}"/>
    <cellStyle name="STYLE4" xfId="2261" xr:uid="{00000000-0005-0000-0000-0000D5080000}"/>
    <cellStyle name="STYLE5" xfId="2262" xr:uid="{00000000-0005-0000-0000-0000D6080000}"/>
    <cellStyle name="STYLE6" xfId="2263" xr:uid="{00000000-0005-0000-0000-0000D7080000}"/>
    <cellStyle name="STYLE7" xfId="2264" xr:uid="{00000000-0005-0000-0000-0000D8080000}"/>
    <cellStyle name="STYLE8" xfId="2265" xr:uid="{00000000-0005-0000-0000-0000D9080000}"/>
    <cellStyle name="STYLE9" xfId="2266" xr:uid="{00000000-0005-0000-0000-0000DA080000}"/>
    <cellStyle name="sub" xfId="2267" xr:uid="{00000000-0005-0000-0000-0000DB080000}"/>
    <cellStyle name="Sub total" xfId="2268" xr:uid="{00000000-0005-0000-0000-0000DC080000}"/>
    <cellStyle name="subhead" xfId="2269" xr:uid="{00000000-0005-0000-0000-0000DD080000}"/>
    <cellStyle name="Subtitle" xfId="2270" xr:uid="{00000000-0005-0000-0000-0000DE080000}"/>
    <cellStyle name="Subtotal" xfId="2271" xr:uid="{00000000-0005-0000-0000-0000DF080000}"/>
    <cellStyle name="SUB-TOTAL" xfId="2272" xr:uid="{00000000-0005-0000-0000-0000E0080000}"/>
    <cellStyle name="SuppCalc (0.0)" xfId="2273" xr:uid="{00000000-0005-0000-0000-0000E1080000}"/>
    <cellStyle name="t" xfId="2274" xr:uid="{00000000-0005-0000-0000-0000E2080000}"/>
    <cellStyle name="t]_x000d__x000a_color schemes=默认 Windows_x000d__x000a__x000d__x000a_[color schemes]_x000d__x000a_Arizona=804000,FFFFFF,FFFFFF,0,FFFFFF,0,808040,C0C0C0,FFFFF" xfId="2275" xr:uid="{00000000-0005-0000-0000-0000E3080000}"/>
    <cellStyle name="t_HVAC Equipment (3)" xfId="2276" xr:uid="{00000000-0005-0000-0000-0000E4080000}"/>
    <cellStyle name="Table Col Head" xfId="2277" xr:uid="{00000000-0005-0000-0000-0000E5080000}"/>
    <cellStyle name="Table end" xfId="2278" xr:uid="{00000000-0005-0000-0000-0000E6080000}"/>
    <cellStyle name="Table Head" xfId="2279" xr:uid="{00000000-0005-0000-0000-0000E7080000}"/>
    <cellStyle name="Table Head Aligned" xfId="2280" xr:uid="{00000000-0005-0000-0000-0000E8080000}"/>
    <cellStyle name="Table Head Blue" xfId="2281" xr:uid="{00000000-0005-0000-0000-0000E9080000}"/>
    <cellStyle name="Table Head Green" xfId="2282" xr:uid="{00000000-0005-0000-0000-0000EA080000}"/>
    <cellStyle name="Table head_China ITS Comps Full 20080422" xfId="2283" xr:uid="{00000000-0005-0000-0000-0000EB080000}"/>
    <cellStyle name="Table Sub Head" xfId="2284" xr:uid="{00000000-0005-0000-0000-0000EC080000}"/>
    <cellStyle name="Table Text" xfId="2285" xr:uid="{00000000-0005-0000-0000-0000ED080000}"/>
    <cellStyle name="Table Title" xfId="2286" xr:uid="{00000000-0005-0000-0000-0000EE080000}"/>
    <cellStyle name="Table Units" xfId="2287" xr:uid="{00000000-0005-0000-0000-0000EF080000}"/>
    <cellStyle name="Table-#" xfId="2288" xr:uid="{00000000-0005-0000-0000-0000F0080000}"/>
    <cellStyle name="Table_Header" xfId="2289" xr:uid="{00000000-0005-0000-0000-0000F1080000}"/>
    <cellStyle name="Table-Footnotes" xfId="2290" xr:uid="{00000000-0005-0000-0000-0000F2080000}"/>
    <cellStyle name="Table-Head-Bottom" xfId="2291" xr:uid="{00000000-0005-0000-0000-0000F3080000}"/>
    <cellStyle name="Table-Headings" xfId="2292" xr:uid="{00000000-0005-0000-0000-0000F4080000}"/>
    <cellStyle name="Table-Head-Title" xfId="2293" xr:uid="{00000000-0005-0000-0000-0000F5080000}"/>
    <cellStyle name="Table-Titles" xfId="2294" xr:uid="{00000000-0005-0000-0000-0000F6080000}"/>
    <cellStyle name="tcn" xfId="2295" xr:uid="{00000000-0005-0000-0000-0000F7080000}"/>
    <cellStyle name="Temp" xfId="2296" xr:uid="{00000000-0005-0000-0000-0000F8080000}"/>
    <cellStyle name="Test" xfId="2297" xr:uid="{00000000-0005-0000-0000-0000F9080000}"/>
    <cellStyle name="Testo avviso" xfId="2298" xr:uid="{00000000-0005-0000-0000-0000FA080000}"/>
    <cellStyle name="Testo descrittivo" xfId="2299" xr:uid="{00000000-0005-0000-0000-0000FB080000}"/>
    <cellStyle name="text" xfId="2300" xr:uid="{00000000-0005-0000-0000-0000FC080000}"/>
    <cellStyle name="Text 1" xfId="2301" xr:uid="{00000000-0005-0000-0000-0000FD080000}"/>
    <cellStyle name="Text Head 1" xfId="2302" xr:uid="{00000000-0005-0000-0000-0000FE080000}"/>
    <cellStyle name="Text Indent A" xfId="2303" xr:uid="{00000000-0005-0000-0000-0000FF080000}"/>
    <cellStyle name="Text Indent B" xfId="2304" xr:uid="{00000000-0005-0000-0000-000000090000}"/>
    <cellStyle name="Text Indent C" xfId="2305" xr:uid="{00000000-0005-0000-0000-000001090000}"/>
    <cellStyle name="text_Cap Table and Shareholders v2" xfId="2306" xr:uid="{00000000-0005-0000-0000-000002090000}"/>
    <cellStyle name="text2" xfId="2307" xr:uid="{00000000-0005-0000-0000-000003090000}"/>
    <cellStyle name="times" xfId="2308" xr:uid="{00000000-0005-0000-0000-000004090000}"/>
    <cellStyle name="Times 10" xfId="2309" xr:uid="{00000000-0005-0000-0000-000005090000}"/>
    <cellStyle name="Times 12" xfId="2310" xr:uid="{00000000-0005-0000-0000-000006090000}"/>
    <cellStyle name="Times New Roman" xfId="2311" xr:uid="{00000000-0005-0000-0000-000007090000}"/>
    <cellStyle name="times_VestWood LBO v3" xfId="2312" xr:uid="{00000000-0005-0000-0000-000008090000}"/>
    <cellStyle name="title" xfId="2313" xr:uid="{00000000-0005-0000-0000-000009090000}"/>
    <cellStyle name="Title - PROJECT" xfId="2314" xr:uid="{00000000-0005-0000-0000-00000A090000}"/>
    <cellStyle name="Title - Underline" xfId="2315" xr:uid="{00000000-0005-0000-0000-00000B090000}"/>
    <cellStyle name="title 10" xfId="2316" xr:uid="{00000000-0005-0000-0000-00000C090000}"/>
    <cellStyle name="title 11" xfId="2317" xr:uid="{00000000-0005-0000-0000-00000D090000}"/>
    <cellStyle name="title 12" xfId="2318" xr:uid="{00000000-0005-0000-0000-00000E090000}"/>
    <cellStyle name="title 13" xfId="2319" xr:uid="{00000000-0005-0000-0000-00000F090000}"/>
    <cellStyle name="title 14" xfId="2320" xr:uid="{00000000-0005-0000-0000-000010090000}"/>
    <cellStyle name="title 15" xfId="2321" xr:uid="{00000000-0005-0000-0000-000011090000}"/>
    <cellStyle name="title 16" xfId="2322" xr:uid="{00000000-0005-0000-0000-000012090000}"/>
    <cellStyle name="title 17" xfId="2323" xr:uid="{00000000-0005-0000-0000-000013090000}"/>
    <cellStyle name="title 18" xfId="2324" xr:uid="{00000000-0005-0000-0000-000014090000}"/>
    <cellStyle name="title 2" xfId="2325" xr:uid="{00000000-0005-0000-0000-000015090000}"/>
    <cellStyle name="title 3" xfId="2326" xr:uid="{00000000-0005-0000-0000-000016090000}"/>
    <cellStyle name="title 4" xfId="2327" xr:uid="{00000000-0005-0000-0000-000017090000}"/>
    <cellStyle name="title 5" xfId="2328" xr:uid="{00000000-0005-0000-0000-000018090000}"/>
    <cellStyle name="title 6" xfId="2329" xr:uid="{00000000-0005-0000-0000-000019090000}"/>
    <cellStyle name="title 7" xfId="2330" xr:uid="{00000000-0005-0000-0000-00001A090000}"/>
    <cellStyle name="title 8" xfId="2331" xr:uid="{00000000-0005-0000-0000-00001B090000}"/>
    <cellStyle name="title 9" xfId="2332" xr:uid="{00000000-0005-0000-0000-00001C090000}"/>
    <cellStyle name="Title Heading" xfId="2333" xr:uid="{00000000-0005-0000-0000-00001D090000}"/>
    <cellStyle name="TITLE_Cap Table and Shareholders v2" xfId="2334" xr:uid="{00000000-0005-0000-0000-00001E090000}"/>
    <cellStyle name="title1" xfId="2335" xr:uid="{00000000-0005-0000-0000-00001F090000}"/>
    <cellStyle name="title2" xfId="2336" xr:uid="{00000000-0005-0000-0000-000020090000}"/>
    <cellStyle name="Titles" xfId="2337" xr:uid="{00000000-0005-0000-0000-000021090000}"/>
    <cellStyle name="Titles - Col. Headings" xfId="2338" xr:uid="{00000000-0005-0000-0000-000022090000}"/>
    <cellStyle name="Titles - Other" xfId="2339" xr:uid="{00000000-0005-0000-0000-000023090000}"/>
    <cellStyle name="Titles_IQ - Revenue Eliminations" xfId="2340" xr:uid="{00000000-0005-0000-0000-000024090000}"/>
    <cellStyle name="Titolo" xfId="2341" xr:uid="{00000000-0005-0000-0000-000025090000}"/>
    <cellStyle name="Titolo 1" xfId="2342" xr:uid="{00000000-0005-0000-0000-000026090000}"/>
    <cellStyle name="Titolo 2" xfId="2343" xr:uid="{00000000-0005-0000-0000-000027090000}"/>
    <cellStyle name="Titolo 3" xfId="2344" xr:uid="{00000000-0005-0000-0000-000028090000}"/>
    <cellStyle name="Titolo 4" xfId="2345" xr:uid="{00000000-0005-0000-0000-000029090000}"/>
    <cellStyle name="tn" xfId="2346" xr:uid="{00000000-0005-0000-0000-00002A090000}"/>
    <cellStyle name="Top Edge" xfId="2347" xr:uid="{00000000-0005-0000-0000-00002B090000}"/>
    <cellStyle name="Total" xfId="2348" builtinId="25" customBuiltin="1"/>
    <cellStyle name="Total 2" xfId="2349" xr:uid="{00000000-0005-0000-0000-00002D090000}"/>
    <cellStyle name="Totale" xfId="2350" xr:uid="{00000000-0005-0000-0000-00002E090000}"/>
    <cellStyle name="Tusental (0)_pldt" xfId="2351" xr:uid="{00000000-0005-0000-0000-00002F090000}"/>
    <cellStyle name="Tusental_pldt" xfId="2352" xr:uid="{00000000-0005-0000-0000-000030090000}"/>
    <cellStyle name="ubordinated Debt" xfId="2353" xr:uid="{00000000-0005-0000-0000-000031090000}"/>
    <cellStyle name="Underline_Single" xfId="2354" xr:uid="{00000000-0005-0000-0000-000032090000}"/>
    <cellStyle name="Unprotect" xfId="2355" xr:uid="{00000000-0005-0000-0000-000033090000}"/>
    <cellStyle name="Unsure" xfId="2356" xr:uid="{00000000-0005-0000-0000-000034090000}"/>
    <cellStyle name="Valore non valido" xfId="2357" xr:uid="{00000000-0005-0000-0000-000035090000}"/>
    <cellStyle name="Valore valido" xfId="2358" xr:uid="{00000000-0005-0000-0000-000036090000}"/>
    <cellStyle name="Value" xfId="2359" xr:uid="{00000000-0005-0000-0000-000037090000}"/>
    <cellStyle name="Valuta (0)_pldt" xfId="2360" xr:uid="{00000000-0005-0000-0000-000038090000}"/>
    <cellStyle name="Valuta_pldt" xfId="2361" xr:uid="{00000000-0005-0000-0000-000039090000}"/>
    <cellStyle name="vera" xfId="2362" xr:uid="{00000000-0005-0000-0000-00003A090000}"/>
    <cellStyle name="W?hrung [0]_results" xfId="2363" xr:uid="{00000000-0005-0000-0000-00003B090000}"/>
    <cellStyle name="W?hrung_results" xfId="2364" xr:uid="{00000000-0005-0000-0000-00003C090000}"/>
    <cellStyle name="Währung [0]_BS Variances Analysis FY20001" xfId="2365" xr:uid="{00000000-0005-0000-0000-00003D090000}"/>
    <cellStyle name="Währung_BS Variances Analysis FY20001" xfId="2366" xr:uid="{00000000-0005-0000-0000-00003E090000}"/>
    <cellStyle name="WP Header" xfId="2367" xr:uid="{00000000-0005-0000-0000-00003F090000}"/>
    <cellStyle name="wrap" xfId="2368" xr:uid="{00000000-0005-0000-0000-000040090000}"/>
    <cellStyle name="x" xfId="2369" xr:uid="{00000000-0005-0000-0000-000041090000}"/>
    <cellStyle name="Year" xfId="2370" xr:uid="{00000000-0005-0000-0000-000042090000}"/>
    <cellStyle name="yellow" xfId="2371" xr:uid="{00000000-0005-0000-0000-000043090000}"/>
    <cellStyle name="Yen" xfId="2372" xr:uid="{00000000-0005-0000-0000-000044090000}"/>
    <cellStyle name="Yen0" xfId="2373" xr:uid="{00000000-0005-0000-0000-000045090000}"/>
    <cellStyle name="YY.MM" xfId="2374" xr:uid="{00000000-0005-0000-0000-000046090000}"/>
    <cellStyle name="Обычный_FINPL15.2" xfId="2375" xr:uid="{00000000-0005-0000-0000-000047090000}"/>
    <cellStyle name="パーセント_laroux" xfId="2376" xr:uid="{00000000-0005-0000-0000-000048090000}"/>
    <cellStyle name="เครื่องหมายจุลภาค 2" xfId="2377" xr:uid="{00000000-0005-0000-0000-000049090000}"/>
    <cellStyle name="เครื่องหมายจุลภาค_CONFIRM_REC 05_03" xfId="2378" xr:uid="{00000000-0005-0000-0000-00004A090000}"/>
    <cellStyle name="เซลล์ตรวจสอบ" xfId="2379" xr:uid="{00000000-0005-0000-0000-00004B090000}"/>
    <cellStyle name="เซลล์ที่มีการเชื่อมโยง" xfId="2380" xr:uid="{00000000-0005-0000-0000-00004C090000}"/>
    <cellStyle name="แย่" xfId="2381" xr:uid="{00000000-0005-0000-0000-00004D090000}"/>
    <cellStyle name="แสดงผล" xfId="2382" xr:uid="{00000000-0005-0000-0000-00004E090000}"/>
    <cellStyle name="การคำนวณ" xfId="2383" xr:uid="{00000000-0005-0000-0000-00004F090000}"/>
    <cellStyle name="ข้อความเตือน" xfId="2384" xr:uid="{00000000-0005-0000-0000-000050090000}"/>
    <cellStyle name="ข้อความอธิบาย" xfId="2385" xr:uid="{00000000-0005-0000-0000-000051090000}"/>
    <cellStyle name="ชื่อเรื่อง" xfId="2386" xr:uid="{00000000-0005-0000-0000-000052090000}"/>
    <cellStyle name="ดี" xfId="2387" xr:uid="{00000000-0005-0000-0000-000053090000}"/>
    <cellStyle name="ปกติ 2" xfId="2388" xr:uid="{00000000-0005-0000-0000-000054090000}"/>
    <cellStyle name="ปกติ_ACT00-TOP YE00-090201- WA" xfId="2389" xr:uid="{00000000-0005-0000-0000-000055090000}"/>
    <cellStyle name="ป้อนค่า" xfId="2390" xr:uid="{00000000-0005-0000-0000-000056090000}"/>
    <cellStyle name="ปานกลาง" xfId="2391" xr:uid="{00000000-0005-0000-0000-000057090000}"/>
    <cellStyle name="ผลรวม" xfId="2392" xr:uid="{00000000-0005-0000-0000-000058090000}"/>
    <cellStyle name="ส่วนที่ถูกเน้น1" xfId="2393" xr:uid="{00000000-0005-0000-0000-000059090000}"/>
    <cellStyle name="ส่วนที่ถูกเน้น1 2" xfId="2493" xr:uid="{2F3A4C19-7079-463C-9F6C-FCA42DB54530}"/>
    <cellStyle name="ส่วนที่ถูกเน้น2" xfId="2394" xr:uid="{00000000-0005-0000-0000-00005A090000}"/>
    <cellStyle name="ส่วนที่ถูกเน้น2 2" xfId="2494" xr:uid="{B391F0B2-FA7C-4420-8003-3FC351D17207}"/>
    <cellStyle name="ส่วนที่ถูกเน้น3" xfId="2395" xr:uid="{00000000-0005-0000-0000-00005B090000}"/>
    <cellStyle name="ส่วนที่ถูกเน้น3 2" xfId="2495" xr:uid="{003E4767-1299-4EDE-93C1-B6EA2611D0EF}"/>
    <cellStyle name="ส่วนที่ถูกเน้น4" xfId="2396" xr:uid="{00000000-0005-0000-0000-00005C090000}"/>
    <cellStyle name="ส่วนที่ถูกเน้น4 2" xfId="2496" xr:uid="{D1B9FFC5-4518-45E8-8F70-58D4F4C3289A}"/>
    <cellStyle name="ส่วนที่ถูกเน้น5" xfId="2397" xr:uid="{00000000-0005-0000-0000-00005D090000}"/>
    <cellStyle name="ส่วนที่ถูกเน้น5 2" xfId="2497" xr:uid="{8F72546A-021B-4CB9-89BD-E838E0E76DD0}"/>
    <cellStyle name="ส่วนที่ถูกเน้น6" xfId="2398" xr:uid="{00000000-0005-0000-0000-00005E090000}"/>
    <cellStyle name="ส่วนที่ถูกเน้น6 2" xfId="2498" xr:uid="{259E9007-566E-42F7-B248-9A70F1FDAFE9}"/>
    <cellStyle name="หมายเหตุ" xfId="2399" xr:uid="{00000000-0005-0000-0000-00005F090000}"/>
    <cellStyle name="หัวเรื่อง 1" xfId="2400" xr:uid="{00000000-0005-0000-0000-000060090000}"/>
    <cellStyle name="หัวเรื่อง 2" xfId="2401" xr:uid="{00000000-0005-0000-0000-000061090000}"/>
    <cellStyle name="หัวเรื่อง 3" xfId="2402" xr:uid="{00000000-0005-0000-0000-000062090000}"/>
    <cellStyle name="หัวเรื่อง 4" xfId="2403" xr:uid="{00000000-0005-0000-0000-000063090000}"/>
    <cellStyle name="_Sheet1" xfId="2404" xr:uid="{00000000-0005-0000-0000-000064090000}"/>
    <cellStyle name="_1 (3)" xfId="2405" xr:uid="{00000000-0005-0000-0000-000065090000}"/>
    <cellStyle name="瘉EMMC-CP1" xfId="2406" xr:uid="{00000000-0005-0000-0000-000066090000}"/>
    <cellStyle name=" [0.00]_guyan" xfId="2407" xr:uid="{00000000-0005-0000-0000-000067090000}"/>
    <cellStyle name="_guyan" xfId="2408" xr:uid="{00000000-0005-0000-0000-000068090000}"/>
    <cellStyle name="_pldt" xfId="2409" xr:uid="{00000000-0005-0000-0000-000069090000}"/>
    <cellStyle name="だ[0]_BS9701-3" xfId="2410" xr:uid="{00000000-0005-0000-0000-00006A090000}"/>
    <cellStyle name="だ_BS9701-3" xfId="2411" xr:uid="{00000000-0005-0000-0000-00006B090000}"/>
    <cellStyle name="だ[0]_pldt" xfId="2412" xr:uid="{00000000-0005-0000-0000-00006C090000}"/>
    <cellStyle name="だ_pldt" xfId="2413" xr:uid="{00000000-0005-0000-0000-00006D090000}"/>
    <cellStyle name="?_Fem.Pro" xfId="2414" xr:uid="{00000000-0005-0000-0000-00006E090000}"/>
    <cellStyle name="遽_4QURT" xfId="2415" xr:uid="{00000000-0005-0000-0000-00006F090000}"/>
    <cellStyle name="똿뗦먛귟 [0.00]_PRODUCT DETAIL Q1" xfId="2416" xr:uid="{00000000-0005-0000-0000-000070090000}"/>
    <cellStyle name="똿뗦먛귟_PRODUCT DETAIL Q1" xfId="2417" xr:uid="{00000000-0005-0000-0000-000071090000}"/>
    <cellStyle name="믅됞 [0.00]_PRODUCT DETAIL Q1" xfId="2418" xr:uid="{00000000-0005-0000-0000-000072090000}"/>
    <cellStyle name="믅됞_PRODUCT DETAIL Q1" xfId="2419" xr:uid="{00000000-0005-0000-0000-000073090000}"/>
    <cellStyle name="백분율_95" xfId="2420" xr:uid="{00000000-0005-0000-0000-000074090000}"/>
    <cellStyle name="뷭?_BOOKSHIP" xfId="2421" xr:uid="{00000000-0005-0000-0000-000075090000}"/>
    <cellStyle name="콤마 [0]_10.예비품" xfId="2422" xr:uid="{00000000-0005-0000-0000-000076090000}"/>
    <cellStyle name="콤마_10.예비품" xfId="2423" xr:uid="{00000000-0005-0000-0000-000077090000}"/>
    <cellStyle name="통화 [0]_1" xfId="2424" xr:uid="{00000000-0005-0000-0000-000078090000}"/>
    <cellStyle name="통화_1" xfId="2425" xr:uid="{00000000-0005-0000-0000-000079090000}"/>
    <cellStyle name="표준_ 97년 경영분석(안)" xfId="2426" xr:uid="{00000000-0005-0000-0000-00007A090000}"/>
    <cellStyle name="一般_0108FA" xfId="2427" xr:uid="{00000000-0005-0000-0000-00007B090000}"/>
    <cellStyle name="僴僀僷乕儕儞僋" xfId="2428" xr:uid="{00000000-0005-0000-0000-00007C090000}"/>
    <cellStyle name="公司标准表" xfId="2429" xr:uid="{00000000-0005-0000-0000-00007D090000}"/>
    <cellStyle name="分级显示列_1_Book1" xfId="2430" xr:uid="{00000000-0005-0000-0000-00007E090000}"/>
    <cellStyle name="分级显示行_1_4附件二凯旋评估表" xfId="2431" xr:uid="{00000000-0005-0000-0000-00007F090000}"/>
    <cellStyle name="千位[0]_ 方正PC" xfId="2432" xr:uid="{00000000-0005-0000-0000-000080090000}"/>
    <cellStyle name="千位_ 方正PC" xfId="2433" xr:uid="{00000000-0005-0000-0000-000081090000}"/>
    <cellStyle name="千分位 [0]" xfId="2434" xr:uid="{00000000-0005-0000-0000-000082090000}"/>
    <cellStyle name="千分位[0]_ 白土" xfId="2435" xr:uid="{00000000-0005-0000-0000-000083090000}"/>
    <cellStyle name="千分位_ 白土" xfId="2436" xr:uid="{00000000-0005-0000-0000-000084090000}"/>
    <cellStyle name="千分比" xfId="2437" xr:uid="{00000000-0005-0000-0000-000085090000}"/>
    <cellStyle name="后继超级链接" xfId="2438" xr:uid="{00000000-0005-0000-0000-000086090000}"/>
    <cellStyle name="后继超级链接jvbr03" xfId="2439" xr:uid="{00000000-0005-0000-0000-000087090000}"/>
    <cellStyle name="宋体繁体潒慭n_x0002_" xfId="2440" xr:uid="{00000000-0005-0000-0000-000088090000}"/>
    <cellStyle name="寥碟徽_95" xfId="2441" xr:uid="{00000000-0005-0000-0000-000089090000}"/>
    <cellStyle name="巍葆 [0]_95" xfId="2442" xr:uid="{00000000-0005-0000-0000-00008A090000}"/>
    <cellStyle name="巍葆_95" xfId="2443" xr:uid="{00000000-0005-0000-0000-00008B090000}"/>
    <cellStyle name="常规（缩格）" xfId="2444" xr:uid="{00000000-0005-0000-0000-00008C090000}"/>
    <cellStyle name="常规_Template of Profit forecast" xfId="2445" xr:uid="{00000000-0005-0000-0000-00008D090000}"/>
    <cellStyle name="归盒啦_95" xfId="2446" xr:uid="{00000000-0005-0000-0000-00008E090000}"/>
    <cellStyle name="数目" xfId="2447" xr:uid="{00000000-0005-0000-0000-00008F090000}"/>
    <cellStyle name="日期[英文]" xfId="2448" xr:uid="{00000000-0005-0000-0000-000090090000}"/>
    <cellStyle name="昗弨_iACPU Summary" xfId="2449" xr:uid="{00000000-0005-0000-0000-000091090000}"/>
    <cellStyle name="普通_ 白土" xfId="2450" xr:uid="{00000000-0005-0000-0000-000092090000}"/>
    <cellStyle name="未定义" xfId="2451" xr:uid="{00000000-0005-0000-0000-000093090000}"/>
    <cellStyle name="未定義" xfId="2452" xr:uid="{00000000-0005-0000-0000-000094090000}"/>
    <cellStyle name="桁区切り [0.00]_１１月価格表" xfId="2453" xr:uid="{00000000-0005-0000-0000-000095090000}"/>
    <cellStyle name="桁区切り_１１月価格表" xfId="2454" xr:uid="{00000000-0005-0000-0000-000096090000}"/>
    <cellStyle name="標準_１１月価格表" xfId="2455" xr:uid="{00000000-0005-0000-0000-000097090000}"/>
    <cellStyle name="烹拳 [0]_!!!GO" xfId="2456" xr:uid="{00000000-0005-0000-0000-000098090000}"/>
    <cellStyle name="烹拳_!!!GO" xfId="2457" xr:uid="{00000000-0005-0000-0000-000099090000}"/>
    <cellStyle name="砯刽 [0]_BS9701-3" xfId="2458" xr:uid="{00000000-0005-0000-0000-00009A090000}"/>
    <cellStyle name="砯刽[0]_MMC-CP1" xfId="2459" xr:uid="{00000000-0005-0000-0000-00009B090000}"/>
    <cellStyle name="砯刽_BS9701-3" xfId="2460" xr:uid="{00000000-0005-0000-0000-00009C090000}"/>
    <cellStyle name="禬硈挡" xfId="2461" xr:uid="{00000000-0005-0000-0000-00009D090000}"/>
    <cellStyle name="綴樟閉撰蟈諉" xfId="2462" xr:uid="{00000000-0005-0000-0000-00009E090000}"/>
    <cellStyle name="繦禬硈挡" xfId="2463" xr:uid="{00000000-0005-0000-0000-00009F090000}"/>
    <cellStyle name="貨幣 [0]_00 vs 99 STT" xfId="2464" xr:uid="{00000000-0005-0000-0000-0000A0090000}"/>
    <cellStyle name="貨幣[0]_B BVI Stock 9403" xfId="2465" xr:uid="{00000000-0005-0000-0000-0000A1090000}"/>
    <cellStyle name="貨幣_00 vs 99 STT" xfId="2466" xr:uid="{00000000-0005-0000-0000-0000A2090000}"/>
    <cellStyle name="资产" xfId="2467" xr:uid="{00000000-0005-0000-0000-0000A3090000}"/>
    <cellStyle name="超级链接" xfId="2468" xr:uid="{00000000-0005-0000-0000-0000A4090000}"/>
    <cellStyle name="超级链接zxjv" xfId="2469" xr:uid="{00000000-0005-0000-0000-0000A5090000}"/>
    <cellStyle name="超連結" xfId="2470" xr:uid="{00000000-0005-0000-0000-0000A6090000}"/>
    <cellStyle name="适中rm" xfId="2471" xr:uid="{00000000-0005-0000-0000-0000A7090000}"/>
    <cellStyle name="适中rmal" xfId="2472" xr:uid="{00000000-0005-0000-0000-0000A8090000}"/>
    <cellStyle name="通貨 [0.00]_１１月価格表" xfId="2473" xr:uid="{00000000-0005-0000-0000-0000A9090000}"/>
    <cellStyle name="通貨_１１月価格表" xfId="2474" xr:uid="{00000000-0005-0000-0000-0000AA090000}"/>
    <cellStyle name="钎霖_!!!GO" xfId="2475" xr:uid="{00000000-0005-0000-0000-0000AB090000}"/>
    <cellStyle name="閉撰蟈諉" xfId="2476" xr:uid="{00000000-0005-0000-0000-0000AC090000}"/>
    <cellStyle name="隨後的超連結" xfId="2477" xr:uid="{00000000-0005-0000-0000-0000AD090000}"/>
    <cellStyle name="霓付 [0]_!!!GO" xfId="2478" xr:uid="{00000000-0005-0000-0000-0000AE090000}"/>
    <cellStyle name="霓付_!!!GO" xfId="2479" xr:uid="{00000000-0005-0000-0000-0000AF090000}"/>
    <cellStyle name="鱔 [0]_95" xfId="2480" xr:uid="{00000000-0005-0000-0000-0000B0090000}"/>
    <cellStyle name="鱔_95" xfId="2481" xr:uid="{00000000-0005-0000-0000-0000B1090000}"/>
    <cellStyle name="㕃" xfId="2482" xr:uid="{00000000-0005-0000-0000-0000B2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000000"/>
      <rgbColor rgb="00CBDAE7"/>
      <rgbColor rgb="00FFFFDC"/>
      <rgbColor rgb="00CEDED1"/>
      <rgbColor rgb="00E9D8A3"/>
      <rgbColor rgb="00CEDED1"/>
      <rgbColor rgb="00ED9A5D"/>
      <rgbColor rgb="00E9D8A3"/>
      <rgbColor rgb="00FFFF96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sv-fs02\Vol-J\Documents%20and%20Settings\ntantichattanon\Desktop\KPMG\wp\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TDBSRV\vol-h\KPMG%20Bangkok\Filed%20Working\IVL\Thai%20GAAP%20Engagement\IVL%20Stand%20Alone\Audit%20File%20(organized%20by%20AI)\FS\IVL_Company%20Only_FS%202008_V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POWER5.XLA"/>
      <sheetName val="CSI"/>
      <sheetName val="Inputs"/>
      <sheetName val="Lookup"/>
      <sheetName val="rank"/>
      <sheetName val="Main Model"/>
      <sheetName val="Newer version"/>
      <sheetName val="Consolidated"/>
      <sheetName val="Aggregation"/>
      <sheetName val="General"/>
      <sheetName val="EXTRACT"/>
      <sheetName val="chad10 June02"/>
      <sheetName val="chad12 Dec02"/>
      <sheetName val="chad4"/>
      <sheetName val="DATA"/>
      <sheetName val="Pro Forma Income Statement"/>
      <sheetName val="Assum"/>
      <sheetName val="COMBINED"/>
      <sheetName val="SummaryP&amp;L"/>
      <sheetName val="Cover"/>
      <sheetName val="Graph"/>
      <sheetName val="GER IFO vs Const"/>
      <sheetName val="Europe sales Graph"/>
      <sheetName val="EU Ind vs EU Cons"/>
      <sheetName val="Sheet1"/>
      <sheetName val="Assump"/>
      <sheetName val="CF"/>
      <sheetName val="AssumptionsGroup"/>
      <sheetName val="Scenario Management"/>
      <sheetName val=" Cash Flow"/>
      <sheetName val=" P&amp;L-Projection"/>
      <sheetName val="P&amp;L"/>
      <sheetName val="OPR"/>
      <sheetName val="Capital Expenditure Input Sheet"/>
      <sheetName val="Operating Expense Input Sheet"/>
      <sheetName val="Pro Forma"/>
      <sheetName val="SHELL"/>
      <sheetName val="LBO"/>
      <sheetName val="Active"/>
      <sheetName val="Currency"/>
      <sheetName val="Cases"/>
      <sheetName val="S&amp;P"/>
      <sheetName val="Dividend Analysis Assumptions"/>
      <sheetName val="McKinley P&amp;L"/>
      <sheetName val="Entrada Dados"/>
      <sheetName val="ENERGIA"/>
      <sheetName val="Control"/>
      <sheetName val="Pro Forma Credit "/>
      <sheetName val="FCC0504"/>
      <sheetName val="Multiples.Summary"/>
      <sheetName val="Comps"/>
      <sheetName val="Ass"/>
      <sheetName val=" PT 08"/>
      <sheetName val=" PT 07"/>
      <sheetName val=" PT 11"/>
      <sheetName val=" PT 10"/>
      <sheetName val=" PT 12"/>
      <sheetName val=" PT 13"/>
      <sheetName val=" PT 09"/>
      <sheetName val=" PT 01"/>
      <sheetName val=" PT 04"/>
      <sheetName val=" PT 05"/>
      <sheetName val=" PT 03"/>
      <sheetName val="Assumptions"/>
      <sheetName val="Labor"/>
      <sheetName val="ASSUMPT"/>
      <sheetName val="INPUT"/>
      <sheetName val="Drivers"/>
      <sheetName val="Cap"/>
      <sheetName val="Main"/>
      <sheetName val="GL Detail"/>
      <sheetName val="IS &amp; CF"/>
      <sheetName val="AcqIS"/>
      <sheetName val="AcqBSCF"/>
      <sheetName val="merger"/>
      <sheetName val="\Applications\Microsoft Office "/>
      <sheetName val="Drop Down Lists"/>
      <sheetName val="Macros"/>
      <sheetName val="Sales - Report First"/>
      <sheetName val="AL1"/>
      <sheetName val="Deal Matrix"/>
      <sheetName val="Model Driver"/>
      <sheetName val="Contents"/>
      <sheetName val="Insulin Sales - NA"/>
      <sheetName val="Business_Model"/>
      <sheetName val="Insulin Sales - EU"/>
      <sheetName val="Insulin Sales - Japan"/>
      <sheetName val="General Assump"/>
      <sheetName val="Mapping"/>
      <sheetName val="Summary"/>
      <sheetName val="List"/>
      <sheetName val="CloseTable"/>
      <sheetName val="CloseTable Prior"/>
      <sheetName val="Co List"/>
      <sheetName val="P"/>
      <sheetName val="Royal Carib. Model"/>
      <sheetName val="Annual"/>
      <sheetName val="BIS LIST-NTH 18"/>
      <sheetName val="Debt"/>
      <sheetName val="Tecua"/>
      <sheetName val="URI"/>
      <sheetName val="Test"/>
      <sheetName val="NYN_91"/>
      <sheetName val="STL"/>
      <sheetName val="SCIMED Old"/>
      <sheetName val="QuartRev"/>
      <sheetName val="//na1.salesforce.com/Applicatio"/>
      <sheetName val="\\sfdc\DFS\Applications\Microso"/>
      <sheetName val="DCF_a"/>
      <sheetName val="CASH FLOW MONTH FC"/>
      <sheetName val="Inc Stmt MONTH FC"/>
      <sheetName val="BS ASSETS FC"/>
      <sheetName val="pellet"/>
      <sheetName val="proforma BS"/>
      <sheetName val="Stock Analysis"/>
      <sheetName val="Company summary items"/>
      <sheetName val="synthgraph"/>
      <sheetName val="Vergleichswerte"/>
      <sheetName val="S&amp;U"/>
      <sheetName val="Debt &amp; Interest"/>
      <sheetName val="Overheads"/>
      <sheetName val="Données Spéc."/>
      <sheetName val="PV - CTLM"/>
      <sheetName val="PV - MTLK"/>
      <sheetName val="Deal Info &amp; Print Menu"/>
      <sheetName val="Product Trends"/>
      <sheetName val="EBITDA Bridge"/>
      <sheetName val="WC analytics (+data pages)"/>
      <sheetName val="Structures"/>
      <sheetName val="YEAR 1 "/>
      <sheetName val="Sched A9"/>
      <sheetName val="cd_Data"/>
      <sheetName val="yc_Formula"/>
      <sheetName val="Historical Actuals"/>
      <sheetName val="Tables"/>
      <sheetName val="Emory Vols Jan-Dec 2006"/>
      <sheetName val="Comet Reference Tab"/>
      <sheetName val="Rev Tracker"/>
      <sheetName val="GER_IFO_vs_Const"/>
      <sheetName val="Europe_sales_Graph"/>
      <sheetName val="EU_Ind_vs_EU_Cons"/>
      <sheetName val="POWER5_XLA"/>
      <sheetName val="Contract_Details"/>
      <sheetName val="BASE DATA"/>
      <sheetName val="Performance"/>
      <sheetName val="2000 Activity"/>
      <sheetName val="total Commonwealth"/>
      <sheetName val="INFO"/>
      <sheetName val="WKSHT"/>
      <sheetName val="CHK REQ"/>
      <sheetName val="SW 212218"/>
      <sheetName val="N.TX - 1997"/>
      <sheetName val="Customize Your Invoice"/>
      <sheetName val="DCF"/>
      <sheetName val="WACC"/>
      <sheetName val="BRSW"/>
      <sheetName val="sal"/>
      <sheetName val="check"/>
      <sheetName val="Main_Model"/>
      <sheetName val="Newer_version"/>
      <sheetName val="Buyers Competitors (2)"/>
      <sheetName val="Trial Balance"/>
      <sheetName val="Fees"/>
      <sheetName val="C_FB"/>
      <sheetName val="PF_IMP2"/>
      <sheetName val="FB"/>
      <sheetName val="MGMT_IS"/>
      <sheetName val="C_TOR"/>
      <sheetName val="D &amp; A"/>
      <sheetName val="CALCULATIONS"/>
      <sheetName val="Calendar"/>
      <sheetName val="Print Controls"/>
      <sheetName val="Input Page"/>
      <sheetName val="Calcs"/>
      <sheetName val="TargIS"/>
      <sheetName val="E&amp;Y Format"/>
      <sheetName val="SegAutos"/>
      <sheetName val="INÍCIO_OPER"/>
      <sheetName val="#REF"/>
      <sheetName val="O1"/>
      <sheetName val="Share Prices"/>
      <sheetName val="Footnotes"/>
      <sheetName val="[POWER5.XLA]__qmaxsolutions_m_2"/>
      <sheetName val="\J\Applications\Microsoft Offic"/>
      <sheetName val="2000_Activity"/>
      <sheetName val="total_Commonwealth"/>
      <sheetName val="CHK_REQ"/>
      <sheetName val="SW_212218"/>
      <sheetName val="N_TX_-_1997"/>
      <sheetName val="Customize_Your_Invoice"/>
      <sheetName val="Sales_-_Report_First"/>
      <sheetName val="Daily Sales"/>
      <sheetName val="Parameter"/>
      <sheetName val="IS_&amp;_CF"/>
      <sheetName val="Consolidated Financials"/>
      <sheetName val="Equity Index"/>
      <sheetName val="Model"/>
      <sheetName val="POWER5_XLA1"/>
      <sheetName val="Rev_Tracker"/>
      <sheetName val="proforma_BS"/>
      <sheetName val="Stock_Analysis"/>
      <sheetName val="Company_summary_items"/>
      <sheetName val="Pro_Forma_Income_Statement"/>
      <sheetName val="GL_Detail"/>
      <sheetName val="Pro_Forma"/>
      <sheetName val="Debt_&amp;_Interest"/>
      <sheetName val="McKinley_P&amp;L"/>
      <sheetName val="_PT_08"/>
      <sheetName val="_PT_07"/>
      <sheetName val="_PT_11"/>
      <sheetName val="_PT_10"/>
      <sheetName val="_PT_12"/>
      <sheetName val="_PT_13"/>
      <sheetName val="_PT_09"/>
      <sheetName val="_PT_01"/>
      <sheetName val="_PT_04"/>
      <sheetName val="_PT_05"/>
      <sheetName val="_PT_03"/>
      <sheetName val="Données_Spéc_"/>
      <sheetName val="PV_-_CTLM"/>
      <sheetName val="PV_-_MTLK"/>
      <sheetName val="Deal_Info_&amp;_Print_Menu"/>
      <sheetName val="Product_Trends"/>
      <sheetName val="EBITDA_Bridge"/>
      <sheetName val="WC_analytics_(+data_pages)"/>
      <sheetName val="YEAR_1_"/>
      <sheetName val="Sched_A9"/>
      <sheetName val="Historical_Actuals"/>
      <sheetName val="Emory_Vols_Jan-Dec_2006"/>
      <sheetName val="Pro_Forma_Credit_"/>
      <sheetName val="Entrada_Dados"/>
      <sheetName val="Capital_Expenditure_Input_Sheet"/>
      <sheetName val="Operating_Expense_Input_Sheet"/>
      <sheetName val="Comet_Reference_Tab"/>
      <sheetName val="GER_IFO_vs_Const1"/>
      <sheetName val="Europe_sales_Graph1"/>
      <sheetName val="EU_Ind_vs_EU_Cons1"/>
      <sheetName val="Scenario_Management"/>
      <sheetName val="_Cash_Flow"/>
      <sheetName val="_P&amp;L-Projection"/>
      <sheetName val="Dividend_Analysis_Assumptions"/>
      <sheetName val="Multiples_Summary"/>
      <sheetName val="BASE_DATA"/>
      <sheetName val="Insulin_Sales_-_NA"/>
      <sheetName val="Insulin_Sales_-_EU"/>
      <sheetName val="Insulin_Sales_-_Japan"/>
      <sheetName val="Deal_Matrix"/>
      <sheetName val="Model_Driver"/>
      <sheetName val="chad10_June02"/>
      <sheetName val="chad12_Dec02"/>
      <sheetName val="CASH_FLOW_MONTH_FC"/>
      <sheetName val="Inc_Stmt_MONTH_FC"/>
      <sheetName val="BS_ASSETS_FC"/>
      <sheetName val="General_Assump"/>
      <sheetName val="\Applications\Microsoft_Office_"/>
      <sheetName val="CloseTable_Prior"/>
      <sheetName val="Co_List"/>
      <sheetName val="Royal_Carib__Model"/>
      <sheetName val="BIS_LIST-NTH_18"/>
      <sheetName val="//qmaxsolutions-my_sharepoint_c"/>
      <sheetName val="//qmaxsolutions-my_sharepoint_1"/>
      <sheetName val="Main_Model1"/>
      <sheetName val="Newer_version1"/>
      <sheetName val="GL_Detail1"/>
      <sheetName val="Pro_Forma1"/>
      <sheetName val="McKinley_P&amp;L1"/>
      <sheetName val="Pro_Forma_Income_Statement1"/>
      <sheetName val="Deal_Matrix1"/>
      <sheetName val="Model_Driver1"/>
      <sheetName val="Insulin_Sales_-_NA1"/>
      <sheetName val="Insulin_Sales_-_EU1"/>
      <sheetName val="Insulin_Sales_-_Japan1"/>
      <sheetName val="Inputs &amp; Pro Formas"/>
      <sheetName val="13001"/>
      <sheetName val="Cap Sheet"/>
      <sheetName val="D"/>
      <sheetName val="Model Summary"/>
      <sheetName val="Purchase vs. Rights"/>
      <sheetName val="CIH Sensitivities"/>
      <sheetName val="Tables for Memo Update 2-9-09"/>
      <sheetName val="Set-up"/>
      <sheetName val="//aodocs.altirnao.com/webdav/PC"/>
      <sheetName val="//localhost/webdav/PCPK8Cq7c4LY"/>
      <sheetName val="//localhost/webdav/PCPQism4gC0V"/>
      <sheetName val="//localhost/FY%202015%20Close/F"/>
      <sheetName val="//aodocs.altirnao.com/webdav/PD"/>
      <sheetName val="//localhost/webdav/PCPyKv40Lr9R"/>
      <sheetName val="summ2"/>
      <sheetName val="MACRs"/>
      <sheetName val="US Ops Account Detail"/>
      <sheetName val="Cashflow Model"/>
      <sheetName val="[POWER5.XLA][POWER5.XLA][POWER5"/>
      <sheetName val="[POWER5.XLA][POWER5.XLA]\Applic"/>
      <sheetName val="[POWER5.XLA][POWER5.XLA]//na1.s"/>
      <sheetName val="[POWER5.XLA][POWER5.XLA]\\sfdc\"/>
      <sheetName val="[POWER5.XLA]\Applications\Micro"/>
      <sheetName val="[POWER5.XLA]//na1.salesforce.co"/>
      <sheetName val="[POWER5.XLA]\\sfdc\DFS\Applicat"/>
      <sheetName val="input for decending analysis"/>
      <sheetName val="BUDGET99"/>
      <sheetName val="P&amp;L by Month"/>
      <sheetName val="Industry"/>
      <sheetName val="Drop-DownLists"/>
      <sheetName val="Drop_Down_Lists"/>
      <sheetName val="SCIMED_Old"/>
      <sheetName val="//na1_salesforce_com/Applicatio"/>
      <sheetName val="D_&amp;_A"/>
      <sheetName val="Share_Prices"/>
      <sheetName val="Buyers_Competitors_(2)"/>
      <sheetName val="Trial_Balance"/>
      <sheetName val="Print_Controls"/>
      <sheetName val="Input_Page"/>
      <sheetName val="E&amp;Y_Format"/>
      <sheetName val="Consolidated_Financials"/>
      <sheetName val="Iss. Vol. (Outp.)"/>
      <sheetName val="Timber"/>
      <sheetName val="[POWER5.XLA]//qmaxsolutions-my."/>
      <sheetName val="[POWER5.XLA][POWER5.XLA]//qmaxs"/>
      <sheetName val="[POWER5.XLA][POWER5.XLA]\J\Appl"/>
      <sheetName val="[POWER5.XLA]\J\Applications\Mic"/>
      <sheetName val="T DCF"/>
      <sheetName val="PMO"/>
      <sheetName val="CG Alloc"/>
      <sheetName val="ROCE-WACC.EVtoEBITDA"/>
      <sheetName val="NOC"/>
      <sheetName val="Control Sheet"/>
      <sheetName val="Data sheet"/>
      <sheetName val="Pricing Graphs"/>
      <sheetName val="CoTrans Input Sheet"/>
      <sheetName val="Lookups"/>
      <sheetName val="REPORT"/>
      <sheetName val="Trending Inc Stmt"/>
      <sheetName val="Cost Centers and PMTs"/>
      <sheetName val="KlajaMap"/>
      <sheetName val="DAS &amp; Networking Costs"/>
      <sheetName val="Statement of Cash Flows"/>
      <sheetName val="1-StartingPoint"/>
      <sheetName val="3a-SalesForecastYear1"/>
      <sheetName val="7b-IncomeStatementYrs1-3"/>
      <sheetName val="3b-SalesForecastYrs1-3"/>
      <sheetName val="Fin Flows"/>
      <sheetName val="Marketing Stats"/>
      <sheetName val="Sources &amp; Uses"/>
      <sheetName val="Stock Chart"/>
      <sheetName val="Standalone"/>
      <sheetName val="Salaries"/>
      <sheetName val="Analysis"/>
      <sheetName val="Cell Links"/>
      <sheetName val="BU Logic"/>
      <sheetName val="Comps Table"/>
      <sheetName val="_Entities"/>
      <sheetName val="_References_1"/>
      <sheetName val="C_B_.4_Installed"/>
      <sheetName val="[POWER5.XLA]__qmaxsolutions_m_3"/>
      <sheetName val="[POWER5.XLA]__qmaxsolutions_m_4"/>
      <sheetName val="[POWER5.XLA]__qmaxsolutions_m_5"/>
      <sheetName val="[POWER5.XLA]__qmaxsolutions_m_8"/>
      <sheetName val="[POWER5.XLA]__qmaxsolutions_m_7"/>
      <sheetName val="[POWER5.XLA]__qmaxsolutions_m_6"/>
      <sheetName val="ADJ - RATE"/>
      <sheetName val="[POWER5.XLA]__qmaxsolutions__13"/>
      <sheetName val="[POWER5.XLA]__qmaxsolutions__10"/>
      <sheetName val="[POWER5.XLA]__qmaxsolutions_m_9"/>
      <sheetName val="[POWER5.XLA]__qmaxsolutions__11"/>
      <sheetName val="[POWER5.XLA]__qmaxsolutions__12"/>
      <sheetName val="[POWER5.XLA]__qmaxsolutions__14"/>
      <sheetName val="[POWER5.XLA]__qmaxsolutions__15"/>
      <sheetName val="[POWER5.XLA]__qmaxsolutions__16"/>
      <sheetName val="//localhost/Applications/Micros"/>
      <sheetName val="[POWER5.XLA]__soferadvisors_m_8"/>
      <sheetName val="Elements"/>
      <sheetName val="2005"/>
      <sheetName val="CRITERIA1"/>
      <sheetName val="v_headers"/>
      <sheetName val="Covenant Wksht"/>
      <sheetName val="Defaults_App"/>
      <sheetName val="SQL_Std"/>
      <sheetName val="Rev Build"/>
      <sheetName val="DSM"/>
      <sheetName val="POWER5_XLA2"/>
      <sheetName val="POWER5_XLA3"/>
      <sheetName val="POWER5_XLA4"/>
      <sheetName val="POWER5_XLA5"/>
      <sheetName val="POWER5_XLA6"/>
      <sheetName val="TU"/>
      <sheetName val="POWER5_XLA7"/>
      <sheetName val="WACC Analysis"/>
      <sheetName val="\Users\Dan\Library\Application "/>
      <sheetName val="Comp"/>
      <sheetName val="P_L_Jan"/>
      <sheetName val="P_L_Feb"/>
      <sheetName val="P_L_Mar"/>
      <sheetName val="P_L_Apr"/>
      <sheetName val="P_L_May"/>
      <sheetName val="P_L_Jun"/>
      <sheetName val="P_L_Jul"/>
      <sheetName val="P_L_Aug"/>
      <sheetName val="P_L_Sep"/>
      <sheetName val="P_L_Oct"/>
      <sheetName val="P_L_Nov"/>
      <sheetName val="P_L_Dec"/>
      <sheetName val="All_Brands"/>
      <sheetName val="Lipoflavonoid"/>
      <sheetName val="Florajen"/>
      <sheetName val="CertainDri"/>
      <sheetName val="Cystex"/>
      <sheetName val="Absorbine"/>
      <sheetName val="Albolene"/>
      <sheetName val="AntiMonkeyButt"/>
      <sheetName val="Non_Branded_000"/>
      <sheetName val="2018 All_Brands"/>
      <sheetName val="2018 Lipoflavonoid"/>
      <sheetName val="2018 Florajen"/>
      <sheetName val="2018 CertainDri"/>
      <sheetName val="2018 Cystex"/>
      <sheetName val="2018 Absorbine"/>
      <sheetName val="2018 Albolene"/>
      <sheetName val="2018 AntiMonkeyButt"/>
      <sheetName val="2018 Non_Branded_000"/>
      <sheetName val="TSCC"/>
      <sheetName val="commercial construction"/>
      <sheetName val="crack spreads"/>
      <sheetName val="new orders"/>
      <sheetName val="IFO Manufacturing Business Clim"/>
      <sheetName val="Gastos Detallados Opt"/>
      <sheetName val="\J\Applications\Microsoft_Offic"/>
      <sheetName val="Equity_Index"/>
      <sheetName val="Combined Divisionals"/>
      <sheetName val="P&amp;L Tables For Report"/>
      <sheetName val="CHARTS for report"/>
      <sheetName val="SOP"/>
      <sheetName val="Trk_Mfg"/>
      <sheetName val="Top20"/>
      <sheetName val="Cars"/>
      <sheetName val="Brand"/>
      <sheetName val="Segments"/>
      <sheetName val="Car_Seg"/>
      <sheetName val="Trk_Seg"/>
      <sheetName val="Car_Mfg"/>
      <sheetName val="Corp"/>
      <sheetName val="Corp Brd"/>
      <sheetName val="Trucks"/>
      <sheetName val="Master Comps"/>
      <sheetName val="Share Repurchase Benchmarking"/>
      <sheetName val="BETAS"/>
      <sheetName val="Challan"/>
      <sheetName val="Rexall Sundown"/>
      <sheetName val="SD and NB Magazine"/>
      <sheetName val="Strategic"/>
      <sheetName val="_CIQHiddenCacheSheet"/>
      <sheetName val="Financial"/>
      <sheetName val="Details"/>
      <sheetName val="Projections"/>
      <sheetName val="Stacked_Column_w_labels"/>
      <sheetName val="Risc Financiero"/>
      <sheetName val="Revenue"/>
      <sheetName val="Lookup Tables"/>
      <sheetName val="MPW"/>
      <sheetName val="[POWER5.XLA]__soferadvisors_m_2"/>
      <sheetName val="[POWER5.XLA]__soferadvisors_m_7"/>
      <sheetName val="[POWER5.XLA]__soferadvisors_m_4"/>
      <sheetName val="[POWER5.XLA]__soferadvisors_m_3"/>
      <sheetName val="A CUENTA"/>
      <sheetName val="CoCos Output Sheet"/>
      <sheetName val="Warr"/>
      <sheetName val="OP Sum"/>
      <sheetName val="M"/>
      <sheetName val="G"/>
      <sheetName val="Sales_-_Report_First1"/>
      <sheetName val="\Applications\Microsoft_Office1"/>
      <sheetName val="2000_Activity1"/>
      <sheetName val="total_Commonwealth1"/>
      <sheetName val="CHK_REQ1"/>
      <sheetName val="SW_2122181"/>
      <sheetName val="N_TX_-_19971"/>
      <sheetName val="Customize_Your_Invoice1"/>
      <sheetName val="Daily_Sales"/>
      <sheetName val="Statement_of_Cash_Flows"/>
      <sheetName val="CGSgm2"/>
      <sheetName val="CGSsp"/>
      <sheetName val="Factors"/>
      <sheetName val="Sales"/>
      <sheetName val="Config"/>
      <sheetName val="Asset (VIN) Data"/>
      <sheetName val="00FCST"/>
      <sheetName val="Item Data"/>
      <sheetName val="Sec"/>
      <sheetName val="BS"/>
      <sheetName val="Power &amp; Fuel(SMS)"/>
      <sheetName val="Insulin_Sales_-_NA2"/>
      <sheetName val="Insulin_Sales_-_EU2"/>
      <sheetName val="Insulin_Sales_-_Japan2"/>
      <sheetName val="McKinley_P&amp;L2"/>
      <sheetName val="Pro_Forma_Income_Statement2"/>
      <sheetName val="Capital_Expenditure_Input_Shee1"/>
      <sheetName val="Operating_Expense_Input_Sheet1"/>
      <sheetName val="Pro_Forma_Credit_1"/>
      <sheetName val="Main_Model2"/>
      <sheetName val="Newer_version2"/>
      <sheetName val="Entrada_Dados1"/>
      <sheetName val="General_Assump1"/>
      <sheetName val="GER_IFO_vs_Const2"/>
      <sheetName val="Europe_sales_Graph2"/>
      <sheetName val="EU_Ind_vs_EU_Cons2"/>
      <sheetName val="Scenario_Management1"/>
      <sheetName val="_Cash_Flow1"/>
      <sheetName val="_P&amp;L-Projection1"/>
      <sheetName val="Rev_Tracker1"/>
      <sheetName val="BASE_DATA1"/>
      <sheetName val="proforma_BS1"/>
      <sheetName val="Stock_Analysis1"/>
      <sheetName val="Company_summary_items1"/>
      <sheetName val="GL_Detail2"/>
      <sheetName val="Pro_Forma2"/>
      <sheetName val="Debt_&amp;_Interest1"/>
      <sheetName val="_PT_081"/>
      <sheetName val="_PT_071"/>
      <sheetName val="_PT_111"/>
      <sheetName val="_PT_101"/>
      <sheetName val="_PT_121"/>
      <sheetName val="_PT_131"/>
      <sheetName val="_PT_091"/>
      <sheetName val="_PT_011"/>
      <sheetName val="_PT_041"/>
      <sheetName val="_PT_051"/>
      <sheetName val="_PT_031"/>
      <sheetName val="Données_Spéc_1"/>
      <sheetName val="PV_-_CTLM1"/>
      <sheetName val="PV_-_MTLK1"/>
      <sheetName val="Deal_Info_&amp;_Print_Menu1"/>
      <sheetName val="Product_Trends1"/>
      <sheetName val="EBITDA_Bridge1"/>
      <sheetName val="WC_analytics_(+data_pages)1"/>
      <sheetName val="YEAR_1_1"/>
      <sheetName val="Sched_A91"/>
      <sheetName val="Historical_Actuals1"/>
      <sheetName val="Emory_Vols_Jan-Dec_20061"/>
      <sheetName val="Comet_Reference_Tab1"/>
      <sheetName val="Deal_Matrix2"/>
      <sheetName val="Model_Driver2"/>
      <sheetName val="Dividend_Analysis_Assumptions1"/>
      <sheetName val="Multiples_Summary1"/>
      <sheetName val="IS_&amp;_CF1"/>
      <sheetName val="CASH_FLOW_MONTH_FC1"/>
      <sheetName val="Inc_Stmt_MONTH_FC1"/>
      <sheetName val="BS_ASSETS_FC1"/>
      <sheetName val="CloseTable_Prior1"/>
      <sheetName val="Co_List1"/>
      <sheetName val="Royal_Carib__Model1"/>
      <sheetName val="BIS_LIST-NTH_181"/>
      <sheetName val="chad10_June021"/>
      <sheetName val="chad12_Dec021"/>
      <sheetName val="//qmaxsolutions-my_sharepoint_2"/>
      <sheetName val="//aodocs_altirnao_com/webdav/PC"/>
      <sheetName val="//aodocs_altirnao_com/webdav/PD"/>
      <sheetName val="Cap_Sheet"/>
      <sheetName val="US_Ops_Account_Detail"/>
      <sheetName val="Cashflow_Model"/>
      <sheetName val="[POWER5_XLA][POWER5_XLA][POWER5"/>
      <sheetName val="[POWER5_XLA][POWER5_XLA]\Applic"/>
      <sheetName val="[POWER5_XLA][POWER5_XLA]//na1_s"/>
      <sheetName val="[POWER5_XLA][POWER5_XLA]\\sfdc\"/>
      <sheetName val="[POWER5_XLA]\Applications\Micro"/>
      <sheetName val="[POWER5_XLA]//na1_salesforce_co"/>
      <sheetName val="[POWER5_XLA]\\sfdc\DFS\Applicat"/>
      <sheetName val="Model_Summary"/>
      <sheetName val="Purchase_vs__Rights"/>
      <sheetName val="CIH_Sensitivities"/>
      <sheetName val="Tables_for_Memo_Update_2-9-09"/>
      <sheetName val="LC PF"/>
      <sheetName val="Sheet2"/>
      <sheetName val="Otherdebt"/>
      <sheetName val="Portfolio Budget"/>
      <sheetName val="Issue Log"/>
      <sheetName val="Sheet9"/>
      <sheetName val="Asset Transfer_Screen Shot"/>
      <sheetName val="Asset Proposal List"/>
      <sheetName val="Asset Proposal-Screen Shots"/>
      <sheetName val="Data Import Template"/>
      <sheetName val="New Asset List"/>
      <sheetName val="New Asset_Screen Shots"/>
      <sheetName val="FAMAsset_as of 12.31.18"/>
      <sheetName val="Summary Exhibit II"/>
      <sheetName val="FX Rates"/>
      <sheetName val="\Applications\Micro"/>
      <sheetName val="//na1.salesforce.co"/>
      <sheetName val="\\sfdc\DFS\Applicat"/>
      <sheetName val="//qmaxsolutions-my."/>
      <sheetName val="[POWER5.XLA][POWER5"/>
      <sheetName val="[POWER5.XLA]\Applic"/>
      <sheetName val="[POWER5.XLA]//na1.s"/>
      <sheetName val="[POWER5.XLA]\\sfdc\"/>
      <sheetName val="[POWER5.XLA]//qmaxs"/>
      <sheetName val="[POWER5.XLA]\J\Appl"/>
      <sheetName val="\J\Applications\Mic"/>
      <sheetName val="Lease summary"/>
      <sheetName val="Inputs_&amp;_Pro_Formas"/>
      <sheetName val="Categories"/>
      <sheetName val="Tax_Stock deal"/>
      <sheetName val="Tax_Asset deal"/>
      <sheetName val="Tax_S Corp"/>
      <sheetName val="IT"/>
      <sheetName val="CBC"/>
      <sheetName val="GT_Custom"/>
      <sheetName val="Financial Request List"/>
      <sheetName val="Tax Request List"/>
      <sheetName val="Cash proof"/>
      <sheetName val="TB - IS"/>
      <sheetName val="TB BS"/>
      <sheetName val="GT Discussion&gt;"/>
      <sheetName val="AR_Aging"/>
      <sheetName val="COR - SoftwareHardware Maint"/>
      <sheetName val="COR - Consultants"/>
      <sheetName val="COR - Co hosting"/>
      <sheetName val="Opex-Professional services"/>
      <sheetName val="GT Custom"/>
      <sheetName val="Customize Your Purchase Order"/>
      <sheetName val="TBAL9697 -group wise  sdpl"/>
      <sheetName val="[POWER5.XLA]__soferadvisors_m_5"/>
      <sheetName val="[POWER5.XLA]__soferadvisors_m_6"/>
      <sheetName val="[POWER5.XLA]__soferadvisors__14"/>
      <sheetName val="[POWER5.XLA]__soferadvisors__11"/>
      <sheetName val="[POWER5.XLA]__soferadvisors_m_9"/>
      <sheetName val="[POWER5.XLA]__soferadvisors__10"/>
      <sheetName val="[POWER5.XLA]__soferadvisors__12"/>
      <sheetName val="[POWER5.XLA]__soferadvisors__13"/>
      <sheetName val="[POWER5.XLA]__qmaxsolutions__21"/>
      <sheetName val="[POWER5.XLA]__soferadvisors__21"/>
      <sheetName val="[POWER5.XLA]__qmaxsolutions__19"/>
      <sheetName val="[POWER5.XLA]__soferadvisors__19"/>
      <sheetName val="[POWER5.XLA]__qmaxsolutions__18"/>
      <sheetName val="[POWER5.XLA]__soferadvisors__18"/>
      <sheetName val="[POWER5.XLA]__soferadvisors__15"/>
      <sheetName val="[POWER5.XLA]__soferadvisors__16"/>
      <sheetName val="[POWER5.XLA]__qmaxsolutions__17"/>
      <sheetName val="[POWER5.XLA]__soferadvisors__17"/>
      <sheetName val="[POWER5.XLA]__qmaxsolutions__20"/>
      <sheetName val="[POWER5.XLA]__soferadvisors__20"/>
      <sheetName val="[POWER5.XLA]__qmaxsolutions__22"/>
      <sheetName val="[POWER5.XLA]__soferadvisors__22"/>
      <sheetName val="[POWER5.XLA]__qmaxsolutions__32"/>
      <sheetName val="[POWER5.XLA]__soferadvisors__32"/>
      <sheetName val="[POWER5.XLA]__qmaxsolutions__26"/>
      <sheetName val="[POWER5.XLA]__soferadvisors__26"/>
      <sheetName val="[POWER5.XLA]__qmaxsolutions__23"/>
      <sheetName val="[POWER5.XLA]__soferadvisors__23"/>
      <sheetName val="[POWER5.XLA]__qmaxsolutions__24"/>
      <sheetName val="[POWER5.XLA]__soferadvisors__24"/>
      <sheetName val="[POWER5.XLA]__qmaxsolutions__25"/>
      <sheetName val="[POWER5.XLA]__soferadvisors__25"/>
      <sheetName val="[POWER5.XLA]__qmaxsolutions__27"/>
      <sheetName val="[POWER5.XLA]__soferadvisors__27"/>
      <sheetName val="[POWER5.XLA]__qmaxsolutions__28"/>
      <sheetName val="[POWER5.XLA]__soferadvisors__28"/>
      <sheetName val="[POWER5.XLA]__qmaxsolutions__29"/>
      <sheetName val="[POWER5.XLA]__soferadvisors__29"/>
      <sheetName val="[POWER5.XLA]__qmaxsolutions__30"/>
      <sheetName val="[POWER5.XLA]__soferadvisors__30"/>
      <sheetName val="[POWER5.XLA]__qmaxsolutions__31"/>
      <sheetName val="[POWER5.XLA]__soferadvisors__31"/>
      <sheetName val="[POWER5.XLA]__qmaxsolutions__33"/>
      <sheetName val="[POWER5.XLA]__soferadvisors__33"/>
      <sheetName val="[POWER5.XLA]__qmaxsolutions__34"/>
      <sheetName val="[POWER5.XLA]__soferadvisors__34"/>
      <sheetName val="[POWER5.XLA]__qmaxsolutions__35"/>
      <sheetName val="[POWER5.XLA]__soferadvisors__35"/>
      <sheetName val="[POWER5.XLA]__qmaxsolutions__36"/>
      <sheetName val="[POWER5.XLA]__soferadvisors__36"/>
      <sheetName val="[POWER5.XLA]__qmaxsolutions__37"/>
      <sheetName val="[POWER5.XLA]__soferadvisors__37"/>
      <sheetName val="[POWER5.XLA]__qmaxsolutions__38"/>
      <sheetName val="[POWER5.XLA]__soferadvisors__38"/>
      <sheetName val="[POWER5.XLA]__qmaxsolutions__39"/>
      <sheetName val="[POWER5.XLA]__soferadvisors__39"/>
      <sheetName val="[POWER5.XLA]__qmaxsolutions__58"/>
      <sheetName val="[POWER5.XLA]__soferadvisors__58"/>
      <sheetName val="[POWER5.XLA]__qmaxsolutions__50"/>
      <sheetName val="[POWER5.XLA]__soferadvisors__50"/>
      <sheetName val="[POWER5.XLA]__qmaxsolutions__40"/>
      <sheetName val="[POWER5.XLA]__soferadvisors__40"/>
      <sheetName val="[POWER5.XLA]__qmaxsolutions__41"/>
      <sheetName val="[POWER5.XLA]__soferadvisors__41"/>
      <sheetName val="[POWER5.XLA]__qmaxsolutions__42"/>
      <sheetName val="[POWER5.XLA]__soferadvisors__42"/>
      <sheetName val="[POWER5.XLA]__qmaxsolutions__43"/>
      <sheetName val="[POWER5.XLA]__soferadvisors__43"/>
      <sheetName val="[POWER5.XLA]__qmaxsolutions__44"/>
      <sheetName val="[POWER5.XLA]__soferadvisors__44"/>
      <sheetName val="[POWER5.XLA]__qmaxsolutions__45"/>
      <sheetName val="[POWER5.XLA]__soferadvisors__45"/>
      <sheetName val="[POWER5.XLA]__qmaxsolutions__48"/>
      <sheetName val="[POWER5.XLA]__soferadvisors__48"/>
      <sheetName val="[POWER5.XLA]__qmaxsolutions__46"/>
      <sheetName val="[POWER5.XLA]__soferadvisors__46"/>
      <sheetName val="[POWER5.XLA]__qmaxsolutions__47"/>
      <sheetName val="[POWER5.XLA]__soferadvisors__47"/>
      <sheetName val="[POWER5.XLA]__qmaxsolutions__49"/>
      <sheetName val="[POWER5.XLA]__soferadvisors__49"/>
      <sheetName val="[POWER5.XLA]__qmaxsolutions__52"/>
      <sheetName val="[POWER5.XLA]__soferadvisors__52"/>
      <sheetName val="[POWER5.XLA]__qmaxsolutions__51"/>
      <sheetName val="[POWER5.XLA]__soferadvisors__51"/>
      <sheetName val="[POWER5.XLA]__qmaxsolutions__53"/>
      <sheetName val="[POWER5.XLA]__soferadvisors__53"/>
      <sheetName val="[POWER5.XLA]__qmaxsolutions__54"/>
      <sheetName val="[POWER5.XLA]__soferadvisors__54"/>
      <sheetName val="[POWER5.XLA]__qmaxsolutions__55"/>
      <sheetName val="[POWER5.XLA]__soferadvisors__55"/>
      <sheetName val="[POWER5.XLA]__qmaxsolutions__56"/>
      <sheetName val="[POWER5.XLA]__soferadvisors__56"/>
      <sheetName val="[POWER5.XLA]__qmaxsolutions__57"/>
      <sheetName val="[POWER5.XLA]__soferadvisors__57"/>
      <sheetName val="[POWER5.XLA]__qmaxsolutions__59"/>
      <sheetName val="[POWER5.XLA]__soferadvisors__59"/>
      <sheetName val="[POWER5.XLA]__qmaxsolutions__60"/>
      <sheetName val="[POWER5.XLA]__soferadvisors__60"/>
      <sheetName val="[POWER5.XLA]__qmaxsolutions__64"/>
      <sheetName val="[POWER5.XLA]__soferadvisors__64"/>
      <sheetName val="[POWER5.XLA]__qmaxsolutions__61"/>
      <sheetName val="[POWER5.XLA]__soferadvisors__61"/>
      <sheetName val="[POWER5.XLA]__qmaxsolutions__62"/>
      <sheetName val="[POWER5.XLA]__soferadvisors__62"/>
      <sheetName val="[POWER5.XLA]__qmaxsolutions__63"/>
      <sheetName val="[POWER5.XLA]__soferadvisors__63"/>
      <sheetName val="Backlog"/>
      <sheetName val="[POWER5.XLA]__qmaxsolutions__65"/>
      <sheetName val="[POWER5.XLA]__soferadvisors__65"/>
      <sheetName val="[POWER5"/>
      <sheetName val="2012"/>
      <sheetName val="Sales Forecast"/>
      <sheetName val="FIRE ALARM"/>
      <sheetName val="Buyers_Competitors_(2)1"/>
      <sheetName val="Trial_Balance1"/>
      <sheetName val="Drop_Down_Lists1"/>
      <sheetName val="SCIMED_Old1"/>
      <sheetName val="//na1_salesforce_com/Applicati1"/>
      <sheetName val="Print_Controls1"/>
      <sheetName val="Input_Page1"/>
      <sheetName val="E&amp;Y_Format1"/>
      <sheetName val="D_&amp;_A1"/>
      <sheetName val="Share_Prices1"/>
      <sheetName val="Consolidated_Financials1"/>
      <sheetName val="ROCE-WACC_EVtoEBITDA"/>
      <sheetName val="CG_Alloc"/>
      <sheetName val="[POWER5_XLA]//qmaxsolutions-my_"/>
      <sheetName val="[POWER5_XLA][POWER5_XLA]//qmaxs"/>
      <sheetName val="[POWER5_XLA][POWER5_XLA]\J\Appl"/>
      <sheetName val="[POWER5_XLA]\J\Applications\Mic"/>
      <sheetName val="P&amp;L_by_Month"/>
      <sheetName val="T_DCF"/>
      <sheetName val="input_for_decending_analysis"/>
      <sheetName val="Fin_Flows"/>
      <sheetName val="Marketing_Stats"/>
      <sheetName val="Cost_Centers_and_PMTs"/>
      <sheetName val="DAS_&amp;_Networking_Costs"/>
      <sheetName val="Iss__Vol__(Outp_)"/>
      <sheetName val="Stock_Chart"/>
      <sheetName val="Comps_Table"/>
      <sheetName val="Control_Sheet"/>
      <sheetName val="Data_sheet"/>
      <sheetName val="Covenant_Wksht"/>
      <sheetName val="Sources_&amp;_Uses"/>
      <sheetName val="Trending_Inc_Stmt"/>
      <sheetName val="2018_All_Brands"/>
      <sheetName val="2018_Lipoflavonoid"/>
      <sheetName val="2018_Florajen"/>
      <sheetName val="2018_CertainDri"/>
      <sheetName val="2018_Cystex"/>
      <sheetName val="2018_Absorbine"/>
      <sheetName val="2018_Albolene"/>
      <sheetName val="2018_AntiMonkeyButt"/>
      <sheetName val="2018_Non_Branded_000"/>
      <sheetName val="\Users\Dan\Library\Application_"/>
      <sheetName val="Cons (2)"/>
      <sheetName val="Consx"/>
      <sheetName val="GHA orig"/>
      <sheetName val="GHA"/>
      <sheetName val="GCS"/>
      <sheetName val="PC"/>
      <sheetName val="completed"/>
      <sheetName val="WS_App"/>
      <sheetName val="SummaryTax"/>
      <sheetName val="APR"/>
      <sheetName val="AUG"/>
      <sheetName val="DEC"/>
      <sheetName val="FEB"/>
      <sheetName val="JUL"/>
      <sheetName val="JUN"/>
      <sheetName val="MAR"/>
      <sheetName val="MAY"/>
      <sheetName val="SEP"/>
      <sheetName val="[POWER5.XLA]__qmaxsolutions__66"/>
      <sheetName val="[POWER5.XLA]__soferadvisors__66"/>
      <sheetName val="[POWER5.XLA]__qmaxsolutions__68"/>
      <sheetName val="[POWER5.XLA]__soferadvisors__68"/>
      <sheetName val="[POWER5.XLA]__qmaxsolutions__67"/>
      <sheetName val="[POWER5.XLA]__soferadvisors__67"/>
      <sheetName val="[POWER5.XLA]__qmaxsolutions__70"/>
      <sheetName val="[POWER5.XLA]__soferadvisors__70"/>
      <sheetName val="[POWER5.XLA]__qmaxsolutions__69"/>
      <sheetName val="[POWER5.XLA]__soferadvisors__69"/>
      <sheetName val="[POWER5.XLA]__qmaxsolutions__71"/>
      <sheetName val="[POWER5.XLA]__soferadvisors__71"/>
      <sheetName val="Balance"/>
      <sheetName val="Employee Data"/>
      <sheetName val="Data Input"/>
      <sheetName val="Exhibits"/>
      <sheetName val="Menus"/>
      <sheetName val="Debt Amortization"/>
      <sheetName val="Vector Inputs"/>
      <sheetName val="Soybasis"/>
      <sheetName val="WC2 (2)"/>
      <sheetName val="Data Validation"/>
      <sheetName val="2015 Forecast"/>
      <sheetName val="Gross Margin Build"/>
      <sheetName val="Output Model"/>
      <sheetName val="Names"/>
      <sheetName val="Actual"/>
      <sheetName val="AOP Summary-2"/>
      <sheetName val="PLShell"/>
      <sheetName val="Maintenance"/>
      <sheetName val="Wound Case"/>
      <sheetName val="Buildup"/>
      <sheetName val="novmar actuals"/>
      <sheetName val="06-030 Capital Gains and Losses"/>
      <sheetName val="Area by JC"/>
      <sheetName val="Scatter"/>
      <sheetName val="Lists"/>
      <sheetName val="Case"/>
      <sheetName val="BroglDelta"/>
      <sheetName val="BroglDepoFidu"/>
      <sheetName val="BroglSGT"/>
      <sheetName val="Cash+"/>
      <sheetName val="Program Loss Control"/>
      <sheetName val="TAX_JNLS_2019"/>
      <sheetName val="FalTB"/>
      <sheetName val="MM Mapping"/>
      <sheetName val="Customer split"/>
      <sheetName val="BPC_Upload"/>
      <sheetName val="Depr Amortisation check"/>
      <sheetName val="Working capital"/>
      <sheetName val="Summary Financial Statement"/>
      <sheetName val="Op Balances 2019"/>
      <sheetName val="Look up"/>
      <sheetName val="\Users\SSimakova\Library\Caches"/>
      <sheetName val="Cash flow worksheet"/>
      <sheetName val="Inc Stmt"/>
      <sheetName val="Bal Sht"/>
      <sheetName val="[POWER5.XLA]__qmaxsolutions__72"/>
      <sheetName val="[POWER5.XLA]__soferadvisors__72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 refreshError="1"/>
      <sheetData sheetId="386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>
        <row r="12">
          <cell r="I12" t="str">
            <v>Altegrity, Inc.</v>
          </cell>
        </row>
      </sheetData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>
        <row r="12">
          <cell r="I12" t="str">
            <v>Altegrity, Inc.</v>
          </cell>
        </row>
      </sheetData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14年3月末"/>
      <sheetName val="BS"/>
      <sheetName val="List for cell restrictions"/>
      <sheetName val="Basic information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Headcount"/>
      <sheetName val="FTE"/>
      <sheetName val="Case"/>
      <sheetName val="Hyperion July"/>
      <sheetName val="Contract"/>
      <sheetName val="EXPSCHE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1"/>
  <sheetViews>
    <sheetView tabSelected="1" view="pageBreakPreview" zoomScale="85" zoomScaleNormal="85" zoomScaleSheetLayoutView="85" workbookViewId="0">
      <selection activeCell="O109" sqref="O109"/>
    </sheetView>
  </sheetViews>
  <sheetFormatPr defaultColWidth="8.1796875" defaultRowHeight="19.5" customHeight="1"/>
  <cols>
    <col min="1" max="3" width="2.36328125" style="234" customWidth="1"/>
    <col min="4" max="4" width="32.36328125" style="234" customWidth="1"/>
    <col min="5" max="5" width="6.81640625" style="224" customWidth="1"/>
    <col min="6" max="6" width="0.81640625" style="224" customWidth="1"/>
    <col min="7" max="7" width="13.6328125" style="234" customWidth="1"/>
    <col min="8" max="8" width="0.81640625" style="234" customWidth="1"/>
    <col min="9" max="9" width="13.6328125" style="234" customWidth="1"/>
    <col min="10" max="10" width="0.81640625" style="234" customWidth="1"/>
    <col min="11" max="11" width="13.6328125" style="234" customWidth="1"/>
    <col min="12" max="12" width="0.81640625" style="234" customWidth="1"/>
    <col min="13" max="13" width="13.6328125" style="234" customWidth="1"/>
    <col min="14" max="16384" width="8.1796875" style="226"/>
  </cols>
  <sheetData>
    <row r="1" spans="1:13" s="240" customFormat="1" ht="20.25" customHeight="1">
      <c r="A1" s="2" t="s">
        <v>46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</row>
    <row r="2" spans="1:13" s="242" customFormat="1" ht="20.25" customHeight="1">
      <c r="A2" s="222" t="s">
        <v>68</v>
      </c>
      <c r="B2" s="222"/>
      <c r="C2" s="222"/>
      <c r="D2" s="222"/>
      <c r="E2" s="222"/>
      <c r="F2" s="222"/>
      <c r="G2" s="222"/>
      <c r="H2" s="222"/>
      <c r="I2" s="222"/>
      <c r="J2" s="222"/>
      <c r="K2" s="241"/>
      <c r="L2" s="241"/>
      <c r="M2" s="241"/>
    </row>
    <row r="3" spans="1:13" ht="20.25" customHeight="1">
      <c r="A3" s="223"/>
      <c r="B3" s="223"/>
      <c r="C3" s="223"/>
      <c r="D3" s="223"/>
      <c r="E3" s="223"/>
      <c r="F3" s="223"/>
      <c r="G3" s="223"/>
      <c r="H3" s="223"/>
      <c r="I3" s="223"/>
      <c r="J3" s="223"/>
      <c r="K3" s="243"/>
      <c r="L3" s="243"/>
      <c r="M3" s="243"/>
    </row>
    <row r="4" spans="1:13" ht="20.25" customHeight="1">
      <c r="A4" s="243"/>
      <c r="B4" s="244"/>
      <c r="C4" s="244"/>
      <c r="D4" s="244"/>
      <c r="G4" s="244"/>
      <c r="H4" s="244"/>
      <c r="I4" s="244"/>
      <c r="J4" s="244"/>
      <c r="K4" s="244"/>
      <c r="L4" s="244"/>
      <c r="M4" s="244"/>
    </row>
    <row r="5" spans="1:13" ht="20.25" customHeight="1">
      <c r="A5" s="243"/>
      <c r="B5" s="243"/>
      <c r="C5" s="243"/>
      <c r="D5" s="243"/>
      <c r="E5" s="225"/>
      <c r="F5" s="225"/>
      <c r="G5" s="344" t="s">
        <v>54</v>
      </c>
      <c r="H5" s="344"/>
      <c r="I5" s="344"/>
      <c r="J5" s="344"/>
      <c r="K5" s="344" t="s">
        <v>55</v>
      </c>
      <c r="L5" s="344"/>
      <c r="M5" s="344"/>
    </row>
    <row r="6" spans="1:13" ht="20.25" customHeight="1">
      <c r="A6" s="243"/>
      <c r="B6" s="243"/>
      <c r="C6" s="243"/>
      <c r="D6" s="243"/>
      <c r="E6" s="225"/>
      <c r="F6" s="225"/>
      <c r="G6" s="345" t="s">
        <v>53</v>
      </c>
      <c r="H6" s="345"/>
      <c r="I6" s="345"/>
      <c r="J6" s="345"/>
      <c r="K6" s="345" t="s">
        <v>53</v>
      </c>
      <c r="L6" s="345"/>
      <c r="M6" s="345"/>
    </row>
    <row r="7" spans="1:13" ht="20.25" customHeight="1">
      <c r="A7" s="226"/>
      <c r="B7" s="226"/>
      <c r="C7" s="226"/>
      <c r="D7" s="226"/>
      <c r="E7" s="226"/>
      <c r="G7" s="245" t="s">
        <v>123</v>
      </c>
      <c r="H7" s="245"/>
      <c r="I7" s="245" t="s">
        <v>67</v>
      </c>
      <c r="J7" s="245"/>
      <c r="K7" s="245" t="s">
        <v>123</v>
      </c>
      <c r="L7" s="245"/>
      <c r="M7" s="245" t="s">
        <v>67</v>
      </c>
    </row>
    <row r="8" spans="1:13" ht="20.25" customHeight="1">
      <c r="A8" s="246" t="s">
        <v>0</v>
      </c>
      <c r="B8" s="246"/>
      <c r="C8" s="246"/>
      <c r="D8" s="246"/>
      <c r="E8" s="224" t="s">
        <v>1</v>
      </c>
      <c r="G8" s="247">
        <v>2022</v>
      </c>
      <c r="H8" s="248"/>
      <c r="I8" s="247">
        <v>2021</v>
      </c>
      <c r="J8" s="247"/>
      <c r="K8" s="247">
        <v>2022</v>
      </c>
      <c r="L8" s="248"/>
      <c r="M8" s="247">
        <v>2021</v>
      </c>
    </row>
    <row r="9" spans="1:13" ht="20.25" customHeight="1">
      <c r="A9" s="226"/>
      <c r="B9" s="226"/>
      <c r="C9" s="226"/>
      <c r="D9" s="226"/>
      <c r="E9" s="226"/>
      <c r="G9" s="245" t="s">
        <v>163</v>
      </c>
      <c r="H9" s="245"/>
      <c r="I9" s="245"/>
      <c r="J9" s="245"/>
      <c r="K9" s="245" t="s">
        <v>163</v>
      </c>
      <c r="L9" s="245"/>
      <c r="M9" s="245"/>
    </row>
    <row r="10" spans="1:13" ht="20.25" customHeight="1">
      <c r="A10" s="249"/>
      <c r="B10" s="249"/>
      <c r="C10" s="249"/>
      <c r="D10" s="249"/>
      <c r="E10" s="227"/>
      <c r="F10" s="227"/>
      <c r="G10" s="346" t="s">
        <v>52</v>
      </c>
      <c r="H10" s="346"/>
      <c r="I10" s="346"/>
      <c r="J10" s="346"/>
      <c r="K10" s="346"/>
      <c r="L10" s="346"/>
      <c r="M10" s="346"/>
    </row>
    <row r="11" spans="1:13" ht="20.25" customHeight="1">
      <c r="A11" s="250" t="s">
        <v>2</v>
      </c>
      <c r="G11" s="244"/>
      <c r="H11" s="244"/>
      <c r="I11" s="244"/>
      <c r="J11" s="244"/>
      <c r="K11" s="244"/>
      <c r="L11" s="244"/>
      <c r="M11" s="244"/>
    </row>
    <row r="12" spans="1:13" ht="20.25" customHeight="1">
      <c r="A12" s="226" t="s">
        <v>36</v>
      </c>
      <c r="B12" s="226"/>
      <c r="G12" s="219">
        <v>36165604</v>
      </c>
      <c r="H12" s="220"/>
      <c r="I12" s="219">
        <v>16215255</v>
      </c>
      <c r="J12" s="219"/>
      <c r="K12" s="219">
        <v>535610</v>
      </c>
      <c r="L12" s="220"/>
      <c r="M12" s="219">
        <v>220032</v>
      </c>
    </row>
    <row r="13" spans="1:13" ht="20.25" customHeight="1">
      <c r="A13" s="226" t="s">
        <v>193</v>
      </c>
      <c r="B13" s="226"/>
      <c r="G13" s="5">
        <v>390253</v>
      </c>
      <c r="H13" s="220"/>
      <c r="I13" s="219">
        <v>240503</v>
      </c>
      <c r="J13" s="219"/>
      <c r="K13" s="3">
        <v>0</v>
      </c>
      <c r="L13" s="220"/>
      <c r="M13" s="3">
        <v>0</v>
      </c>
    </row>
    <row r="14" spans="1:13" ht="20.25" customHeight="1">
      <c r="A14" s="226" t="s">
        <v>3</v>
      </c>
      <c r="B14" s="226"/>
      <c r="C14" s="226"/>
      <c r="D14" s="226"/>
      <c r="E14" s="224" t="s">
        <v>223</v>
      </c>
      <c r="G14" s="219">
        <v>64835914</v>
      </c>
      <c r="H14" s="220"/>
      <c r="I14" s="219">
        <v>53171894</v>
      </c>
      <c r="J14" s="219"/>
      <c r="K14" s="3">
        <v>0</v>
      </c>
      <c r="L14" s="251"/>
      <c r="M14" s="3">
        <v>0</v>
      </c>
    </row>
    <row r="15" spans="1:13" ht="20.25" customHeight="1">
      <c r="A15" s="211" t="s">
        <v>138</v>
      </c>
      <c r="B15" s="211"/>
      <c r="C15" s="211"/>
      <c r="D15" s="211"/>
      <c r="E15" s="224" t="s">
        <v>224</v>
      </c>
      <c r="G15" s="5">
        <v>2669580</v>
      </c>
      <c r="H15" s="220"/>
      <c r="I15" s="219">
        <v>3294585</v>
      </c>
      <c r="J15" s="219"/>
      <c r="K15" s="5">
        <v>784272</v>
      </c>
      <c r="L15" s="251"/>
      <c r="M15" s="5">
        <v>763186</v>
      </c>
    </row>
    <row r="16" spans="1:13" ht="20.25" customHeight="1">
      <c r="A16" s="226" t="s">
        <v>161</v>
      </c>
      <c r="B16" s="211"/>
      <c r="C16" s="211"/>
      <c r="D16" s="211"/>
      <c r="G16" s="219"/>
      <c r="H16" s="220"/>
      <c r="I16" s="219"/>
      <c r="J16" s="219"/>
      <c r="K16" s="5"/>
      <c r="L16" s="251"/>
      <c r="M16" s="5"/>
    </row>
    <row r="17" spans="1:13" ht="20.25" customHeight="1">
      <c r="A17" s="226"/>
      <c r="B17" s="226" t="s">
        <v>162</v>
      </c>
      <c r="C17" s="226"/>
      <c r="D17" s="226"/>
      <c r="E17" s="224" t="s">
        <v>224</v>
      </c>
      <c r="G17" s="5">
        <v>23631</v>
      </c>
      <c r="H17" s="220"/>
      <c r="I17" s="5">
        <v>30229</v>
      </c>
      <c r="J17" s="5"/>
      <c r="K17" s="5">
        <v>3895920</v>
      </c>
      <c r="L17" s="251"/>
      <c r="M17" s="5">
        <v>6598283</v>
      </c>
    </row>
    <row r="18" spans="1:13" ht="20.25" customHeight="1">
      <c r="A18" s="233" t="s">
        <v>4</v>
      </c>
      <c r="B18" s="226"/>
      <c r="C18" s="226"/>
      <c r="D18" s="226"/>
      <c r="G18" s="219">
        <v>99792591</v>
      </c>
      <c r="H18" s="220"/>
      <c r="I18" s="219">
        <v>88978968</v>
      </c>
      <c r="J18" s="219"/>
      <c r="K18" s="3">
        <v>0</v>
      </c>
      <c r="L18" s="251"/>
      <c r="M18" s="3">
        <v>0</v>
      </c>
    </row>
    <row r="19" spans="1:13" ht="20.25" customHeight="1">
      <c r="A19" s="233" t="s">
        <v>170</v>
      </c>
      <c r="B19" s="226"/>
      <c r="C19" s="226"/>
      <c r="D19" s="226"/>
      <c r="E19" s="224" t="s">
        <v>236</v>
      </c>
      <c r="G19" s="219">
        <v>1795970</v>
      </c>
      <c r="H19" s="220"/>
      <c r="I19" s="219">
        <v>913843</v>
      </c>
      <c r="J19" s="219"/>
      <c r="K19" s="5">
        <v>4151</v>
      </c>
      <c r="L19" s="251"/>
      <c r="M19" s="5">
        <v>1157</v>
      </c>
    </row>
    <row r="20" spans="1:13" ht="20.25" customHeight="1">
      <c r="A20" s="226" t="s">
        <v>5</v>
      </c>
      <c r="B20" s="226"/>
      <c r="E20" s="224" t="s">
        <v>128</v>
      </c>
      <c r="G20" s="219">
        <v>12762045</v>
      </c>
      <c r="H20" s="220"/>
      <c r="I20" s="219">
        <v>14013833</v>
      </c>
      <c r="J20" s="219"/>
      <c r="K20" s="219">
        <v>66932</v>
      </c>
      <c r="L20" s="220"/>
      <c r="M20" s="219">
        <v>99338</v>
      </c>
    </row>
    <row r="21" spans="1:13" ht="20.25" customHeight="1">
      <c r="A21" s="246" t="s">
        <v>6</v>
      </c>
      <c r="D21" s="226"/>
      <c r="G21" s="252">
        <f>SUM(G12:G20)</f>
        <v>218435588</v>
      </c>
      <c r="H21" s="220"/>
      <c r="I21" s="252">
        <f>SUM(I12:I20)</f>
        <v>176859110</v>
      </c>
      <c r="J21" s="253"/>
      <c r="K21" s="252">
        <f>SUM(K12:K20)</f>
        <v>5286885</v>
      </c>
      <c r="L21" s="220"/>
      <c r="M21" s="252">
        <f>SUM(M12:M20)</f>
        <v>7681996</v>
      </c>
    </row>
    <row r="22" spans="1:13" ht="20.25" customHeight="1">
      <c r="A22" s="246"/>
      <c r="D22" s="254"/>
      <c r="G22" s="232"/>
      <c r="H22" s="220"/>
      <c r="I22" s="232"/>
      <c r="J22" s="232"/>
      <c r="K22" s="232"/>
      <c r="L22" s="220"/>
      <c r="M22" s="232"/>
    </row>
    <row r="23" spans="1:13" ht="20.25" customHeight="1">
      <c r="A23" s="250" t="s">
        <v>7</v>
      </c>
      <c r="D23" s="226"/>
      <c r="G23" s="232"/>
      <c r="H23" s="220"/>
      <c r="I23" s="232"/>
      <c r="J23" s="232"/>
      <c r="K23" s="232"/>
      <c r="L23" s="220"/>
      <c r="M23" s="232"/>
    </row>
    <row r="24" spans="1:13" ht="20" customHeight="1">
      <c r="A24" s="213" t="s">
        <v>171</v>
      </c>
      <c r="D24" s="226"/>
      <c r="E24" s="224">
        <v>13</v>
      </c>
      <c r="G24" s="232">
        <v>3387143</v>
      </c>
      <c r="H24" s="220"/>
      <c r="I24" s="232">
        <v>983276</v>
      </c>
      <c r="J24" s="232"/>
      <c r="K24" s="3">
        <v>0</v>
      </c>
      <c r="L24" s="220"/>
      <c r="M24" s="3">
        <v>0</v>
      </c>
    </row>
    <row r="25" spans="1:13" ht="20" customHeight="1">
      <c r="A25" s="213" t="s">
        <v>172</v>
      </c>
      <c r="D25" s="226"/>
      <c r="G25" s="3">
        <v>0</v>
      </c>
      <c r="H25" s="220"/>
      <c r="I25" s="3">
        <v>0</v>
      </c>
      <c r="J25" s="4"/>
      <c r="K25" s="232">
        <v>66587539</v>
      </c>
      <c r="L25" s="220"/>
      <c r="M25" s="232">
        <v>66587539</v>
      </c>
    </row>
    <row r="26" spans="1:13" ht="20.25" customHeight="1">
      <c r="A26" s="213" t="s">
        <v>80</v>
      </c>
      <c r="D26" s="226"/>
      <c r="E26" s="224" t="s">
        <v>210</v>
      </c>
      <c r="G26" s="255">
        <v>3520728</v>
      </c>
      <c r="H26" s="255"/>
      <c r="I26" s="255">
        <v>3488727</v>
      </c>
      <c r="J26" s="255"/>
      <c r="K26" s="4">
        <v>0</v>
      </c>
      <c r="L26" s="220"/>
      <c r="M26" s="4">
        <v>0</v>
      </c>
    </row>
    <row r="27" spans="1:13" ht="20.25" customHeight="1">
      <c r="A27" s="213" t="s">
        <v>194</v>
      </c>
      <c r="D27" s="226"/>
      <c r="G27" s="256">
        <v>121892</v>
      </c>
      <c r="H27" s="255"/>
      <c r="I27" s="256">
        <v>114348</v>
      </c>
      <c r="J27" s="4"/>
      <c r="K27" s="3">
        <v>0</v>
      </c>
      <c r="L27" s="220"/>
      <c r="M27" s="3">
        <v>0</v>
      </c>
    </row>
    <row r="28" spans="1:13" ht="20.25" customHeight="1">
      <c r="A28" s="213" t="s">
        <v>56</v>
      </c>
      <c r="D28" s="226"/>
      <c r="E28" s="224" t="s">
        <v>224</v>
      </c>
      <c r="G28" s="4">
        <v>0</v>
      </c>
      <c r="H28" s="255"/>
      <c r="I28" s="256">
        <v>0</v>
      </c>
      <c r="J28" s="256"/>
      <c r="K28" s="232">
        <v>107483840</v>
      </c>
      <c r="L28" s="220"/>
      <c r="M28" s="232">
        <v>103003840</v>
      </c>
    </row>
    <row r="29" spans="1:13" ht="20.25" customHeight="1">
      <c r="A29" s="234" t="s">
        <v>8</v>
      </c>
      <c r="E29" s="224" t="s">
        <v>180</v>
      </c>
      <c r="G29" s="219">
        <v>290666306</v>
      </c>
      <c r="H29" s="255"/>
      <c r="I29" s="219">
        <v>291676937</v>
      </c>
      <c r="J29" s="219"/>
      <c r="K29" s="4">
        <v>0</v>
      </c>
      <c r="L29" s="226"/>
      <c r="M29" s="4">
        <v>0</v>
      </c>
    </row>
    <row r="30" spans="1:13" ht="20.25" customHeight="1">
      <c r="A30" s="234" t="s">
        <v>164</v>
      </c>
      <c r="G30" s="219">
        <v>11732794</v>
      </c>
      <c r="H30" s="255"/>
      <c r="I30" s="219">
        <v>11450241</v>
      </c>
      <c r="J30" s="219"/>
      <c r="K30" s="4">
        <v>0</v>
      </c>
      <c r="L30" s="226"/>
      <c r="M30" s="4">
        <v>0</v>
      </c>
    </row>
    <row r="31" spans="1:13" ht="20.25" customHeight="1">
      <c r="A31" s="234" t="s">
        <v>57</v>
      </c>
      <c r="G31" s="5">
        <v>17241337</v>
      </c>
      <c r="H31" s="255"/>
      <c r="I31" s="5">
        <v>17410642</v>
      </c>
      <c r="J31" s="5"/>
      <c r="K31" s="4">
        <v>0</v>
      </c>
      <c r="L31" s="226"/>
      <c r="M31" s="4">
        <v>0</v>
      </c>
    </row>
    <row r="32" spans="1:13" ht="20.25" customHeight="1">
      <c r="A32" s="234" t="s">
        <v>173</v>
      </c>
      <c r="G32" s="219">
        <v>33850162</v>
      </c>
      <c r="H32" s="226"/>
      <c r="I32" s="219">
        <v>33869300</v>
      </c>
      <c r="J32" s="219"/>
      <c r="K32" s="4">
        <v>0</v>
      </c>
      <c r="L32" s="226"/>
      <c r="M32" s="4">
        <v>0</v>
      </c>
    </row>
    <row r="33" spans="1:13" ht="20.25" customHeight="1">
      <c r="A33" s="234" t="s">
        <v>149</v>
      </c>
      <c r="G33" s="219">
        <v>2312367</v>
      </c>
      <c r="H33" s="226"/>
      <c r="I33" s="219">
        <v>2657019</v>
      </c>
      <c r="J33" s="219"/>
      <c r="K33" s="257">
        <v>0</v>
      </c>
      <c r="L33" s="226"/>
      <c r="M33" s="257">
        <v>0</v>
      </c>
    </row>
    <row r="34" spans="1:13" ht="20.25" customHeight="1">
      <c r="A34" s="234" t="s">
        <v>9</v>
      </c>
      <c r="E34" s="224" t="s">
        <v>224</v>
      </c>
      <c r="G34" s="255">
        <v>4328472</v>
      </c>
      <c r="H34" s="226"/>
      <c r="I34" s="255">
        <v>3318640</v>
      </c>
      <c r="J34" s="255"/>
      <c r="K34" s="5">
        <v>737306</v>
      </c>
      <c r="L34" s="226"/>
      <c r="M34" s="5">
        <v>0</v>
      </c>
    </row>
    <row r="35" spans="1:13" ht="20.25" customHeight="1">
      <c r="A35" s="246" t="s">
        <v>10</v>
      </c>
      <c r="B35" s="233"/>
      <c r="D35" s="226"/>
      <c r="G35" s="258">
        <f>SUM(G24:G34)</f>
        <v>367161201</v>
      </c>
      <c r="H35" s="220"/>
      <c r="I35" s="258">
        <f>SUM(I24:I34)</f>
        <v>364969130</v>
      </c>
      <c r="J35" s="259"/>
      <c r="K35" s="258">
        <f>SUM(K24:K34)</f>
        <v>174808685</v>
      </c>
      <c r="L35" s="220"/>
      <c r="M35" s="258">
        <f>SUM(M24:M34)</f>
        <v>169591379</v>
      </c>
    </row>
    <row r="36" spans="1:13" ht="20.25" customHeight="1">
      <c r="A36" s="246"/>
      <c r="B36" s="233"/>
      <c r="D36" s="226"/>
      <c r="G36" s="232"/>
      <c r="H36" s="220"/>
      <c r="I36" s="232"/>
      <c r="J36" s="232"/>
      <c r="K36" s="232"/>
      <c r="L36" s="220"/>
      <c r="M36" s="232"/>
    </row>
    <row r="37" spans="1:13" ht="20.25" customHeight="1" thickBot="1">
      <c r="A37" s="223" t="s">
        <v>11</v>
      </c>
      <c r="D37" s="226"/>
      <c r="G37" s="260">
        <f>G35+G21</f>
        <v>585596789</v>
      </c>
      <c r="H37" s="220"/>
      <c r="I37" s="260">
        <f>I35+I21</f>
        <v>541828240</v>
      </c>
      <c r="J37" s="259"/>
      <c r="K37" s="260">
        <f>K35+K21</f>
        <v>180095570</v>
      </c>
      <c r="L37" s="220"/>
      <c r="M37" s="260">
        <f>M35+M21</f>
        <v>177273375</v>
      </c>
    </row>
    <row r="38" spans="1:13" ht="20.25" customHeight="1" thickTop="1">
      <c r="A38" s="223"/>
      <c r="D38" s="226"/>
      <c r="G38" s="259"/>
      <c r="H38" s="220"/>
      <c r="I38" s="259"/>
      <c r="J38" s="259"/>
      <c r="K38" s="259"/>
      <c r="L38" s="220"/>
      <c r="M38" s="259"/>
    </row>
    <row r="39" spans="1:13" s="240" customFormat="1" ht="20.25" customHeight="1">
      <c r="A39" s="2" t="s">
        <v>46</v>
      </c>
      <c r="B39" s="228"/>
      <c r="C39" s="228"/>
      <c r="D39" s="228"/>
      <c r="E39" s="228"/>
      <c r="F39" s="228"/>
      <c r="G39" s="228"/>
      <c r="H39" s="228"/>
      <c r="I39" s="228"/>
      <c r="J39" s="228"/>
      <c r="K39" s="228"/>
      <c r="L39" s="228"/>
      <c r="M39" s="228"/>
    </row>
    <row r="40" spans="1:13" s="242" customFormat="1" ht="20.25" customHeight="1">
      <c r="A40" s="222" t="s">
        <v>68</v>
      </c>
      <c r="B40" s="222"/>
      <c r="C40" s="222"/>
      <c r="D40" s="222"/>
      <c r="E40" s="222"/>
      <c r="F40" s="222"/>
      <c r="G40" s="222"/>
      <c r="H40" s="222"/>
      <c r="I40" s="222"/>
      <c r="J40" s="222"/>
    </row>
    <row r="41" spans="1:13" ht="20.25" customHeight="1">
      <c r="A41" s="223"/>
      <c r="B41" s="223"/>
      <c r="C41" s="223"/>
      <c r="D41" s="223"/>
      <c r="E41" s="223"/>
      <c r="F41" s="223"/>
      <c r="G41" s="223"/>
      <c r="H41" s="223"/>
      <c r="I41" s="223"/>
      <c r="J41" s="223"/>
      <c r="K41" s="226"/>
      <c r="L41" s="226"/>
      <c r="M41" s="226"/>
    </row>
    <row r="42" spans="1:13" ht="20.25" customHeight="1">
      <c r="A42" s="243"/>
      <c r="B42" s="244"/>
      <c r="C42" s="244"/>
      <c r="D42" s="244"/>
      <c r="G42" s="248"/>
      <c r="H42" s="248"/>
      <c r="I42" s="248"/>
      <c r="J42" s="248"/>
      <c r="K42" s="248"/>
      <c r="L42" s="248"/>
      <c r="M42" s="248"/>
    </row>
    <row r="43" spans="1:13" ht="20.25" customHeight="1">
      <c r="A43" s="243"/>
      <c r="B43" s="243"/>
      <c r="C43" s="243"/>
      <c r="D43" s="243"/>
      <c r="E43" s="225"/>
      <c r="F43" s="225"/>
      <c r="G43" s="344" t="s">
        <v>54</v>
      </c>
      <c r="H43" s="344"/>
      <c r="I43" s="344"/>
      <c r="J43" s="344"/>
      <c r="K43" s="344" t="s">
        <v>55</v>
      </c>
      <c r="L43" s="344"/>
      <c r="M43" s="344"/>
    </row>
    <row r="44" spans="1:13" ht="20.25" customHeight="1">
      <c r="A44" s="243"/>
      <c r="B44" s="243"/>
      <c r="C44" s="243"/>
      <c r="D44" s="243"/>
      <c r="E44" s="225"/>
      <c r="F44" s="225"/>
      <c r="G44" s="345" t="s">
        <v>53</v>
      </c>
      <c r="H44" s="345"/>
      <c r="I44" s="345"/>
      <c r="J44" s="345"/>
      <c r="K44" s="345" t="s">
        <v>53</v>
      </c>
      <c r="L44" s="345"/>
      <c r="M44" s="345"/>
    </row>
    <row r="45" spans="1:13" ht="20.25" customHeight="1">
      <c r="A45" s="226"/>
      <c r="B45" s="226"/>
      <c r="C45" s="226"/>
      <c r="D45" s="226"/>
      <c r="E45" s="226"/>
      <c r="G45" s="245" t="s">
        <v>123</v>
      </c>
      <c r="H45" s="245"/>
      <c r="I45" s="245" t="s">
        <v>67</v>
      </c>
      <c r="J45" s="245"/>
      <c r="K45" s="245" t="s">
        <v>123</v>
      </c>
      <c r="L45" s="245"/>
      <c r="M45" s="245" t="s">
        <v>67</v>
      </c>
    </row>
    <row r="46" spans="1:13" ht="20.25" customHeight="1">
      <c r="A46" s="261" t="s">
        <v>142</v>
      </c>
      <c r="B46" s="248"/>
      <c r="C46" s="226"/>
      <c r="D46" s="248"/>
      <c r="E46" s="224" t="s">
        <v>1</v>
      </c>
      <c r="G46" s="247">
        <v>2022</v>
      </c>
      <c r="H46" s="248"/>
      <c r="I46" s="247">
        <v>2021</v>
      </c>
      <c r="J46" s="247"/>
      <c r="K46" s="247">
        <v>2022</v>
      </c>
      <c r="L46" s="248"/>
      <c r="M46" s="247">
        <v>2021</v>
      </c>
    </row>
    <row r="47" spans="1:13" ht="20.25" customHeight="1">
      <c r="A47" s="226"/>
      <c r="B47" s="226"/>
      <c r="C47" s="226"/>
      <c r="D47" s="226"/>
      <c r="E47" s="226"/>
      <c r="G47" s="245" t="s">
        <v>163</v>
      </c>
      <c r="H47" s="245"/>
      <c r="I47" s="245"/>
      <c r="J47" s="245"/>
      <c r="K47" s="245" t="s">
        <v>163</v>
      </c>
      <c r="L47" s="245"/>
      <c r="M47" s="245"/>
    </row>
    <row r="48" spans="1:13" ht="20.25" customHeight="1">
      <c r="A48" s="248"/>
      <c r="B48" s="248"/>
      <c r="C48" s="262"/>
      <c r="D48" s="248"/>
      <c r="E48" s="227"/>
      <c r="F48" s="227"/>
      <c r="G48" s="346" t="s">
        <v>52</v>
      </c>
      <c r="H48" s="346"/>
      <c r="I48" s="346"/>
      <c r="J48" s="346"/>
      <c r="K48" s="346"/>
      <c r="L48" s="346"/>
      <c r="M48" s="346"/>
    </row>
    <row r="49" spans="1:13" ht="20.25" customHeight="1">
      <c r="A49" s="263" t="s">
        <v>12</v>
      </c>
      <c r="B49" s="233"/>
      <c r="C49" s="233"/>
      <c r="D49" s="233"/>
    </row>
    <row r="50" spans="1:13" ht="20.25" customHeight="1">
      <c r="A50" s="226" t="s">
        <v>150</v>
      </c>
      <c r="B50" s="233"/>
      <c r="C50" s="233"/>
      <c r="D50" s="233"/>
    </row>
    <row r="51" spans="1:13" ht="20.25" customHeight="1">
      <c r="A51" s="226" t="s">
        <v>13</v>
      </c>
      <c r="B51" s="226" t="s">
        <v>151</v>
      </c>
      <c r="C51" s="233"/>
      <c r="D51" s="233"/>
      <c r="E51" s="224" t="s">
        <v>93</v>
      </c>
      <c r="G51" s="336">
        <v>33411829</v>
      </c>
      <c r="I51" s="219">
        <v>26618760</v>
      </c>
      <c r="J51" s="219"/>
      <c r="K51" s="256">
        <v>0</v>
      </c>
      <c r="M51" s="256">
        <v>0</v>
      </c>
    </row>
    <row r="52" spans="1:13" ht="20.25" customHeight="1">
      <c r="A52" s="226" t="s">
        <v>14</v>
      </c>
      <c r="B52" s="233"/>
      <c r="C52" s="233"/>
      <c r="D52" s="233"/>
      <c r="E52" s="224" t="s">
        <v>224</v>
      </c>
      <c r="G52" s="336">
        <v>104784680</v>
      </c>
      <c r="I52" s="219">
        <v>90264934</v>
      </c>
      <c r="J52" s="219"/>
      <c r="K52" s="256">
        <v>0</v>
      </c>
      <c r="M52" s="256">
        <v>0</v>
      </c>
    </row>
    <row r="53" spans="1:13" ht="20.25" customHeight="1">
      <c r="A53" s="233" t="s">
        <v>152</v>
      </c>
      <c r="B53" s="226"/>
      <c r="C53" s="233"/>
      <c r="D53" s="233"/>
      <c r="G53" s="337"/>
      <c r="I53" s="232"/>
      <c r="J53" s="232"/>
      <c r="K53" s="264"/>
      <c r="M53" s="264"/>
    </row>
    <row r="54" spans="1:13" ht="20.25" customHeight="1">
      <c r="A54" s="233"/>
      <c r="B54" s="226" t="s">
        <v>151</v>
      </c>
      <c r="C54" s="233"/>
      <c r="D54" s="233"/>
      <c r="E54" s="224" t="s">
        <v>93</v>
      </c>
      <c r="G54" s="336">
        <v>15418106</v>
      </c>
      <c r="I54" s="219">
        <v>9587605</v>
      </c>
      <c r="J54" s="219"/>
      <c r="K54" s="265">
        <v>1541779</v>
      </c>
      <c r="M54" s="265">
        <v>771511</v>
      </c>
    </row>
    <row r="55" spans="1:13" ht="20.25" customHeight="1">
      <c r="A55" s="233" t="s">
        <v>85</v>
      </c>
      <c r="B55" s="226"/>
      <c r="C55" s="233"/>
      <c r="D55" s="233"/>
      <c r="G55" s="336">
        <v>7780345</v>
      </c>
      <c r="I55" s="219">
        <v>7783798</v>
      </c>
      <c r="J55" s="219"/>
      <c r="K55" s="265">
        <v>6533328</v>
      </c>
      <c r="M55" s="265">
        <v>6532924</v>
      </c>
    </row>
    <row r="56" spans="1:13" ht="20.25" customHeight="1">
      <c r="A56" s="233" t="s">
        <v>196</v>
      </c>
      <c r="B56" s="266"/>
      <c r="E56" s="224" t="s">
        <v>224</v>
      </c>
      <c r="G56" s="336">
        <v>1853715</v>
      </c>
      <c r="H56" s="220"/>
      <c r="I56" s="219">
        <v>1831286</v>
      </c>
      <c r="J56" s="219"/>
      <c r="K56" s="256">
        <v>0</v>
      </c>
      <c r="L56" s="220"/>
      <c r="M56" s="256">
        <v>0</v>
      </c>
    </row>
    <row r="57" spans="1:13" ht="20.25" customHeight="1">
      <c r="A57" s="211" t="s">
        <v>195</v>
      </c>
      <c r="B57" s="211"/>
      <c r="C57" s="211"/>
      <c r="D57" s="211"/>
      <c r="G57" s="336">
        <v>3830935</v>
      </c>
      <c r="H57" s="220"/>
      <c r="I57" s="219">
        <v>3029659</v>
      </c>
      <c r="J57" s="219"/>
      <c r="K57" s="256">
        <v>5617</v>
      </c>
      <c r="L57" s="220"/>
      <c r="M57" s="256">
        <v>0</v>
      </c>
    </row>
    <row r="58" spans="1:13" ht="20.25" customHeight="1">
      <c r="A58" s="211" t="s">
        <v>174</v>
      </c>
      <c r="B58" s="211"/>
      <c r="C58" s="211"/>
      <c r="D58" s="211"/>
      <c r="E58" s="224">
        <v>13</v>
      </c>
      <c r="G58" s="336">
        <v>468392</v>
      </c>
      <c r="H58" s="220"/>
      <c r="I58" s="219">
        <v>237517</v>
      </c>
      <c r="J58" s="219"/>
      <c r="K58" s="256">
        <v>0</v>
      </c>
      <c r="L58" s="220"/>
      <c r="M58" s="256">
        <v>0</v>
      </c>
    </row>
    <row r="59" spans="1:13" ht="20.25" customHeight="1">
      <c r="A59" s="233" t="s">
        <v>15</v>
      </c>
      <c r="B59" s="226"/>
      <c r="E59" s="224" t="s">
        <v>225</v>
      </c>
      <c r="G59" s="337">
        <v>22643750</v>
      </c>
      <c r="H59" s="220"/>
      <c r="I59" s="232">
        <v>21767174</v>
      </c>
      <c r="J59" s="232"/>
      <c r="K59" s="264">
        <v>1273034</v>
      </c>
      <c r="L59" s="220"/>
      <c r="M59" s="264">
        <v>452241</v>
      </c>
    </row>
    <row r="60" spans="1:13" ht="20.25" customHeight="1">
      <c r="A60" s="267" t="s">
        <v>16</v>
      </c>
      <c r="B60" s="233"/>
      <c r="D60" s="226"/>
      <c r="G60" s="339">
        <f>SUM(G51:G59)</f>
        <v>190191752</v>
      </c>
      <c r="H60" s="220"/>
      <c r="I60" s="258">
        <f>SUM(I51:I59)</f>
        <v>161120733</v>
      </c>
      <c r="J60" s="259"/>
      <c r="K60" s="258">
        <f>SUM(K51:K59)</f>
        <v>9353758</v>
      </c>
      <c r="L60" s="220"/>
      <c r="M60" s="258">
        <f>SUM(M51:M59)</f>
        <v>7756676</v>
      </c>
    </row>
    <row r="61" spans="1:13" ht="20.25" customHeight="1">
      <c r="A61" s="267"/>
      <c r="B61" s="233"/>
      <c r="D61" s="226"/>
      <c r="G61" s="337"/>
      <c r="H61" s="220"/>
      <c r="I61" s="232"/>
      <c r="J61" s="232"/>
      <c r="K61" s="232"/>
      <c r="L61" s="220"/>
      <c r="M61" s="232"/>
    </row>
    <row r="62" spans="1:13" ht="20.25" customHeight="1">
      <c r="A62" s="263" t="s">
        <v>17</v>
      </c>
      <c r="B62" s="233"/>
      <c r="D62" s="226"/>
      <c r="G62" s="337"/>
      <c r="H62" s="220"/>
      <c r="I62" s="232"/>
      <c r="J62" s="232"/>
      <c r="K62" s="232"/>
      <c r="L62" s="220"/>
      <c r="M62" s="232"/>
    </row>
    <row r="63" spans="1:13" ht="20.25" customHeight="1">
      <c r="A63" s="233" t="s">
        <v>139</v>
      </c>
      <c r="B63" s="233"/>
      <c r="D63" s="226"/>
      <c r="E63" s="224" t="s">
        <v>93</v>
      </c>
      <c r="G63" s="336">
        <v>96943602</v>
      </c>
      <c r="H63" s="220"/>
      <c r="I63" s="219">
        <v>101076195</v>
      </c>
      <c r="J63" s="219"/>
      <c r="K63" s="219">
        <v>7401788</v>
      </c>
      <c r="L63" s="220"/>
      <c r="M63" s="219">
        <v>8439452</v>
      </c>
    </row>
    <row r="64" spans="1:13" ht="20.25" customHeight="1">
      <c r="A64" s="233" t="s">
        <v>226</v>
      </c>
      <c r="B64" s="233"/>
      <c r="D64" s="226"/>
      <c r="E64" s="224" t="s">
        <v>224</v>
      </c>
      <c r="G64" s="338">
        <v>0</v>
      </c>
      <c r="H64" s="220"/>
      <c r="I64" s="3">
        <v>0</v>
      </c>
      <c r="J64" s="219"/>
      <c r="K64" s="5">
        <v>6000000</v>
      </c>
      <c r="L64" s="220"/>
      <c r="M64" s="219">
        <v>6000000</v>
      </c>
    </row>
    <row r="65" spans="1:13" ht="20.25" customHeight="1">
      <c r="A65" s="233" t="s">
        <v>197</v>
      </c>
      <c r="B65" s="233"/>
      <c r="D65" s="226"/>
      <c r="E65" s="224" t="s">
        <v>224</v>
      </c>
      <c r="G65" s="336">
        <v>8861281</v>
      </c>
      <c r="H65" s="220"/>
      <c r="I65" s="219">
        <v>8511974</v>
      </c>
      <c r="J65" s="219"/>
      <c r="K65" s="4">
        <v>0</v>
      </c>
      <c r="L65" s="220"/>
      <c r="M65" s="4">
        <v>0</v>
      </c>
    </row>
    <row r="66" spans="1:13" ht="20.25" customHeight="1">
      <c r="A66" s="233" t="s">
        <v>66</v>
      </c>
      <c r="B66" s="233"/>
      <c r="D66" s="226"/>
      <c r="G66" s="336">
        <v>68704824</v>
      </c>
      <c r="H66" s="220"/>
      <c r="I66" s="219">
        <v>68816685</v>
      </c>
      <c r="J66" s="219"/>
      <c r="K66" s="219">
        <v>51375498</v>
      </c>
      <c r="L66" s="220"/>
      <c r="M66" s="219">
        <v>51372709</v>
      </c>
    </row>
    <row r="67" spans="1:13" ht="20.25" customHeight="1">
      <c r="A67" s="233" t="s">
        <v>71</v>
      </c>
      <c r="B67" s="233"/>
      <c r="D67" s="226"/>
      <c r="G67" s="336">
        <v>20778914</v>
      </c>
      <c r="H67" s="220"/>
      <c r="I67" s="219">
        <v>19902549</v>
      </c>
      <c r="J67" s="219"/>
      <c r="K67" s="256">
        <v>161933</v>
      </c>
      <c r="L67" s="220"/>
      <c r="M67" s="256">
        <v>152642</v>
      </c>
    </row>
    <row r="68" spans="1:13" ht="20.25" customHeight="1">
      <c r="A68" s="211" t="s">
        <v>153</v>
      </c>
      <c r="B68" s="211"/>
      <c r="C68" s="211"/>
      <c r="D68" s="211"/>
      <c r="G68" s="336">
        <v>7434683</v>
      </c>
      <c r="H68" s="220"/>
      <c r="I68" s="219">
        <v>7499690</v>
      </c>
      <c r="J68" s="219"/>
      <c r="K68" s="4">
        <v>0</v>
      </c>
      <c r="L68" s="220"/>
      <c r="M68" s="4">
        <v>0</v>
      </c>
    </row>
    <row r="69" spans="1:13" ht="20.25" customHeight="1">
      <c r="A69" s="211" t="s">
        <v>175</v>
      </c>
      <c r="B69" s="211"/>
      <c r="C69" s="211"/>
      <c r="D69" s="211"/>
      <c r="E69" s="224">
        <v>13</v>
      </c>
      <c r="G69" s="336">
        <v>545813</v>
      </c>
      <c r="H69" s="220"/>
      <c r="I69" s="219">
        <v>2331901</v>
      </c>
      <c r="J69" s="219"/>
      <c r="K69" s="256">
        <v>15544</v>
      </c>
      <c r="L69" s="220"/>
      <c r="M69" s="256">
        <v>61999</v>
      </c>
    </row>
    <row r="70" spans="1:13" ht="20.25" customHeight="1">
      <c r="A70" s="233" t="s">
        <v>18</v>
      </c>
      <c r="B70" s="233"/>
      <c r="D70" s="226"/>
      <c r="G70" s="337">
        <v>1568938</v>
      </c>
      <c r="H70" s="220"/>
      <c r="I70" s="232">
        <v>1565085</v>
      </c>
      <c r="J70" s="232"/>
      <c r="K70" s="256">
        <v>0</v>
      </c>
      <c r="L70" s="220"/>
      <c r="M70" s="256">
        <v>0</v>
      </c>
    </row>
    <row r="71" spans="1:13" ht="20.25" customHeight="1">
      <c r="A71" s="267" t="s">
        <v>19</v>
      </c>
      <c r="B71" s="233"/>
      <c r="D71" s="226"/>
      <c r="G71" s="339">
        <f>SUM(G63:G70)</f>
        <v>204838055</v>
      </c>
      <c r="H71" s="220"/>
      <c r="I71" s="258">
        <f>SUM(I63:I70)</f>
        <v>209704079</v>
      </c>
      <c r="J71" s="259"/>
      <c r="K71" s="258">
        <f>SUM(K63:K70)</f>
        <v>64954763</v>
      </c>
      <c r="L71" s="220"/>
      <c r="M71" s="258">
        <f>SUM(M63:M70)</f>
        <v>66026802</v>
      </c>
    </row>
    <row r="72" spans="1:13" ht="20.25" customHeight="1">
      <c r="A72" s="267" t="s">
        <v>20</v>
      </c>
      <c r="B72" s="233"/>
      <c r="D72" s="226"/>
      <c r="G72" s="339">
        <f>+G71+G60</f>
        <v>395029807</v>
      </c>
      <c r="H72" s="220"/>
      <c r="I72" s="258">
        <f>+I71+I60</f>
        <v>370824812</v>
      </c>
      <c r="J72" s="259"/>
      <c r="K72" s="258">
        <f>+K71+K60</f>
        <v>74308521</v>
      </c>
      <c r="L72" s="220"/>
      <c r="M72" s="258">
        <f>+M71+M60</f>
        <v>73783478</v>
      </c>
    </row>
    <row r="73" spans="1:13" ht="20.25" customHeight="1">
      <c r="A73" s="267"/>
      <c r="B73" s="233"/>
      <c r="D73" s="226"/>
      <c r="G73" s="268"/>
      <c r="H73" s="220"/>
      <c r="I73" s="268"/>
      <c r="J73" s="268"/>
      <c r="K73" s="259"/>
      <c r="L73" s="220"/>
      <c r="M73" s="259"/>
    </row>
    <row r="74" spans="1:13" s="240" customFormat="1" ht="20.25" customHeight="1">
      <c r="A74" s="2" t="s">
        <v>46</v>
      </c>
      <c r="B74" s="228"/>
      <c r="C74" s="228"/>
      <c r="D74" s="228"/>
      <c r="E74" s="228"/>
      <c r="F74" s="228"/>
      <c r="G74" s="228"/>
      <c r="H74" s="228"/>
      <c r="I74" s="228"/>
      <c r="J74" s="228"/>
      <c r="K74" s="228"/>
      <c r="L74" s="228"/>
      <c r="M74" s="228"/>
    </row>
    <row r="75" spans="1:13" s="242" customFormat="1" ht="20.25" customHeight="1">
      <c r="A75" s="222" t="s">
        <v>68</v>
      </c>
      <c r="B75" s="222"/>
      <c r="C75" s="222"/>
      <c r="D75" s="222"/>
      <c r="E75" s="222"/>
      <c r="F75" s="222"/>
      <c r="G75" s="222"/>
      <c r="H75" s="222"/>
      <c r="I75" s="222"/>
      <c r="J75" s="222"/>
    </row>
    <row r="76" spans="1:13" ht="20.25" customHeight="1">
      <c r="A76" s="223"/>
      <c r="B76" s="223"/>
      <c r="C76" s="223"/>
      <c r="D76" s="223"/>
      <c r="E76" s="223"/>
      <c r="F76" s="223"/>
      <c r="G76" s="223"/>
      <c r="H76" s="223"/>
      <c r="I76" s="223"/>
      <c r="J76" s="223"/>
      <c r="K76" s="226"/>
      <c r="L76" s="226"/>
      <c r="M76" s="226"/>
    </row>
    <row r="77" spans="1:13" ht="20.25" customHeight="1">
      <c r="A77" s="243"/>
      <c r="B77" s="244"/>
      <c r="C77" s="244"/>
      <c r="D77" s="244"/>
      <c r="G77" s="244"/>
      <c r="H77" s="244"/>
      <c r="I77" s="244"/>
      <c r="J77" s="244"/>
      <c r="K77" s="244"/>
      <c r="L77" s="244"/>
      <c r="M77" s="244"/>
    </row>
    <row r="78" spans="1:13" ht="20.25" customHeight="1">
      <c r="A78" s="243"/>
      <c r="B78" s="243"/>
      <c r="C78" s="243"/>
      <c r="D78" s="243"/>
      <c r="E78" s="225"/>
      <c r="F78" s="225"/>
      <c r="G78" s="344" t="s">
        <v>54</v>
      </c>
      <c r="H78" s="344"/>
      <c r="I78" s="344"/>
      <c r="J78" s="344"/>
      <c r="K78" s="344" t="s">
        <v>55</v>
      </c>
      <c r="L78" s="344"/>
      <c r="M78" s="344"/>
    </row>
    <row r="79" spans="1:13" ht="20.25" customHeight="1">
      <c r="A79" s="243"/>
      <c r="B79" s="243"/>
      <c r="C79" s="243"/>
      <c r="D79" s="243"/>
      <c r="E79" s="225"/>
      <c r="F79" s="225"/>
      <c r="G79" s="345" t="s">
        <v>53</v>
      </c>
      <c r="H79" s="345"/>
      <c r="I79" s="345"/>
      <c r="J79" s="345"/>
      <c r="K79" s="345" t="s">
        <v>53</v>
      </c>
      <c r="L79" s="345"/>
      <c r="M79" s="345"/>
    </row>
    <row r="80" spans="1:13" ht="20.25" customHeight="1">
      <c r="A80" s="226"/>
      <c r="B80" s="226"/>
      <c r="C80" s="226"/>
      <c r="D80" s="226"/>
      <c r="E80" s="226"/>
      <c r="G80" s="245" t="s">
        <v>123</v>
      </c>
      <c r="H80" s="245"/>
      <c r="I80" s="245" t="s">
        <v>67</v>
      </c>
      <c r="J80" s="245"/>
      <c r="K80" s="245" t="s">
        <v>123</v>
      </c>
      <c r="L80" s="245"/>
      <c r="M80" s="245" t="s">
        <v>67</v>
      </c>
    </row>
    <row r="81" spans="1:13" ht="20.25" customHeight="1">
      <c r="A81" s="261" t="s">
        <v>142</v>
      </c>
      <c r="B81" s="248"/>
      <c r="C81" s="226"/>
      <c r="D81" s="248"/>
      <c r="G81" s="247">
        <v>2022</v>
      </c>
      <c r="H81" s="248"/>
      <c r="I81" s="247">
        <v>2021</v>
      </c>
      <c r="J81" s="247"/>
      <c r="K81" s="247">
        <v>2022</v>
      </c>
      <c r="L81" s="248"/>
      <c r="M81" s="247">
        <v>2021</v>
      </c>
    </row>
    <row r="82" spans="1:13" ht="20.25" customHeight="1">
      <c r="A82" s="226"/>
      <c r="B82" s="226"/>
      <c r="C82" s="226"/>
      <c r="D82" s="226"/>
      <c r="E82" s="226"/>
      <c r="G82" s="245" t="s">
        <v>163</v>
      </c>
      <c r="H82" s="245"/>
      <c r="I82" s="245"/>
      <c r="J82" s="245"/>
      <c r="K82" s="245" t="s">
        <v>163</v>
      </c>
      <c r="L82" s="245"/>
      <c r="M82" s="245"/>
    </row>
    <row r="83" spans="1:13" ht="20.25" customHeight="1">
      <c r="A83" s="248"/>
      <c r="B83" s="248"/>
      <c r="C83" s="262"/>
      <c r="D83" s="248"/>
      <c r="E83" s="227"/>
      <c r="F83" s="227"/>
      <c r="G83" s="346" t="s">
        <v>52</v>
      </c>
      <c r="H83" s="346"/>
      <c r="I83" s="346"/>
      <c r="J83" s="346"/>
      <c r="K83" s="346"/>
      <c r="L83" s="346"/>
      <c r="M83" s="346"/>
    </row>
    <row r="84" spans="1:13" ht="20.25" customHeight="1">
      <c r="A84" s="263" t="s">
        <v>41</v>
      </c>
      <c r="B84" s="233"/>
      <c r="C84" s="233"/>
      <c r="D84" s="233"/>
      <c r="G84" s="232"/>
      <c r="H84" s="220"/>
      <c r="I84" s="232"/>
      <c r="J84" s="232"/>
      <c r="K84" s="232"/>
      <c r="L84" s="220"/>
      <c r="M84" s="232"/>
    </row>
    <row r="85" spans="1:13" ht="20.25" customHeight="1">
      <c r="A85" s="233" t="s">
        <v>84</v>
      </c>
      <c r="B85" s="226"/>
      <c r="C85" s="233"/>
      <c r="D85" s="233"/>
      <c r="G85" s="232"/>
      <c r="H85" s="220"/>
      <c r="I85" s="232"/>
      <c r="J85" s="232"/>
      <c r="K85" s="232"/>
      <c r="L85" s="220"/>
      <c r="M85" s="232"/>
    </row>
    <row r="86" spans="1:13" ht="20.25" customHeight="1">
      <c r="A86" s="233"/>
      <c r="B86" s="210" t="s">
        <v>122</v>
      </c>
      <c r="C86" s="212"/>
      <c r="D86" s="212"/>
      <c r="G86" s="232"/>
      <c r="H86" s="220"/>
      <c r="I86" s="232"/>
      <c r="J86" s="232"/>
      <c r="K86" s="232"/>
      <c r="L86" s="220"/>
      <c r="M86" s="232"/>
    </row>
    <row r="87" spans="1:13" ht="20.25" customHeight="1">
      <c r="A87" s="233"/>
      <c r="B87" s="215" t="s">
        <v>181</v>
      </c>
      <c r="C87" s="212"/>
      <c r="D87" s="212"/>
      <c r="G87" s="232"/>
      <c r="H87" s="220"/>
      <c r="I87" s="232"/>
      <c r="J87" s="232"/>
      <c r="K87" s="232"/>
      <c r="L87" s="220"/>
      <c r="M87" s="232"/>
    </row>
    <row r="88" spans="1:13" ht="20" customHeight="1" thickBot="1">
      <c r="A88" s="269"/>
      <c r="B88" s="216" t="s">
        <v>182</v>
      </c>
      <c r="C88" s="212"/>
      <c r="D88" s="212"/>
      <c r="G88" s="270">
        <v>5666010</v>
      </c>
      <c r="H88" s="220"/>
      <c r="I88" s="270">
        <v>5666010</v>
      </c>
      <c r="J88" s="232"/>
      <c r="K88" s="270">
        <v>5666010</v>
      </c>
      <c r="L88" s="220"/>
      <c r="M88" s="270">
        <v>5666010</v>
      </c>
    </row>
    <row r="89" spans="1:13" ht="20" customHeight="1" thickTop="1">
      <c r="A89" s="269"/>
      <c r="B89" s="212" t="s">
        <v>132</v>
      </c>
      <c r="C89" s="212"/>
      <c r="D89" s="212"/>
      <c r="G89" s="232"/>
      <c r="H89" s="220"/>
      <c r="I89" s="232"/>
      <c r="J89" s="232"/>
      <c r="K89" s="232"/>
      <c r="L89" s="220"/>
      <c r="M89" s="232"/>
    </row>
    <row r="90" spans="1:13" ht="20" customHeight="1">
      <c r="A90" s="269"/>
      <c r="B90" s="215" t="s">
        <v>183</v>
      </c>
      <c r="C90" s="212"/>
      <c r="D90" s="212"/>
      <c r="G90" s="232"/>
      <c r="H90" s="220"/>
      <c r="I90" s="232"/>
      <c r="J90" s="232"/>
      <c r="K90" s="232"/>
      <c r="L90" s="220"/>
      <c r="M90" s="232"/>
    </row>
    <row r="91" spans="1:13" ht="20.25" customHeight="1">
      <c r="A91" s="226"/>
      <c r="B91" s="216" t="s">
        <v>182</v>
      </c>
      <c r="C91" s="212"/>
      <c r="D91" s="212"/>
      <c r="G91" s="219">
        <v>5614552</v>
      </c>
      <c r="H91" s="220"/>
      <c r="I91" s="219">
        <v>5614552</v>
      </c>
      <c r="J91" s="219"/>
      <c r="K91" s="219">
        <v>5614552</v>
      </c>
      <c r="L91" s="220"/>
      <c r="M91" s="219">
        <v>5614552</v>
      </c>
    </row>
    <row r="92" spans="1:13" ht="20.25" customHeight="1">
      <c r="A92" s="211" t="s">
        <v>103</v>
      </c>
      <c r="B92" s="211"/>
      <c r="C92" s="211"/>
      <c r="D92" s="211"/>
      <c r="G92" s="219"/>
      <c r="H92" s="220"/>
      <c r="I92" s="219"/>
      <c r="J92" s="219"/>
      <c r="K92" s="219"/>
      <c r="L92" s="220"/>
      <c r="M92" s="219"/>
    </row>
    <row r="93" spans="1:13" ht="20.25" customHeight="1">
      <c r="A93" s="211"/>
      <c r="B93" s="211" t="s">
        <v>100</v>
      </c>
      <c r="C93" s="211"/>
      <c r="D93" s="211"/>
      <c r="G93" s="219">
        <v>60331434</v>
      </c>
      <c r="H93" s="220"/>
      <c r="I93" s="219">
        <v>60331434</v>
      </c>
      <c r="J93" s="219"/>
      <c r="K93" s="219">
        <v>60331434</v>
      </c>
      <c r="L93" s="220"/>
      <c r="M93" s="219">
        <v>60331434</v>
      </c>
    </row>
    <row r="94" spans="1:13" ht="20.25" customHeight="1">
      <c r="A94" s="233" t="s">
        <v>213</v>
      </c>
      <c r="B94" s="233"/>
      <c r="D94" s="226"/>
      <c r="G94" s="219">
        <v>3153848</v>
      </c>
      <c r="H94" s="220"/>
      <c r="I94" s="219">
        <v>812566</v>
      </c>
      <c r="J94" s="219"/>
      <c r="K94" s="219">
        <v>656934</v>
      </c>
      <c r="L94" s="220"/>
      <c r="M94" s="219">
        <v>619770</v>
      </c>
    </row>
    <row r="95" spans="1:13" ht="20.25" customHeight="1">
      <c r="A95" s="233" t="s">
        <v>250</v>
      </c>
      <c r="B95" s="233"/>
      <c r="D95" s="226"/>
      <c r="G95" s="219">
        <v>-3606708</v>
      </c>
      <c r="H95" s="220"/>
      <c r="I95" s="219">
        <v>-6036111</v>
      </c>
      <c r="J95" s="219"/>
      <c r="K95" s="5">
        <v>0</v>
      </c>
      <c r="L95" s="220"/>
      <c r="M95" s="5">
        <v>0</v>
      </c>
    </row>
    <row r="96" spans="1:13" ht="20.25" customHeight="1">
      <c r="A96" s="233" t="s">
        <v>82</v>
      </c>
      <c r="B96" s="233"/>
      <c r="D96" s="226"/>
      <c r="G96" s="219"/>
      <c r="H96" s="220"/>
      <c r="I96" s="219"/>
      <c r="J96" s="219"/>
      <c r="K96" s="271"/>
      <c r="L96" s="220"/>
      <c r="M96" s="271"/>
    </row>
    <row r="97" spans="1:13" ht="20.25" customHeight="1">
      <c r="A97" s="233"/>
      <c r="B97" s="233" t="s">
        <v>81</v>
      </c>
      <c r="D97" s="226"/>
      <c r="G97" s="219">
        <v>-4115246</v>
      </c>
      <c r="H97" s="220"/>
      <c r="I97" s="219">
        <v>-4115246</v>
      </c>
      <c r="J97" s="219"/>
      <c r="K97" s="271">
        <v>0</v>
      </c>
      <c r="L97" s="220"/>
      <c r="M97" s="271">
        <v>0</v>
      </c>
    </row>
    <row r="98" spans="1:13" ht="20.25" customHeight="1">
      <c r="A98" s="233" t="s">
        <v>44</v>
      </c>
      <c r="B98" s="233"/>
      <c r="D98" s="226"/>
      <c r="G98" s="219"/>
      <c r="H98" s="220"/>
      <c r="I98" s="219"/>
      <c r="J98" s="219"/>
      <c r="K98" s="271"/>
      <c r="L98" s="220"/>
      <c r="M98" s="271"/>
    </row>
    <row r="99" spans="1:13" ht="20.25" customHeight="1">
      <c r="A99" s="233"/>
      <c r="B99" s="233" t="s">
        <v>45</v>
      </c>
      <c r="D99" s="226"/>
      <c r="G99" s="219">
        <v>-1235562</v>
      </c>
      <c r="H99" s="220"/>
      <c r="I99" s="219">
        <v>-1235562</v>
      </c>
      <c r="J99" s="219"/>
      <c r="K99" s="271">
        <v>0</v>
      </c>
      <c r="L99" s="220"/>
      <c r="M99" s="271">
        <v>0</v>
      </c>
    </row>
    <row r="100" spans="1:13" ht="20.25" customHeight="1">
      <c r="A100" s="233" t="s">
        <v>21</v>
      </c>
      <c r="B100" s="233"/>
      <c r="D100" s="226"/>
      <c r="G100" s="219"/>
      <c r="H100" s="220"/>
      <c r="I100" s="219"/>
      <c r="J100" s="219"/>
      <c r="K100" s="271"/>
      <c r="L100" s="220"/>
      <c r="M100" s="271"/>
    </row>
    <row r="101" spans="1:13" ht="20.25" customHeight="1">
      <c r="A101" s="233"/>
      <c r="B101" s="233" t="s">
        <v>22</v>
      </c>
      <c r="D101" s="226"/>
      <c r="G101" s="219"/>
      <c r="H101" s="220"/>
      <c r="I101" s="219"/>
      <c r="J101" s="219"/>
      <c r="K101" s="271"/>
      <c r="L101" s="220"/>
      <c r="M101" s="271"/>
    </row>
    <row r="102" spans="1:13" ht="20.25" customHeight="1">
      <c r="C102" s="234" t="s">
        <v>23</v>
      </c>
      <c r="G102" s="219">
        <v>6810868</v>
      </c>
      <c r="H102" s="226"/>
      <c r="I102" s="219">
        <v>6508016</v>
      </c>
      <c r="J102" s="219"/>
      <c r="K102" s="219">
        <v>566601</v>
      </c>
      <c r="L102" s="220"/>
      <c r="M102" s="219">
        <v>566601</v>
      </c>
    </row>
    <row r="103" spans="1:13" ht="20.25" customHeight="1">
      <c r="B103" s="234" t="s">
        <v>24</v>
      </c>
      <c r="C103" s="226"/>
      <c r="G103" s="232">
        <v>95561328</v>
      </c>
      <c r="H103" s="226"/>
      <c r="I103" s="232">
        <v>81984265</v>
      </c>
      <c r="J103" s="232"/>
      <c r="K103" s="232">
        <v>23712770</v>
      </c>
      <c r="L103" s="226"/>
      <c r="M103" s="232">
        <v>21452782</v>
      </c>
    </row>
    <row r="104" spans="1:13" ht="20.25" customHeight="1">
      <c r="A104" s="233" t="s">
        <v>78</v>
      </c>
      <c r="B104" s="233"/>
      <c r="D104" s="226"/>
      <c r="G104" s="290">
        <v>14904758</v>
      </c>
      <c r="H104" s="220"/>
      <c r="I104" s="290">
        <v>14904758</v>
      </c>
      <c r="J104" s="272"/>
      <c r="K104" s="290">
        <v>14904758</v>
      </c>
      <c r="L104" s="220"/>
      <c r="M104" s="290">
        <v>14904758</v>
      </c>
    </row>
    <row r="105" spans="1:13" ht="20.25" customHeight="1">
      <c r="A105" s="214" t="s">
        <v>101</v>
      </c>
      <c r="D105" s="226"/>
      <c r="G105" s="219"/>
      <c r="H105" s="220"/>
      <c r="I105" s="219"/>
      <c r="J105" s="219"/>
      <c r="K105" s="219"/>
      <c r="L105" s="220"/>
      <c r="M105" s="219"/>
    </row>
    <row r="106" spans="1:13" ht="20.25" customHeight="1">
      <c r="B106" s="214" t="s">
        <v>259</v>
      </c>
      <c r="D106" s="226"/>
      <c r="G106" s="273">
        <f>SUM(G91:G104)</f>
        <v>177419272</v>
      </c>
      <c r="H106" s="274"/>
      <c r="I106" s="273">
        <f>SUM(I91:I104)</f>
        <v>158768672</v>
      </c>
      <c r="J106" s="273"/>
      <c r="K106" s="273">
        <f>SUM(K91:K104)</f>
        <v>105787049</v>
      </c>
      <c r="L106" s="274"/>
      <c r="M106" s="273">
        <f>SUM(M91:M104)</f>
        <v>103489897</v>
      </c>
    </row>
    <row r="107" spans="1:13" ht="20.25" customHeight="1">
      <c r="A107" s="234" t="s">
        <v>58</v>
      </c>
      <c r="C107" s="226"/>
      <c r="G107" s="275">
        <v>13147710</v>
      </c>
      <c r="H107" s="226"/>
      <c r="I107" s="275">
        <v>12234756</v>
      </c>
      <c r="J107" s="232"/>
      <c r="K107" s="4">
        <v>0</v>
      </c>
      <c r="L107" s="3"/>
      <c r="M107" s="4">
        <v>0</v>
      </c>
    </row>
    <row r="108" spans="1:13" ht="20.25" customHeight="1">
      <c r="A108" s="267" t="s">
        <v>133</v>
      </c>
      <c r="D108" s="226"/>
      <c r="G108" s="258">
        <f>SUM(G106:G107)</f>
        <v>190566982</v>
      </c>
      <c r="H108" s="220"/>
      <c r="I108" s="258">
        <f>SUM(I106:I107)</f>
        <v>171003428</v>
      </c>
      <c r="J108" s="259"/>
      <c r="K108" s="258">
        <f>SUM(K106:K107)</f>
        <v>105787049</v>
      </c>
      <c r="L108" s="220"/>
      <c r="M108" s="258">
        <f>SUM(M106:M107)</f>
        <v>103489897</v>
      </c>
    </row>
    <row r="109" spans="1:13" ht="20.25" customHeight="1">
      <c r="A109" s="267"/>
      <c r="D109" s="226"/>
      <c r="G109" s="259"/>
      <c r="H109" s="220"/>
      <c r="I109" s="259"/>
      <c r="J109" s="259"/>
      <c r="K109" s="259"/>
      <c r="L109" s="220"/>
      <c r="M109" s="259"/>
    </row>
    <row r="110" spans="1:13" ht="20.25" customHeight="1" thickBot="1">
      <c r="A110" s="267" t="s">
        <v>134</v>
      </c>
      <c r="D110" s="226"/>
      <c r="G110" s="260">
        <f>+G108+G72</f>
        <v>585596789</v>
      </c>
      <c r="H110" s="220"/>
      <c r="I110" s="260">
        <f>+I108+I72</f>
        <v>541828240</v>
      </c>
      <c r="J110" s="259"/>
      <c r="K110" s="260">
        <f>+K108+K72</f>
        <v>180095570</v>
      </c>
      <c r="L110" s="220"/>
      <c r="M110" s="260">
        <f>+M108+M72</f>
        <v>177273375</v>
      </c>
    </row>
    <row r="111" spans="1:13" s="278" customFormat="1" ht="20.25" customHeight="1" thickTop="1">
      <c r="A111" s="276"/>
      <c r="B111" s="276"/>
      <c r="C111" s="276"/>
      <c r="D111" s="276"/>
      <c r="E111" s="277"/>
      <c r="F111" s="277"/>
      <c r="G111" s="11"/>
      <c r="H111" s="276"/>
      <c r="I111" s="11"/>
      <c r="J111" s="276"/>
      <c r="K111" s="11"/>
      <c r="L111" s="276"/>
      <c r="M111" s="11"/>
    </row>
  </sheetData>
  <mergeCells count="15">
    <mergeCell ref="G83:M83"/>
    <mergeCell ref="G10:M10"/>
    <mergeCell ref="G44:J44"/>
    <mergeCell ref="K44:M44"/>
    <mergeCell ref="G79:J79"/>
    <mergeCell ref="K79:M79"/>
    <mergeCell ref="G78:J78"/>
    <mergeCell ref="K78:M78"/>
    <mergeCell ref="G5:J5"/>
    <mergeCell ref="K6:M6"/>
    <mergeCell ref="K5:M5"/>
    <mergeCell ref="G6:J6"/>
    <mergeCell ref="G48:M48"/>
    <mergeCell ref="G43:J43"/>
    <mergeCell ref="K43:M43"/>
  </mergeCells>
  <phoneticPr fontId="16" type="noConversion"/>
  <pageMargins left="0.7" right="0.7" top="0.48" bottom="0.5" header="0.5" footer="0.5"/>
  <pageSetup paperSize="9" scale="85" firstPageNumber="2" orientation="portrait" useFirstPageNumber="1" r:id="rId1"/>
  <headerFooter alignWithMargins="0">
    <oddFooter>&amp;L&amp;K000000The accompanying notes form an integral part of the interim financial statements.
&amp;C&amp;K000000&amp;P</oddFooter>
  </headerFooter>
  <rowBreaks count="2" manualBreakCount="2">
    <brk id="38" max="12" man="1"/>
    <brk id="73" max="16383" man="1"/>
  </rowBreaks>
  <customProperties>
    <customPr name="SheetOptions" r:id="rId2"/>
  </customProperties>
  <ignoredErrors>
    <ignoredError sqref="E15:E18 E20:E23 E26:E57 E59:E64 E70:E94 E66:E68 E95:E1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6"/>
  <sheetViews>
    <sheetView view="pageBreakPreview" topLeftCell="A66" zoomScale="85" zoomScaleNormal="85" zoomScaleSheetLayoutView="85" workbookViewId="0">
      <selection activeCell="C87" sqref="C87"/>
    </sheetView>
  </sheetViews>
  <sheetFormatPr defaultColWidth="0" defaultRowHeight="19.5" customHeight="1"/>
  <cols>
    <col min="1" max="1" width="47" style="95" customWidth="1"/>
    <col min="2" max="2" width="8.08984375" style="99" customWidth="1"/>
    <col min="3" max="3" width="15.08984375" style="95" customWidth="1"/>
    <col min="4" max="4" width="1.1796875" style="95" customWidth="1"/>
    <col min="5" max="5" width="15.08984375" style="95" customWidth="1"/>
    <col min="6" max="6" width="1.1796875" style="95" customWidth="1"/>
    <col min="7" max="7" width="12.36328125" style="95" customWidth="1"/>
    <col min="8" max="8" width="1.1796875" style="95" customWidth="1"/>
    <col min="9" max="9" width="12.36328125" style="95" customWidth="1"/>
    <col min="10" max="10" width="9.1796875" style="95" customWidth="1"/>
    <col min="11" max="12" width="14.1796875" style="294" bestFit="1" customWidth="1"/>
    <col min="13" max="216" width="9.1796875" style="95" customWidth="1"/>
    <col min="217" max="217" width="44.36328125" style="95" customWidth="1"/>
    <col min="218" max="218" width="5.81640625" style="95" customWidth="1"/>
    <col min="219" max="219" width="13.6328125" style="95" customWidth="1"/>
    <col min="220" max="220" width="1.1796875" style="95" customWidth="1"/>
    <col min="221" max="221" width="13.1796875" style="95" bestFit="1" customWidth="1"/>
    <col min="222" max="222" width="1.1796875" style="95" customWidth="1"/>
    <col min="223" max="223" width="12.36328125" style="95" customWidth="1"/>
    <col min="224" max="224" width="1.1796875" style="95" customWidth="1"/>
    <col min="225" max="225" width="12.36328125" style="95" customWidth="1"/>
    <col min="226" max="226" width="4.1796875" style="95" customWidth="1"/>
    <col min="227" max="16384" width="0" style="95" hidden="1"/>
  </cols>
  <sheetData>
    <row r="1" spans="1:9" ht="19.5" customHeight="1">
      <c r="A1" s="92" t="s">
        <v>46</v>
      </c>
      <c r="B1" s="93"/>
      <c r="C1" s="31"/>
      <c r="D1" s="31"/>
      <c r="E1" s="31"/>
      <c r="F1" s="31"/>
      <c r="G1" s="31"/>
      <c r="H1" s="31"/>
      <c r="I1" s="31"/>
    </row>
    <row r="2" spans="1:9" ht="19.5" customHeight="1">
      <c r="A2" s="37" t="s">
        <v>88</v>
      </c>
      <c r="B2" s="93"/>
      <c r="C2" s="31"/>
      <c r="D2" s="31"/>
      <c r="E2" s="31"/>
      <c r="F2" s="31"/>
      <c r="G2" s="31"/>
      <c r="H2" s="31"/>
      <c r="I2" s="31"/>
    </row>
    <row r="3" spans="1:9" ht="19.5" customHeight="1">
      <c r="A3" s="96"/>
      <c r="B3" s="93"/>
      <c r="C3" s="31"/>
      <c r="D3" s="31"/>
      <c r="E3" s="31"/>
      <c r="F3" s="31"/>
      <c r="G3" s="31"/>
      <c r="H3" s="31"/>
      <c r="I3" s="31"/>
    </row>
    <row r="4" spans="1:9" ht="19.5" customHeight="1">
      <c r="A4" s="96"/>
      <c r="B4" s="93"/>
      <c r="C4" s="31"/>
      <c r="D4" s="31"/>
      <c r="E4" s="31"/>
      <c r="F4" s="31"/>
      <c r="G4" s="31"/>
      <c r="H4" s="31"/>
      <c r="I4" s="31"/>
    </row>
    <row r="5" spans="1:9" ht="19.5" customHeight="1">
      <c r="A5" s="31"/>
      <c r="B5" s="97"/>
      <c r="C5" s="349" t="s">
        <v>89</v>
      </c>
      <c r="D5" s="349"/>
      <c r="E5" s="349"/>
      <c r="F5" s="98"/>
      <c r="G5" s="349" t="s">
        <v>90</v>
      </c>
      <c r="H5" s="349"/>
      <c r="I5" s="349"/>
    </row>
    <row r="6" spans="1:9" ht="19.5" customHeight="1">
      <c r="A6" s="31"/>
      <c r="C6" s="349" t="s">
        <v>53</v>
      </c>
      <c r="D6" s="349"/>
      <c r="E6" s="349"/>
      <c r="F6" s="98"/>
      <c r="G6" s="349" t="s">
        <v>91</v>
      </c>
      <c r="H6" s="349"/>
      <c r="I6" s="349"/>
    </row>
    <row r="7" spans="1:9" ht="19.5" customHeight="1">
      <c r="A7" s="31"/>
      <c r="B7" s="100"/>
      <c r="C7" s="347" t="s">
        <v>92</v>
      </c>
      <c r="D7" s="347"/>
      <c r="E7" s="347"/>
      <c r="F7" s="282"/>
      <c r="G7" s="347" t="s">
        <v>92</v>
      </c>
      <c r="H7" s="347"/>
      <c r="I7" s="347"/>
    </row>
    <row r="8" spans="1:9" ht="19.5" customHeight="1">
      <c r="A8" s="31"/>
      <c r="B8" s="100"/>
      <c r="C8" s="347" t="s">
        <v>123</v>
      </c>
      <c r="D8" s="347"/>
      <c r="E8" s="347"/>
      <c r="F8" s="282"/>
      <c r="G8" s="347" t="s">
        <v>123</v>
      </c>
      <c r="H8" s="347"/>
      <c r="I8" s="347"/>
    </row>
    <row r="9" spans="1:9" ht="19.5" customHeight="1">
      <c r="A9" s="31"/>
      <c r="B9" s="100" t="s">
        <v>1</v>
      </c>
      <c r="C9" s="101">
        <v>2022</v>
      </c>
      <c r="D9" s="101"/>
      <c r="E9" s="101">
        <v>2021</v>
      </c>
      <c r="F9" s="101"/>
      <c r="G9" s="101">
        <v>2022</v>
      </c>
      <c r="H9" s="101"/>
      <c r="I9" s="101">
        <v>2021</v>
      </c>
    </row>
    <row r="10" spans="1:9" ht="19.5" customHeight="1">
      <c r="A10" s="31"/>
      <c r="B10" s="100"/>
      <c r="C10" s="348" t="s">
        <v>52</v>
      </c>
      <c r="D10" s="348"/>
      <c r="E10" s="348"/>
      <c r="F10" s="348"/>
      <c r="G10" s="348"/>
      <c r="H10" s="348"/>
      <c r="I10" s="348"/>
    </row>
    <row r="11" spans="1:9" ht="19.5" customHeight="1">
      <c r="A11" s="102" t="s">
        <v>231</v>
      </c>
      <c r="B11" s="100"/>
      <c r="C11" s="103"/>
      <c r="D11" s="103"/>
      <c r="E11" s="103"/>
      <c r="F11" s="103"/>
      <c r="G11" s="103"/>
      <c r="H11" s="103"/>
      <c r="I11" s="103"/>
    </row>
    <row r="12" spans="1:9" ht="19.5" customHeight="1">
      <c r="A12" s="104" t="s">
        <v>260</v>
      </c>
      <c r="B12" s="100">
        <v>3</v>
      </c>
      <c r="C12" s="23">
        <v>146957377</v>
      </c>
      <c r="D12" s="103"/>
      <c r="E12" s="23">
        <v>98161155</v>
      </c>
      <c r="F12" s="103"/>
      <c r="G12" s="16">
        <v>0</v>
      </c>
      <c r="H12" s="103"/>
      <c r="I12" s="16">
        <v>0</v>
      </c>
    </row>
    <row r="13" spans="1:9" ht="19.5" customHeight="1">
      <c r="A13" s="31" t="s">
        <v>28</v>
      </c>
      <c r="B13" s="100">
        <v>3</v>
      </c>
      <c r="C13" s="206">
        <v>0</v>
      </c>
      <c r="D13" s="103"/>
      <c r="E13" s="206">
        <v>0</v>
      </c>
      <c r="F13" s="103"/>
      <c r="G13" s="23">
        <v>2137894</v>
      </c>
      <c r="H13" s="103"/>
      <c r="I13" s="23">
        <v>513094</v>
      </c>
    </row>
    <row r="14" spans="1:9" ht="19.5" customHeight="1">
      <c r="A14" s="31" t="s">
        <v>102</v>
      </c>
      <c r="B14" s="100"/>
      <c r="C14" s="12">
        <v>278893</v>
      </c>
      <c r="D14" s="103"/>
      <c r="E14" s="12">
        <v>0</v>
      </c>
      <c r="F14" s="103"/>
      <c r="G14" s="12">
        <v>10210</v>
      </c>
      <c r="H14" s="103"/>
      <c r="I14" s="12">
        <v>6915</v>
      </c>
    </row>
    <row r="15" spans="1:9" ht="19.5" customHeight="1">
      <c r="A15" s="31" t="s">
        <v>25</v>
      </c>
      <c r="B15" s="100" t="s">
        <v>227</v>
      </c>
      <c r="C15" s="24">
        <v>811847</v>
      </c>
      <c r="D15" s="103"/>
      <c r="E15" s="24">
        <v>956713</v>
      </c>
      <c r="F15" s="103"/>
      <c r="G15" s="24">
        <v>513486</v>
      </c>
      <c r="H15" s="103"/>
      <c r="I15" s="24">
        <v>121284</v>
      </c>
    </row>
    <row r="16" spans="1:9" ht="19.5" customHeight="1">
      <c r="A16" s="32" t="s">
        <v>232</v>
      </c>
      <c r="B16" s="100"/>
      <c r="C16" s="105">
        <f>SUM(C12:C15)</f>
        <v>148048117</v>
      </c>
      <c r="D16" s="106"/>
      <c r="E16" s="105">
        <f>SUM(E12:E15)</f>
        <v>99117868</v>
      </c>
      <c r="F16" s="106"/>
      <c r="G16" s="105">
        <f>SUM(G12:G15)</f>
        <v>2661590</v>
      </c>
      <c r="H16" s="106"/>
      <c r="I16" s="105">
        <f>SUM(I12:I15)</f>
        <v>641293</v>
      </c>
    </row>
    <row r="17" spans="1:9" ht="19.5" customHeight="1">
      <c r="A17" s="31"/>
      <c r="B17" s="100"/>
      <c r="C17" s="103"/>
      <c r="D17" s="103"/>
      <c r="E17" s="103"/>
      <c r="F17" s="103"/>
      <c r="G17" s="103"/>
      <c r="H17" s="103"/>
      <c r="I17" s="103"/>
    </row>
    <row r="18" spans="1:9" ht="19.5" customHeight="1">
      <c r="A18" s="102" t="s">
        <v>26</v>
      </c>
      <c r="B18" s="100"/>
      <c r="C18" s="103"/>
      <c r="D18" s="103"/>
      <c r="E18" s="103"/>
      <c r="F18" s="103"/>
      <c r="G18" s="103"/>
      <c r="H18" s="103"/>
      <c r="I18" s="103"/>
    </row>
    <row r="19" spans="1:9" ht="19.5" customHeight="1">
      <c r="A19" s="104" t="s">
        <v>165</v>
      </c>
      <c r="B19" s="100" t="s">
        <v>237</v>
      </c>
      <c r="C19" s="23">
        <v>113674452</v>
      </c>
      <c r="D19" s="103"/>
      <c r="E19" s="23">
        <v>78681309</v>
      </c>
      <c r="F19" s="103"/>
      <c r="G19" s="12">
        <v>0</v>
      </c>
      <c r="H19" s="103"/>
      <c r="I19" s="12">
        <v>0</v>
      </c>
    </row>
    <row r="20" spans="1:9" ht="19.5" customHeight="1">
      <c r="A20" s="31" t="s">
        <v>106</v>
      </c>
      <c r="B20" s="100" t="s">
        <v>237</v>
      </c>
      <c r="C20" s="23">
        <v>8568037</v>
      </c>
      <c r="D20" s="103"/>
      <c r="E20" s="23">
        <v>6017841</v>
      </c>
      <c r="F20" s="103"/>
      <c r="G20" s="12">
        <v>0</v>
      </c>
      <c r="H20" s="103"/>
      <c r="I20" s="12">
        <v>0</v>
      </c>
    </row>
    <row r="21" spans="1:9" ht="19.5" customHeight="1">
      <c r="A21" s="31" t="s">
        <v>48</v>
      </c>
      <c r="B21" s="100" t="s">
        <v>237</v>
      </c>
      <c r="C21" s="23">
        <v>5305861</v>
      </c>
      <c r="D21" s="103"/>
      <c r="E21" s="23">
        <v>4525357</v>
      </c>
      <c r="F21" s="103"/>
      <c r="G21" s="25">
        <v>402949</v>
      </c>
      <c r="H21" s="103"/>
      <c r="I21" s="25">
        <v>76505</v>
      </c>
    </row>
    <row r="22" spans="1:9" ht="19.5" customHeight="1">
      <c r="A22" s="31" t="s">
        <v>50</v>
      </c>
      <c r="B22" s="100" t="s">
        <v>224</v>
      </c>
      <c r="C22" s="23">
        <v>71206</v>
      </c>
      <c r="D22" s="103"/>
      <c r="E22" s="23">
        <v>69358</v>
      </c>
      <c r="F22" s="103"/>
      <c r="G22" s="26">
        <v>2805</v>
      </c>
      <c r="H22" s="103"/>
      <c r="I22" s="26">
        <v>2805</v>
      </c>
    </row>
    <row r="23" spans="1:9" ht="19.5" customHeight="1">
      <c r="A23" s="31" t="s">
        <v>87</v>
      </c>
      <c r="B23" s="100"/>
      <c r="C23" s="12">
        <v>0</v>
      </c>
      <c r="D23" s="103"/>
      <c r="E23" s="12">
        <v>4337</v>
      </c>
      <c r="F23" s="103"/>
      <c r="G23" s="3">
        <v>0</v>
      </c>
      <c r="H23" s="103"/>
      <c r="I23" s="3">
        <v>0</v>
      </c>
    </row>
    <row r="24" spans="1:9" ht="19.5" customHeight="1">
      <c r="A24" s="32" t="s">
        <v>27</v>
      </c>
      <c r="B24" s="100"/>
      <c r="C24" s="105">
        <f>SUM(C19:C23)</f>
        <v>127619556</v>
      </c>
      <c r="D24" s="106"/>
      <c r="E24" s="105">
        <f>SUM(E19:E23)</f>
        <v>89298202</v>
      </c>
      <c r="F24" s="106"/>
      <c r="G24" s="105">
        <f>SUM(G19:G23)</f>
        <v>405754</v>
      </c>
      <c r="H24" s="106"/>
      <c r="I24" s="105">
        <f>SUM(I19:I23)</f>
        <v>79310</v>
      </c>
    </row>
    <row r="25" spans="1:9" ht="19.5" customHeight="1">
      <c r="A25" s="31"/>
      <c r="B25" s="100"/>
      <c r="C25" s="103"/>
      <c r="D25" s="103"/>
      <c r="E25" s="103"/>
      <c r="F25" s="103"/>
      <c r="G25" s="103"/>
      <c r="H25" s="103"/>
      <c r="I25" s="103"/>
    </row>
    <row r="26" spans="1:9" ht="19.5" customHeight="1">
      <c r="A26" s="32" t="s">
        <v>166</v>
      </c>
      <c r="B26" s="100"/>
      <c r="C26" s="106">
        <f>C16-C24</f>
        <v>20428561</v>
      </c>
      <c r="D26" s="106"/>
      <c r="E26" s="106">
        <f>E16-E24</f>
        <v>9819666</v>
      </c>
      <c r="F26" s="106"/>
      <c r="G26" s="106">
        <f>G16-G24</f>
        <v>2255836</v>
      </c>
      <c r="H26" s="106"/>
      <c r="I26" s="106">
        <f>I16-I24</f>
        <v>561983</v>
      </c>
    </row>
    <row r="27" spans="1:9" ht="19.5" customHeight="1">
      <c r="A27" s="31" t="s">
        <v>176</v>
      </c>
      <c r="B27" s="100" t="s">
        <v>224</v>
      </c>
      <c r="C27" s="164">
        <v>92382</v>
      </c>
      <c r="D27" s="103"/>
      <c r="E27" s="164">
        <v>43191</v>
      </c>
      <c r="F27" s="103"/>
      <c r="G27" s="103">
        <v>897691</v>
      </c>
      <c r="H27" s="103"/>
      <c r="I27" s="103">
        <v>794027</v>
      </c>
    </row>
    <row r="28" spans="1:9" ht="19.5" customHeight="1">
      <c r="A28" s="31" t="s">
        <v>49</v>
      </c>
      <c r="B28" s="100" t="s">
        <v>224</v>
      </c>
      <c r="C28" s="28">
        <v>-1859725</v>
      </c>
      <c r="D28" s="108"/>
      <c r="E28" s="28">
        <v>-1870072</v>
      </c>
      <c r="F28" s="108"/>
      <c r="G28" s="217">
        <v>-668669</v>
      </c>
      <c r="H28" s="108"/>
      <c r="I28" s="217">
        <v>-604829</v>
      </c>
    </row>
    <row r="29" spans="1:9" ht="19.5" customHeight="1">
      <c r="A29" s="31" t="s">
        <v>209</v>
      </c>
      <c r="B29" s="100" t="s">
        <v>180</v>
      </c>
      <c r="C29" s="28">
        <v>-6626</v>
      </c>
      <c r="D29" s="108"/>
      <c r="E29" s="28">
        <v>-154920</v>
      </c>
      <c r="F29" s="108"/>
      <c r="G29" s="217">
        <v>0</v>
      </c>
      <c r="H29" s="108"/>
      <c r="I29" s="217">
        <v>0</v>
      </c>
    </row>
    <row r="30" spans="1:9" ht="19.5" customHeight="1">
      <c r="A30" s="31" t="s">
        <v>252</v>
      </c>
      <c r="B30" s="100"/>
      <c r="C30" s="103">
        <v>2683</v>
      </c>
      <c r="D30" s="103"/>
      <c r="E30" s="103">
        <v>-45281</v>
      </c>
      <c r="F30" s="103"/>
      <c r="G30" s="298">
        <v>0</v>
      </c>
      <c r="H30" s="103"/>
      <c r="I30" s="103">
        <v>-59</v>
      </c>
    </row>
    <row r="31" spans="1:9" ht="19.5" customHeight="1">
      <c r="A31" s="31" t="s">
        <v>214</v>
      </c>
      <c r="B31" s="100"/>
      <c r="C31" s="103"/>
      <c r="D31" s="103"/>
      <c r="E31" s="103"/>
      <c r="F31" s="103"/>
      <c r="G31" s="103"/>
      <c r="H31" s="103"/>
      <c r="I31" s="103"/>
    </row>
    <row r="32" spans="1:9" ht="19.5" customHeight="1">
      <c r="A32" s="31" t="s">
        <v>188</v>
      </c>
      <c r="B32" s="100" t="s">
        <v>210</v>
      </c>
      <c r="C32" s="140">
        <v>45673</v>
      </c>
      <c r="D32" s="103"/>
      <c r="E32" s="140">
        <v>28168</v>
      </c>
      <c r="F32" s="103"/>
      <c r="G32" s="235">
        <v>0</v>
      </c>
      <c r="H32" s="103"/>
      <c r="I32" s="235">
        <v>0</v>
      </c>
    </row>
    <row r="33" spans="1:12" ht="19.5" customHeight="1">
      <c r="A33" s="32" t="s">
        <v>238</v>
      </c>
      <c r="B33" s="100"/>
      <c r="C33" s="106">
        <f>C26+SUM(C27:C32)</f>
        <v>18702948</v>
      </c>
      <c r="D33" s="106"/>
      <c r="E33" s="106">
        <f>E26+SUM(E27:E32)</f>
        <v>7820752</v>
      </c>
      <c r="F33" s="106"/>
      <c r="G33" s="106">
        <f>G26+SUM(G27:G32)</f>
        <v>2484858</v>
      </c>
      <c r="H33" s="106"/>
      <c r="I33" s="106">
        <f>I26+SUM(I27:I32)</f>
        <v>751122</v>
      </c>
    </row>
    <row r="34" spans="1:12" ht="19.5" customHeight="1">
      <c r="A34" s="104" t="s">
        <v>239</v>
      </c>
      <c r="B34" s="100"/>
      <c r="C34" s="27">
        <v>3238804</v>
      </c>
      <c r="D34" s="103"/>
      <c r="E34" s="27">
        <v>1311659</v>
      </c>
      <c r="F34" s="103"/>
      <c r="G34" s="14">
        <v>35829</v>
      </c>
      <c r="H34" s="103"/>
      <c r="I34" s="14">
        <v>12624</v>
      </c>
    </row>
    <row r="35" spans="1:12" ht="19.5" customHeight="1" thickBot="1">
      <c r="A35" s="32" t="s">
        <v>94</v>
      </c>
      <c r="B35" s="100"/>
      <c r="C35" s="110">
        <f>C33-C34</f>
        <v>15464144</v>
      </c>
      <c r="D35" s="106"/>
      <c r="E35" s="110">
        <f>E33-E34</f>
        <v>6509093</v>
      </c>
      <c r="F35" s="106"/>
      <c r="G35" s="110">
        <f>G33-G34</f>
        <v>2449029</v>
      </c>
      <c r="H35" s="106"/>
      <c r="I35" s="110">
        <f>I33-I34</f>
        <v>738498</v>
      </c>
    </row>
    <row r="36" spans="1:12" s="94" customFormat="1" ht="19.5" customHeight="1" thickTop="1">
      <c r="A36" s="111"/>
      <c r="B36" s="93"/>
      <c r="C36" s="112"/>
      <c r="D36" s="113"/>
      <c r="E36" s="112"/>
      <c r="F36" s="113"/>
      <c r="G36" s="112"/>
      <c r="H36" s="113"/>
      <c r="I36" s="112"/>
      <c r="K36" s="294"/>
      <c r="L36" s="294"/>
    </row>
    <row r="37" spans="1:12" ht="19.5" customHeight="1">
      <c r="A37" s="114" t="s">
        <v>47</v>
      </c>
      <c r="B37" s="100"/>
      <c r="C37" s="115"/>
      <c r="D37" s="106"/>
      <c r="E37" s="115"/>
      <c r="F37" s="106"/>
      <c r="G37" s="115"/>
      <c r="H37" s="106"/>
      <c r="I37" s="115"/>
    </row>
    <row r="38" spans="1:12" ht="19.5" customHeight="1">
      <c r="A38" s="116" t="s">
        <v>254</v>
      </c>
      <c r="B38" s="100"/>
      <c r="C38" s="28">
        <v>14069905</v>
      </c>
      <c r="D38" s="106"/>
      <c r="E38" s="28">
        <v>6008807</v>
      </c>
      <c r="F38" s="106"/>
      <c r="G38" s="28">
        <v>2449029</v>
      </c>
      <c r="H38" s="106"/>
      <c r="I38" s="28">
        <v>738498</v>
      </c>
    </row>
    <row r="39" spans="1:12" ht="19.5" customHeight="1">
      <c r="A39" s="117" t="s">
        <v>86</v>
      </c>
      <c r="B39" s="100"/>
      <c r="C39" s="28">
        <v>1394239</v>
      </c>
      <c r="D39" s="106"/>
      <c r="E39" s="28">
        <v>500286</v>
      </c>
      <c r="F39" s="106"/>
      <c r="G39" s="16">
        <v>0</v>
      </c>
      <c r="H39" s="106"/>
      <c r="I39" s="16">
        <v>0</v>
      </c>
    </row>
    <row r="40" spans="1:12" ht="19.5" customHeight="1" thickBot="1">
      <c r="A40" s="114"/>
      <c r="B40" s="100"/>
      <c r="C40" s="118">
        <f>SUM(C38:C39)</f>
        <v>15464144</v>
      </c>
      <c r="D40" s="106"/>
      <c r="E40" s="118">
        <f>SUM(E38:E39)</f>
        <v>6509093</v>
      </c>
      <c r="F40" s="106"/>
      <c r="G40" s="118">
        <f>SUM(G38:G39)</f>
        <v>2449029</v>
      </c>
      <c r="H40" s="106"/>
      <c r="I40" s="118">
        <f>SUM(I38:I39)</f>
        <v>738498</v>
      </c>
    </row>
    <row r="41" spans="1:12" s="327" customFormat="1" ht="19.5" customHeight="1" thickTop="1">
      <c r="A41" s="323"/>
      <c r="B41" s="324"/>
      <c r="C41" s="325"/>
      <c r="D41" s="326"/>
      <c r="E41" s="325"/>
      <c r="F41" s="326"/>
      <c r="G41" s="325"/>
      <c r="H41" s="326"/>
      <c r="I41" s="325"/>
      <c r="K41" s="11"/>
      <c r="L41" s="11"/>
    </row>
    <row r="42" spans="1:12" ht="19.5" customHeight="1">
      <c r="A42" s="114" t="s">
        <v>59</v>
      </c>
      <c r="B42" s="100"/>
      <c r="C42" s="115"/>
      <c r="D42" s="115"/>
      <c r="E42" s="115"/>
      <c r="F42" s="115"/>
      <c r="G42" s="115"/>
      <c r="H42" s="115"/>
      <c r="I42" s="115"/>
    </row>
    <row r="43" spans="1:12" ht="19.5" customHeight="1" thickBot="1">
      <c r="A43" s="119" t="s">
        <v>255</v>
      </c>
      <c r="B43" s="100" t="s">
        <v>205</v>
      </c>
      <c r="C43" s="120">
        <v>2.4730332137452309</v>
      </c>
      <c r="D43" s="121"/>
      <c r="E43" s="120">
        <v>1.0372823678477774</v>
      </c>
      <c r="F43" s="121"/>
      <c r="G43" s="120">
        <v>0.40325525404879459</v>
      </c>
      <c r="H43" s="121"/>
      <c r="I43" s="120">
        <v>9.859494390494912E-2</v>
      </c>
    </row>
    <row r="44" spans="1:12" ht="19.5" customHeight="1" thickTop="1">
      <c r="A44" s="119"/>
      <c r="B44" s="100"/>
      <c r="C44" s="193"/>
      <c r="D44" s="121"/>
      <c r="E44" s="193"/>
      <c r="F44" s="121"/>
      <c r="G44" s="193"/>
      <c r="H44" s="121"/>
      <c r="I44" s="193"/>
    </row>
    <row r="45" spans="1:12" ht="19.5" customHeight="1">
      <c r="A45" s="92" t="s">
        <v>46</v>
      </c>
      <c r="B45" s="93"/>
      <c r="C45" s="31"/>
      <c r="D45" s="31"/>
      <c r="E45" s="31"/>
      <c r="F45" s="31"/>
      <c r="G45" s="31"/>
      <c r="H45" s="31"/>
      <c r="I45" s="31"/>
    </row>
    <row r="46" spans="1:12" ht="19.5" customHeight="1">
      <c r="A46" s="37" t="s">
        <v>95</v>
      </c>
      <c r="B46" s="93"/>
      <c r="C46" s="31"/>
      <c r="D46" s="31"/>
      <c r="E46" s="31"/>
      <c r="F46" s="31"/>
      <c r="G46" s="31"/>
      <c r="H46" s="31"/>
      <c r="I46" s="31"/>
    </row>
    <row r="47" spans="1:12" ht="19.5" customHeight="1">
      <c r="A47" s="96"/>
      <c r="B47" s="93"/>
      <c r="C47" s="31"/>
      <c r="D47" s="31"/>
      <c r="E47" s="31"/>
      <c r="F47" s="31"/>
      <c r="G47" s="31"/>
      <c r="H47" s="31"/>
      <c r="I47" s="31"/>
    </row>
    <row r="48" spans="1:12" ht="19.5" customHeight="1">
      <c r="A48" s="96"/>
      <c r="B48" s="93"/>
      <c r="C48" s="31"/>
      <c r="D48" s="31"/>
      <c r="E48" s="31"/>
      <c r="F48" s="31"/>
      <c r="G48" s="31"/>
      <c r="H48" s="31"/>
      <c r="I48" s="31"/>
    </row>
    <row r="49" spans="1:12" ht="19.5" customHeight="1">
      <c r="A49" s="31"/>
      <c r="B49" s="97"/>
      <c r="C49" s="349" t="s">
        <v>89</v>
      </c>
      <c r="D49" s="349"/>
      <c r="E49" s="349"/>
      <c r="F49" s="98"/>
      <c r="G49" s="349" t="s">
        <v>90</v>
      </c>
      <c r="H49" s="349"/>
      <c r="I49" s="349"/>
    </row>
    <row r="50" spans="1:12" ht="19.5" customHeight="1">
      <c r="A50" s="31"/>
      <c r="C50" s="349" t="s">
        <v>53</v>
      </c>
      <c r="D50" s="349"/>
      <c r="E50" s="349"/>
      <c r="F50" s="98"/>
      <c r="G50" s="349" t="s">
        <v>91</v>
      </c>
      <c r="H50" s="349"/>
      <c r="I50" s="349"/>
    </row>
    <row r="51" spans="1:12" ht="19.5" customHeight="1">
      <c r="A51" s="31"/>
      <c r="B51" s="100"/>
      <c r="C51" s="347" t="s">
        <v>92</v>
      </c>
      <c r="D51" s="347"/>
      <c r="E51" s="347"/>
      <c r="F51" s="282"/>
      <c r="G51" s="347" t="s">
        <v>92</v>
      </c>
      <c r="H51" s="347"/>
      <c r="I51" s="347"/>
      <c r="L51" s="283"/>
    </row>
    <row r="52" spans="1:12" ht="19.5" customHeight="1">
      <c r="A52" s="31"/>
      <c r="B52" s="100"/>
      <c r="C52" s="347" t="s">
        <v>123</v>
      </c>
      <c r="D52" s="347"/>
      <c r="E52" s="347"/>
      <c r="F52" s="282"/>
      <c r="G52" s="347" t="s">
        <v>123</v>
      </c>
      <c r="H52" s="347"/>
      <c r="I52" s="347"/>
      <c r="L52" s="283"/>
    </row>
    <row r="53" spans="1:12" ht="19.5" customHeight="1">
      <c r="A53" s="31"/>
      <c r="B53" s="100"/>
      <c r="C53" s="101">
        <v>2022</v>
      </c>
      <c r="D53" s="101"/>
      <c r="E53" s="101">
        <v>2021</v>
      </c>
      <c r="F53" s="101"/>
      <c r="G53" s="101">
        <v>2022</v>
      </c>
      <c r="H53" s="101"/>
      <c r="I53" s="101">
        <v>2021</v>
      </c>
      <c r="L53" s="283"/>
    </row>
    <row r="54" spans="1:12" ht="19.5" customHeight="1">
      <c r="A54" s="31"/>
      <c r="B54" s="100"/>
      <c r="C54" s="348" t="s">
        <v>52</v>
      </c>
      <c r="D54" s="348"/>
      <c r="E54" s="348"/>
      <c r="F54" s="348"/>
      <c r="G54" s="348"/>
      <c r="H54" s="348"/>
      <c r="I54" s="348"/>
      <c r="L54" s="283"/>
    </row>
    <row r="55" spans="1:12" ht="19.5" customHeight="1">
      <c r="A55" s="117"/>
      <c r="B55" s="100"/>
      <c r="C55" s="115"/>
      <c r="D55" s="106"/>
      <c r="E55" s="115"/>
      <c r="F55" s="106"/>
      <c r="G55" s="115"/>
      <c r="H55" s="106"/>
      <c r="I55" s="115"/>
      <c r="L55" s="283"/>
    </row>
    <row r="56" spans="1:12" ht="19.5" customHeight="1">
      <c r="A56" s="33" t="s">
        <v>94</v>
      </c>
      <c r="B56" s="100"/>
      <c r="C56" s="122">
        <f>C40</f>
        <v>15464144</v>
      </c>
      <c r="D56" s="115"/>
      <c r="E56" s="122">
        <f>E40</f>
        <v>6509093</v>
      </c>
      <c r="F56" s="115"/>
      <c r="G56" s="122">
        <f>G40</f>
        <v>2449029</v>
      </c>
      <c r="H56" s="115"/>
      <c r="I56" s="122">
        <f>I40</f>
        <v>738498</v>
      </c>
      <c r="L56" s="310"/>
    </row>
    <row r="57" spans="1:12" ht="19.5" customHeight="1">
      <c r="A57" s="33"/>
      <c r="B57" s="100"/>
      <c r="C57" s="115"/>
      <c r="D57" s="106"/>
      <c r="E57" s="115"/>
      <c r="F57" s="106"/>
      <c r="G57" s="115"/>
      <c r="H57" s="106"/>
      <c r="I57" s="115"/>
      <c r="L57" s="310"/>
    </row>
    <row r="58" spans="1:12" ht="19.5" customHeight="1">
      <c r="A58" s="33" t="s">
        <v>70</v>
      </c>
      <c r="B58" s="100"/>
      <c r="C58" s="115"/>
      <c r="D58" s="106"/>
      <c r="E58" s="115"/>
      <c r="F58" s="106"/>
      <c r="G58" s="115"/>
      <c r="H58" s="106"/>
      <c r="I58" s="115"/>
      <c r="L58" s="310"/>
    </row>
    <row r="59" spans="1:12" ht="19.5" customHeight="1">
      <c r="A59" s="187" t="s">
        <v>256</v>
      </c>
      <c r="B59" s="100"/>
      <c r="C59" s="115"/>
      <c r="D59" s="106"/>
      <c r="E59" s="115"/>
      <c r="F59" s="106"/>
      <c r="G59" s="115"/>
      <c r="H59" s="106"/>
      <c r="I59" s="115"/>
      <c r="L59" s="310"/>
    </row>
    <row r="60" spans="1:12" ht="19.5" customHeight="1">
      <c r="A60" s="187" t="s">
        <v>135</v>
      </c>
      <c r="B60" s="100"/>
      <c r="C60" s="115"/>
      <c r="D60" s="106"/>
      <c r="E60" s="115"/>
      <c r="F60" s="106"/>
      <c r="G60" s="115"/>
      <c r="H60" s="106"/>
      <c r="I60" s="115"/>
      <c r="L60" s="310"/>
    </row>
    <row r="61" spans="1:12" ht="19.5" customHeight="1">
      <c r="A61" s="31" t="s">
        <v>154</v>
      </c>
      <c r="B61" s="100"/>
      <c r="L61" s="310"/>
    </row>
    <row r="62" spans="1:12" ht="19.5" customHeight="1">
      <c r="A62" s="31" t="s">
        <v>167</v>
      </c>
      <c r="B62" s="100"/>
      <c r="C62" s="112">
        <v>832193</v>
      </c>
      <c r="D62" s="106"/>
      <c r="E62" s="112">
        <v>4772012</v>
      </c>
      <c r="F62" s="106"/>
      <c r="G62" s="109">
        <v>0</v>
      </c>
      <c r="H62" s="103"/>
      <c r="I62" s="109">
        <v>0</v>
      </c>
      <c r="L62" s="310"/>
    </row>
    <row r="63" spans="1:12" ht="19.5" customHeight="1">
      <c r="A63" s="31" t="s">
        <v>240</v>
      </c>
      <c r="C63" s="112">
        <v>2627805</v>
      </c>
      <c r="E63" s="112">
        <v>708944</v>
      </c>
      <c r="G63" s="112">
        <v>46455</v>
      </c>
      <c r="H63" s="103"/>
      <c r="I63" s="112">
        <v>16367</v>
      </c>
      <c r="L63" s="310"/>
    </row>
    <row r="64" spans="1:12" ht="19.5" customHeight="1">
      <c r="A64" s="104" t="s">
        <v>184</v>
      </c>
      <c r="B64" s="100"/>
      <c r="C64" s="112"/>
      <c r="D64" s="106"/>
      <c r="E64" s="112"/>
      <c r="F64" s="106"/>
      <c r="G64" s="109"/>
      <c r="H64" s="103"/>
      <c r="I64" s="109"/>
      <c r="L64" s="310"/>
    </row>
    <row r="65" spans="1:12" ht="19.5" customHeight="1">
      <c r="A65" s="104" t="s">
        <v>74</v>
      </c>
      <c r="B65" s="100"/>
      <c r="C65" s="112">
        <v>1371170</v>
      </c>
      <c r="D65" s="106"/>
      <c r="E65" s="112">
        <v>-890247</v>
      </c>
      <c r="F65" s="112"/>
      <c r="G65" s="112">
        <v>0</v>
      </c>
      <c r="H65" s="112"/>
      <c r="I65" s="112">
        <v>7369</v>
      </c>
      <c r="L65" s="310"/>
    </row>
    <row r="66" spans="1:12" ht="19.5" customHeight="1">
      <c r="A66" s="31" t="s">
        <v>265</v>
      </c>
      <c r="B66" s="100"/>
      <c r="L66" s="310"/>
    </row>
    <row r="67" spans="1:12" ht="19.5" customHeight="1">
      <c r="A67" s="31" t="s">
        <v>266</v>
      </c>
      <c r="B67" s="100"/>
      <c r="C67" s="123">
        <v>-326946</v>
      </c>
      <c r="D67" s="124"/>
      <c r="E67" s="123">
        <v>-142637</v>
      </c>
      <c r="G67" s="123">
        <v>-9291</v>
      </c>
      <c r="H67" s="103"/>
      <c r="I67" s="123">
        <v>-4747</v>
      </c>
      <c r="L67" s="310"/>
    </row>
    <row r="68" spans="1:12" ht="19.5" customHeight="1">
      <c r="A68" s="32" t="s">
        <v>257</v>
      </c>
      <c r="B68" s="100"/>
      <c r="C68" s="125"/>
      <c r="D68" s="126"/>
      <c r="E68" s="125"/>
      <c r="F68" s="127"/>
      <c r="G68" s="125"/>
      <c r="H68" s="108"/>
      <c r="I68" s="125"/>
      <c r="L68" s="310"/>
    </row>
    <row r="69" spans="1:12" ht="19.5" customHeight="1">
      <c r="A69" s="32" t="s">
        <v>140</v>
      </c>
      <c r="B69" s="100"/>
      <c r="C69" s="128">
        <f>SUM(C62:C68)</f>
        <v>4504222</v>
      </c>
      <c r="D69" s="129"/>
      <c r="E69" s="128">
        <f>SUM(E62:E68)</f>
        <v>4448072</v>
      </c>
      <c r="F69" s="130"/>
      <c r="G69" s="128">
        <f>SUM(G62:G68)</f>
        <v>37164</v>
      </c>
      <c r="H69" s="106"/>
      <c r="I69" s="128">
        <f>SUM(I62:I68)</f>
        <v>18989</v>
      </c>
      <c r="L69" s="310"/>
    </row>
    <row r="70" spans="1:12" ht="19.5" customHeight="1">
      <c r="A70" s="31"/>
      <c r="B70" s="100"/>
      <c r="C70" s="131"/>
      <c r="D70" s="129"/>
      <c r="E70" s="131"/>
      <c r="F70" s="130"/>
      <c r="G70" s="131"/>
      <c r="H70" s="106"/>
      <c r="I70" s="131"/>
      <c r="L70" s="310"/>
    </row>
    <row r="71" spans="1:12" ht="19.5" customHeight="1">
      <c r="A71" s="187" t="s">
        <v>215</v>
      </c>
      <c r="B71" s="100"/>
      <c r="C71" s="115"/>
      <c r="D71" s="106"/>
      <c r="E71" s="115"/>
      <c r="F71" s="106"/>
      <c r="G71" s="115"/>
      <c r="H71" s="106"/>
      <c r="I71" s="115"/>
      <c r="L71" s="310"/>
    </row>
    <row r="72" spans="1:12" ht="19.5" customHeight="1">
      <c r="A72" s="187" t="s">
        <v>135</v>
      </c>
      <c r="B72" s="100"/>
      <c r="C72" s="115"/>
      <c r="D72" s="106"/>
      <c r="E72" s="115"/>
      <c r="F72" s="106"/>
      <c r="G72" s="115"/>
      <c r="H72" s="106"/>
      <c r="I72" s="115"/>
      <c r="L72" s="310"/>
    </row>
    <row r="73" spans="1:12" ht="19.5" customHeight="1">
      <c r="A73" s="31" t="s">
        <v>267</v>
      </c>
      <c r="B73" s="100"/>
      <c r="L73" s="310"/>
    </row>
    <row r="74" spans="1:12" ht="19.5" customHeight="1">
      <c r="A74" s="31" t="s">
        <v>124</v>
      </c>
      <c r="B74" s="100"/>
      <c r="C74" s="195">
        <v>-4001</v>
      </c>
      <c r="E74" s="195">
        <v>1628</v>
      </c>
      <c r="G74" s="109">
        <v>0</v>
      </c>
      <c r="H74" s="103"/>
      <c r="I74" s="109">
        <v>0</v>
      </c>
      <c r="L74" s="310"/>
    </row>
    <row r="75" spans="1:12" ht="19.5" customHeight="1">
      <c r="A75" s="31" t="s">
        <v>141</v>
      </c>
      <c r="B75" s="100"/>
      <c r="C75" s="195"/>
      <c r="E75" s="195"/>
      <c r="G75" s="109"/>
      <c r="H75" s="103"/>
      <c r="I75" s="109"/>
      <c r="L75" s="310"/>
    </row>
    <row r="76" spans="1:12" ht="19.5" customHeight="1">
      <c r="A76" s="31" t="s">
        <v>216</v>
      </c>
      <c r="B76" s="100"/>
      <c r="C76" s="196">
        <v>657</v>
      </c>
      <c r="E76" s="196">
        <v>-477</v>
      </c>
      <c r="G76" s="107">
        <v>0</v>
      </c>
      <c r="H76" s="103"/>
      <c r="I76" s="107">
        <v>0</v>
      </c>
      <c r="L76" s="310"/>
    </row>
    <row r="77" spans="1:12" ht="19.5" customHeight="1">
      <c r="A77" s="32" t="s">
        <v>143</v>
      </c>
      <c r="B77" s="100"/>
      <c r="C77" s="109"/>
      <c r="E77" s="109"/>
      <c r="G77" s="109"/>
      <c r="H77" s="103"/>
      <c r="I77" s="109"/>
      <c r="L77" s="310"/>
    </row>
    <row r="78" spans="1:12" ht="19.5" customHeight="1">
      <c r="A78" s="205" t="s">
        <v>140</v>
      </c>
      <c r="C78" s="132">
        <f>SUM(C74:C77)</f>
        <v>-3344</v>
      </c>
      <c r="D78" s="133"/>
      <c r="E78" s="132">
        <f>SUM(E74:E77)</f>
        <v>1151</v>
      </c>
      <c r="F78" s="134"/>
      <c r="G78" s="132">
        <f>SUM(G74:G77)</f>
        <v>0</v>
      </c>
      <c r="H78" s="115"/>
      <c r="I78" s="132">
        <f>SUM(I74:I77)</f>
        <v>0</v>
      </c>
      <c r="L78" s="310"/>
    </row>
    <row r="79" spans="1:12" ht="19.5" customHeight="1">
      <c r="L79" s="310"/>
    </row>
    <row r="80" spans="1:12" ht="19.5" customHeight="1">
      <c r="A80" s="32" t="s">
        <v>241</v>
      </c>
      <c r="C80" s="135"/>
      <c r="D80" s="124"/>
      <c r="E80" s="135"/>
      <c r="G80" s="135"/>
      <c r="H80" s="103"/>
      <c r="I80" s="135"/>
      <c r="L80" s="310"/>
    </row>
    <row r="81" spans="1:12" ht="19.5" customHeight="1">
      <c r="A81" s="32" t="s">
        <v>168</v>
      </c>
      <c r="C81" s="136">
        <f>C69+C78</f>
        <v>4500878</v>
      </c>
      <c r="D81" s="130"/>
      <c r="E81" s="136">
        <f>E69+E78</f>
        <v>4449223</v>
      </c>
      <c r="F81" s="130"/>
      <c r="G81" s="136">
        <f>G69+G78</f>
        <v>37164</v>
      </c>
      <c r="H81" s="130"/>
      <c r="I81" s="136">
        <f>I69+I78</f>
        <v>18989</v>
      </c>
      <c r="L81" s="310"/>
    </row>
    <row r="82" spans="1:12" ht="19.5" customHeight="1" thickBot="1">
      <c r="A82" s="32" t="s">
        <v>96</v>
      </c>
      <c r="C82" s="137">
        <f>C40+C81</f>
        <v>19965022</v>
      </c>
      <c r="D82" s="130"/>
      <c r="E82" s="137">
        <f>E40+E81</f>
        <v>10958316</v>
      </c>
      <c r="F82" s="130"/>
      <c r="G82" s="137">
        <f>G40+G81</f>
        <v>2486193</v>
      </c>
      <c r="H82" s="130"/>
      <c r="I82" s="137">
        <f>I40+I81</f>
        <v>757487</v>
      </c>
      <c r="L82" s="310"/>
    </row>
    <row r="83" spans="1:12" ht="19.5" customHeight="1" thickTop="1">
      <c r="A83" s="33"/>
      <c r="L83" s="310"/>
    </row>
    <row r="84" spans="1:12" ht="19.5" customHeight="1">
      <c r="A84" s="114" t="s">
        <v>155</v>
      </c>
      <c r="B84" s="100"/>
      <c r="C84" s="115"/>
      <c r="D84" s="106"/>
      <c r="E84" s="115"/>
      <c r="F84" s="106"/>
      <c r="G84" s="115"/>
      <c r="H84" s="106"/>
      <c r="I84" s="115"/>
      <c r="L84" s="310"/>
    </row>
    <row r="85" spans="1:12" ht="19.5" customHeight="1">
      <c r="A85" s="116" t="s">
        <v>254</v>
      </c>
      <c r="B85" s="100"/>
      <c r="C85" s="108">
        <v>18839641</v>
      </c>
      <c r="D85" s="138"/>
      <c r="E85" s="108">
        <v>9825168</v>
      </c>
      <c r="F85" s="139"/>
      <c r="G85" s="108">
        <v>2486193</v>
      </c>
      <c r="H85" s="103"/>
      <c r="I85" s="108">
        <v>757487</v>
      </c>
      <c r="L85" s="310"/>
    </row>
    <row r="86" spans="1:12" ht="19.5" customHeight="1">
      <c r="A86" s="117" t="s">
        <v>86</v>
      </c>
      <c r="B86" s="100"/>
      <c r="C86" s="140">
        <v>1125381</v>
      </c>
      <c r="D86" s="127"/>
      <c r="E86" s="140">
        <v>1133148</v>
      </c>
      <c r="F86" s="127"/>
      <c r="G86" s="141">
        <v>0</v>
      </c>
      <c r="H86" s="103"/>
      <c r="I86" s="141">
        <v>0</v>
      </c>
      <c r="L86" s="310"/>
    </row>
    <row r="87" spans="1:12" ht="19.5" customHeight="1" thickBot="1">
      <c r="A87" s="32"/>
      <c r="C87" s="142">
        <f>SUM(C85:C86)</f>
        <v>19965022</v>
      </c>
      <c r="D87" s="130"/>
      <c r="E87" s="142">
        <f>SUM(E85:E86)</f>
        <v>10958316</v>
      </c>
      <c r="F87" s="130"/>
      <c r="G87" s="142">
        <f>SUM(G85:G86)</f>
        <v>2486193</v>
      </c>
      <c r="H87" s="130"/>
      <c r="I87" s="142">
        <f>SUM(I85:I86)</f>
        <v>757487</v>
      </c>
      <c r="L87" s="310"/>
    </row>
    <row r="88" spans="1:12" s="342" customFormat="1" ht="19.5" customHeight="1" thickTop="1">
      <c r="B88" s="341"/>
      <c r="C88" s="11"/>
      <c r="D88" s="11"/>
      <c r="E88" s="11"/>
      <c r="F88" s="11"/>
      <c r="G88" s="11"/>
      <c r="H88" s="11"/>
      <c r="I88" s="11"/>
      <c r="K88" s="11"/>
      <c r="L88" s="11"/>
    </row>
    <row r="89" spans="1:12" s="202" customFormat="1" ht="19.5" customHeight="1">
      <c r="B89" s="204"/>
      <c r="C89" s="283"/>
      <c r="D89" s="283"/>
      <c r="E89" s="283"/>
      <c r="F89" s="283"/>
      <c r="G89" s="283"/>
      <c r="H89" s="283"/>
      <c r="I89" s="283"/>
      <c r="K89" s="283"/>
      <c r="L89" s="283"/>
    </row>
    <row r="90" spans="1:12" s="202" customFormat="1" ht="19.5" customHeight="1">
      <c r="B90" s="204"/>
      <c r="K90" s="283"/>
      <c r="L90" s="283"/>
    </row>
    <row r="91" spans="1:12" s="202" customFormat="1" ht="19.5" customHeight="1">
      <c r="B91" s="204"/>
      <c r="K91" s="283"/>
      <c r="L91" s="283"/>
    </row>
    <row r="92" spans="1:12" s="202" customFormat="1" ht="19.5" customHeight="1">
      <c r="B92" s="204"/>
      <c r="K92" s="283"/>
      <c r="L92" s="283"/>
    </row>
    <row r="93" spans="1:12" s="202" customFormat="1" ht="19.5" customHeight="1">
      <c r="B93" s="204"/>
      <c r="K93" s="283"/>
      <c r="L93" s="283"/>
    </row>
    <row r="94" spans="1:12" s="202" customFormat="1" ht="19.5" customHeight="1">
      <c r="B94" s="204"/>
      <c r="K94" s="283"/>
      <c r="L94" s="283"/>
    </row>
    <row r="95" spans="1:12" s="202" customFormat="1" ht="19.5" customHeight="1">
      <c r="B95" s="204"/>
      <c r="K95" s="283"/>
      <c r="L95" s="283"/>
    </row>
    <row r="96" spans="1:12" s="202" customFormat="1" ht="19.5" customHeight="1">
      <c r="B96" s="204"/>
      <c r="K96" s="283"/>
      <c r="L96" s="283"/>
    </row>
  </sheetData>
  <mergeCells count="18">
    <mergeCell ref="C50:E50"/>
    <mergeCell ref="G50:I50"/>
    <mergeCell ref="C5:E5"/>
    <mergeCell ref="G5:I5"/>
    <mergeCell ref="C6:E6"/>
    <mergeCell ref="G6:I6"/>
    <mergeCell ref="C7:E7"/>
    <mergeCell ref="G7:I7"/>
    <mergeCell ref="C8:E8"/>
    <mergeCell ref="G8:I8"/>
    <mergeCell ref="C10:I10"/>
    <mergeCell ref="C49:E49"/>
    <mergeCell ref="G49:I49"/>
    <mergeCell ref="C51:E51"/>
    <mergeCell ref="G51:I51"/>
    <mergeCell ref="C52:E52"/>
    <mergeCell ref="G52:I52"/>
    <mergeCell ref="C54:I54"/>
  </mergeCells>
  <pageMargins left="0.70866141732283505" right="0.70866141732283505" top="0.47244094488188998" bottom="0.511811023622047" header="0.511811023622047" footer="0.511811023622047"/>
  <pageSetup paperSize="9" scale="76" firstPageNumber="5" orientation="portrait" useFirstPageNumber="1" r:id="rId1"/>
  <headerFooter alignWithMargins="0">
    <oddFooter>&amp;L&amp;K000000The accompanying notes form an integral part of the interim financial statements.
&amp;C&amp;K000000&amp;P</oddFooter>
  </headerFooter>
  <rowBreaks count="1" manualBreakCount="1">
    <brk id="44" max="16383" man="1"/>
  </rowBreaks>
  <ignoredErrors>
    <ignoredError sqref="B16:B18 B37:B40 B73:B87 B33 B24:B25 B64:B71 B35 B49:B62 B42 B44 B45:B4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0"/>
  <sheetViews>
    <sheetView view="pageBreakPreview" zoomScale="80" zoomScaleNormal="70" zoomScaleSheetLayoutView="80" workbookViewId="0">
      <selection activeCell="C8" sqref="C8"/>
    </sheetView>
  </sheetViews>
  <sheetFormatPr defaultColWidth="8.1796875" defaultRowHeight="18.75" customHeight="1"/>
  <cols>
    <col min="1" max="1" width="0.6328125" style="35" customWidth="1"/>
    <col min="2" max="2" width="0.81640625" style="35" customWidth="1"/>
    <col min="3" max="3" width="61.90625" style="35" customWidth="1"/>
    <col min="4" max="4" width="8.1796875" style="34" customWidth="1"/>
    <col min="5" max="5" width="0.81640625" style="35" customWidth="1"/>
    <col min="6" max="6" width="14.6328125" style="35" bestFit="1" customWidth="1"/>
    <col min="7" max="7" width="0.81640625" style="36" customWidth="1"/>
    <col min="8" max="8" width="16" style="35" bestFit="1" customWidth="1"/>
    <col min="9" max="9" width="0.81640625" style="35" customWidth="1"/>
    <col min="10" max="10" width="15" style="35" bestFit="1" customWidth="1"/>
    <col min="11" max="11" width="0.81640625" style="35" customWidth="1"/>
    <col min="12" max="12" width="16.81640625" style="35" bestFit="1" customWidth="1"/>
    <col min="13" max="13" width="0.81640625" style="35" customWidth="1"/>
    <col min="14" max="14" width="16" style="35" bestFit="1" customWidth="1"/>
    <col min="15" max="15" width="0.81640625" style="35" customWidth="1"/>
    <col min="16" max="16" width="17.08984375" style="35" bestFit="1" customWidth="1"/>
    <col min="17" max="17" width="0.81640625" style="35" customWidth="1"/>
    <col min="18" max="18" width="13.6328125" style="35" bestFit="1" customWidth="1"/>
    <col min="19" max="19" width="0.81640625" style="35" customWidth="1"/>
    <col min="20" max="20" width="16.1796875" style="35" bestFit="1" customWidth="1"/>
    <col min="21" max="21" width="0.81640625" style="35" customWidth="1"/>
    <col min="22" max="22" width="16.81640625" style="35" bestFit="1" customWidth="1"/>
    <col min="23" max="23" width="0.81640625" style="35" customWidth="1"/>
    <col min="24" max="24" width="17.08984375" style="35" bestFit="1" customWidth="1"/>
    <col min="25" max="25" width="0.81640625" style="35" customWidth="1"/>
    <col min="26" max="26" width="17.81640625" style="35" bestFit="1" customWidth="1"/>
    <col min="27" max="27" width="0.81640625" style="35" customWidth="1"/>
    <col min="28" max="28" width="15.81640625" style="35" bestFit="1" customWidth="1"/>
    <col min="29" max="29" width="0.81640625" style="35" customWidth="1"/>
    <col min="30" max="30" width="17.81640625" style="35" bestFit="1" customWidth="1"/>
    <col min="31" max="16384" width="8.1796875" style="35"/>
  </cols>
  <sheetData>
    <row r="1" spans="1:30" ht="18.75" customHeight="1">
      <c r="A1" s="2" t="s">
        <v>46</v>
      </c>
      <c r="B1" s="2"/>
      <c r="C1" s="2"/>
    </row>
    <row r="2" spans="1:30" ht="18.75" customHeight="1">
      <c r="A2" s="37" t="s">
        <v>97</v>
      </c>
      <c r="B2" s="38"/>
      <c r="C2" s="39"/>
    </row>
    <row r="3" spans="1:30" ht="18.75" customHeight="1">
      <c r="A3" s="39"/>
      <c r="B3" s="38"/>
      <c r="C3" s="38"/>
    </row>
    <row r="4" spans="1:30" ht="18.75" customHeight="1">
      <c r="A4" s="40"/>
      <c r="B4" s="40"/>
      <c r="C4" s="40"/>
      <c r="D4" s="236"/>
      <c r="E4" s="40"/>
      <c r="F4" s="352" t="s">
        <v>39</v>
      </c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</row>
    <row r="5" spans="1:30" ht="18.75" customHeight="1">
      <c r="A5" s="42"/>
      <c r="B5" s="42"/>
      <c r="C5" s="42"/>
      <c r="D5" s="43"/>
      <c r="E5" s="42"/>
      <c r="F5" s="42"/>
      <c r="G5" s="44"/>
      <c r="H5" s="45"/>
      <c r="I5" s="44"/>
      <c r="J5" s="351" t="s">
        <v>21</v>
      </c>
      <c r="K5" s="351"/>
      <c r="L5" s="351"/>
      <c r="M5" s="42"/>
      <c r="N5" s="45"/>
      <c r="O5" s="42"/>
      <c r="P5" s="351" t="s">
        <v>137</v>
      </c>
      <c r="Q5" s="351"/>
      <c r="R5" s="351"/>
      <c r="S5" s="351"/>
      <c r="T5" s="351"/>
      <c r="U5" s="351"/>
      <c r="V5" s="351"/>
      <c r="W5" s="351"/>
      <c r="X5" s="351"/>
      <c r="Y5" s="44"/>
      <c r="Z5" s="42"/>
      <c r="AA5" s="44"/>
      <c r="AB5" s="42"/>
      <c r="AC5" s="42"/>
      <c r="AD5" s="42"/>
    </row>
    <row r="6" spans="1:30" ht="18.75" hidden="1" customHeight="1">
      <c r="A6" s="42"/>
      <c r="B6" s="42"/>
      <c r="C6" s="42"/>
      <c r="D6" s="43"/>
      <c r="E6" s="42"/>
      <c r="F6" s="42"/>
      <c r="G6" s="44"/>
      <c r="H6" s="45"/>
      <c r="I6" s="44"/>
      <c r="J6" s="45"/>
      <c r="K6" s="45"/>
      <c r="L6" s="45"/>
      <c r="M6" s="42"/>
      <c r="N6" s="45"/>
      <c r="O6" s="42"/>
      <c r="P6" s="45"/>
      <c r="Q6" s="45"/>
      <c r="R6" s="45"/>
      <c r="S6" s="45"/>
      <c r="T6" s="45"/>
      <c r="U6" s="45"/>
      <c r="V6" s="45"/>
      <c r="W6" s="44"/>
      <c r="X6" s="42"/>
      <c r="Y6" s="44"/>
      <c r="Z6" s="42"/>
      <c r="AA6" s="44"/>
      <c r="AB6" s="42"/>
      <c r="AC6" s="42"/>
      <c r="AD6" s="42"/>
    </row>
    <row r="7" spans="1:30" ht="18.75" customHeight="1">
      <c r="A7" s="42"/>
      <c r="B7" s="42"/>
      <c r="C7" s="42"/>
      <c r="D7" s="43"/>
      <c r="E7" s="42"/>
      <c r="F7" s="42"/>
      <c r="G7" s="44"/>
      <c r="H7" s="45"/>
      <c r="I7" s="44"/>
      <c r="J7" s="45"/>
      <c r="K7" s="45"/>
      <c r="L7" s="45"/>
      <c r="M7" s="42"/>
      <c r="N7" s="45"/>
      <c r="O7" s="42"/>
      <c r="P7" s="45"/>
      <c r="Q7" s="45"/>
      <c r="R7" s="45"/>
      <c r="S7" s="45"/>
      <c r="T7" s="45"/>
      <c r="U7" s="45"/>
      <c r="V7" s="45"/>
      <c r="W7" s="44"/>
      <c r="X7" s="42"/>
      <c r="Y7" s="44"/>
      <c r="Z7" s="42"/>
      <c r="AA7" s="44"/>
      <c r="AB7" s="42"/>
      <c r="AC7" s="42"/>
      <c r="AD7" s="42"/>
    </row>
    <row r="8" spans="1:30" s="48" customFormat="1" ht="18.75" customHeight="1">
      <c r="A8" s="46"/>
      <c r="B8" s="46"/>
      <c r="C8" s="46"/>
      <c r="D8" s="43"/>
      <c r="E8" s="46"/>
      <c r="F8" s="46"/>
      <c r="G8" s="47"/>
      <c r="H8" s="45"/>
      <c r="I8" s="46"/>
      <c r="J8" s="46"/>
      <c r="K8" s="46"/>
      <c r="L8" s="46"/>
      <c r="M8" s="46"/>
      <c r="N8" s="46"/>
      <c r="O8" s="46"/>
      <c r="P8" s="46"/>
      <c r="Q8" s="46"/>
      <c r="R8" s="45"/>
      <c r="S8" s="46"/>
      <c r="T8" s="45" t="s">
        <v>109</v>
      </c>
      <c r="U8" s="46"/>
      <c r="V8" s="43" t="s">
        <v>125</v>
      </c>
      <c r="W8" s="46"/>
      <c r="X8" s="43"/>
      <c r="Y8" s="46"/>
      <c r="Z8" s="43" t="s">
        <v>41</v>
      </c>
      <c r="AA8" s="46"/>
      <c r="AB8" s="46"/>
      <c r="AC8" s="46"/>
      <c r="AD8" s="46"/>
    </row>
    <row r="9" spans="1:30" s="50" customFormat="1" ht="18.75" customHeight="1">
      <c r="A9" s="43"/>
      <c r="B9" s="43"/>
      <c r="C9" s="43"/>
      <c r="D9" s="34"/>
      <c r="E9" s="43"/>
      <c r="F9" s="45" t="s">
        <v>108</v>
      </c>
      <c r="G9" s="45"/>
      <c r="H9" s="45" t="s">
        <v>111</v>
      </c>
      <c r="I9" s="45"/>
      <c r="J9" s="45"/>
      <c r="K9" s="43"/>
      <c r="L9" s="43"/>
      <c r="M9" s="49"/>
      <c r="N9" s="45" t="s">
        <v>76</v>
      </c>
      <c r="O9" s="49"/>
      <c r="P9" s="43"/>
      <c r="Q9" s="45"/>
      <c r="R9" s="45"/>
      <c r="S9" s="45"/>
      <c r="T9" s="43" t="s">
        <v>72</v>
      </c>
      <c r="U9" s="43"/>
      <c r="V9" s="45" t="s">
        <v>110</v>
      </c>
      <c r="W9" s="43"/>
      <c r="X9" s="43" t="s">
        <v>177</v>
      </c>
      <c r="Y9" s="45"/>
      <c r="Z9" s="43" t="s">
        <v>29</v>
      </c>
      <c r="AA9" s="45"/>
      <c r="AB9" s="43" t="s">
        <v>61</v>
      </c>
      <c r="AC9" s="43"/>
    </row>
    <row r="10" spans="1:30" s="50" customFormat="1" ht="18.75" customHeight="1">
      <c r="A10" s="43"/>
      <c r="B10" s="43"/>
      <c r="C10" s="43"/>
      <c r="D10" s="237"/>
      <c r="E10" s="45"/>
      <c r="F10" s="45" t="s">
        <v>136</v>
      </c>
      <c r="G10" s="45"/>
      <c r="H10" s="45" t="s">
        <v>126</v>
      </c>
      <c r="I10" s="45"/>
      <c r="J10" s="45"/>
      <c r="K10" s="45"/>
      <c r="L10" s="52"/>
      <c r="M10" s="45"/>
      <c r="N10" s="45" t="s">
        <v>79</v>
      </c>
      <c r="O10" s="45"/>
      <c r="P10" s="43" t="s">
        <v>242</v>
      </c>
      <c r="Q10" s="45"/>
      <c r="R10" s="43" t="s">
        <v>206</v>
      </c>
      <c r="S10" s="45"/>
      <c r="T10" s="52" t="s">
        <v>73</v>
      </c>
      <c r="U10" s="45"/>
      <c r="V10" s="45" t="s">
        <v>42</v>
      </c>
      <c r="W10" s="45"/>
      <c r="X10" s="43" t="s">
        <v>178</v>
      </c>
      <c r="Y10" s="45"/>
      <c r="Z10" s="45" t="s">
        <v>107</v>
      </c>
      <c r="AA10" s="45"/>
      <c r="AB10" s="43" t="s">
        <v>62</v>
      </c>
      <c r="AC10" s="45"/>
      <c r="AD10" s="188" t="s">
        <v>116</v>
      </c>
    </row>
    <row r="11" spans="1:30" s="50" customFormat="1" ht="18.75" customHeight="1">
      <c r="A11" s="43"/>
      <c r="B11" s="43"/>
      <c r="C11" s="43"/>
      <c r="D11" s="53"/>
      <c r="E11" s="45"/>
      <c r="F11" s="45" t="s">
        <v>30</v>
      </c>
      <c r="G11" s="45"/>
      <c r="H11" s="45" t="s">
        <v>127</v>
      </c>
      <c r="I11" s="45"/>
      <c r="J11" s="52" t="s">
        <v>38</v>
      </c>
      <c r="K11" s="43"/>
      <c r="L11" s="45" t="s">
        <v>24</v>
      </c>
      <c r="M11" s="43"/>
      <c r="N11" s="45" t="s">
        <v>77</v>
      </c>
      <c r="O11" s="43"/>
      <c r="P11" s="43" t="s">
        <v>204</v>
      </c>
      <c r="Q11" s="45"/>
      <c r="R11" s="43" t="s">
        <v>204</v>
      </c>
      <c r="S11" s="45"/>
      <c r="T11" s="43" t="s">
        <v>112</v>
      </c>
      <c r="U11" s="43"/>
      <c r="V11" s="52" t="s">
        <v>43</v>
      </c>
      <c r="W11" s="43"/>
      <c r="X11" s="45" t="s">
        <v>31</v>
      </c>
      <c r="Y11" s="45"/>
      <c r="Z11" s="45" t="s">
        <v>258</v>
      </c>
      <c r="AA11" s="45"/>
      <c r="AB11" s="43" t="s">
        <v>51</v>
      </c>
      <c r="AC11" s="45"/>
      <c r="AD11" s="189" t="s">
        <v>31</v>
      </c>
    </row>
    <row r="12" spans="1:30" ht="18.75" customHeight="1">
      <c r="A12" s="46"/>
      <c r="B12" s="46"/>
      <c r="C12" s="46"/>
      <c r="D12" s="237"/>
      <c r="E12" s="47"/>
      <c r="F12" s="353" t="s">
        <v>52</v>
      </c>
      <c r="G12" s="353"/>
      <c r="H12" s="353"/>
      <c r="I12" s="353"/>
      <c r="J12" s="353"/>
      <c r="K12" s="353"/>
      <c r="L12" s="353"/>
      <c r="M12" s="353"/>
      <c r="N12" s="353"/>
      <c r="O12" s="353"/>
      <c r="P12" s="353"/>
      <c r="Q12" s="353"/>
      <c r="R12" s="353"/>
      <c r="S12" s="353"/>
      <c r="T12" s="353"/>
      <c r="U12" s="353"/>
      <c r="V12" s="353"/>
      <c r="W12" s="353"/>
      <c r="X12" s="353"/>
      <c r="Y12" s="353"/>
      <c r="Z12" s="353"/>
      <c r="AA12" s="353"/>
      <c r="AB12" s="353"/>
      <c r="AC12" s="353"/>
      <c r="AD12" s="353"/>
    </row>
    <row r="13" spans="1:30" ht="18.75" customHeight="1">
      <c r="A13" s="350" t="s">
        <v>190</v>
      </c>
      <c r="B13" s="350"/>
      <c r="C13" s="350"/>
      <c r="D13" s="237"/>
      <c r="E13" s="4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84"/>
      <c r="S13" s="284"/>
      <c r="T13" s="237"/>
      <c r="U13" s="237"/>
      <c r="V13" s="237"/>
      <c r="W13" s="237"/>
      <c r="X13" s="237"/>
      <c r="Y13" s="237"/>
      <c r="Z13" s="237"/>
      <c r="AA13" s="237"/>
      <c r="AB13" s="237"/>
      <c r="AC13" s="237"/>
      <c r="AD13" s="237"/>
    </row>
    <row r="14" spans="1:30" ht="18.75" customHeight="1">
      <c r="A14" s="54" t="s">
        <v>192</v>
      </c>
      <c r="B14" s="42"/>
      <c r="C14" s="42"/>
      <c r="E14" s="43"/>
      <c r="F14" s="55">
        <v>5614552</v>
      </c>
      <c r="G14" s="55"/>
      <c r="H14" s="55">
        <v>60331434</v>
      </c>
      <c r="I14" s="55"/>
      <c r="J14" s="55">
        <v>5303490</v>
      </c>
      <c r="K14" s="55"/>
      <c r="L14" s="55">
        <v>62257320</v>
      </c>
      <c r="M14" s="55"/>
      <c r="N14" s="55">
        <v>14904758</v>
      </c>
      <c r="O14" s="55"/>
      <c r="P14" s="55">
        <v>-16361922</v>
      </c>
      <c r="Q14" s="55"/>
      <c r="R14" s="55">
        <v>-400807</v>
      </c>
      <c r="S14" s="55"/>
      <c r="T14" s="55">
        <v>-3758268</v>
      </c>
      <c r="U14" s="55"/>
      <c r="V14" s="55">
        <v>-1235562</v>
      </c>
      <c r="W14" s="55"/>
      <c r="X14" s="55">
        <f>SUM(P14:V14)</f>
        <v>-21756559</v>
      </c>
      <c r="Y14" s="55"/>
      <c r="Z14" s="55">
        <f>SUM(F14:O14,X14)</f>
        <v>126654995</v>
      </c>
      <c r="AA14" s="55"/>
      <c r="AB14" s="55">
        <v>8952790</v>
      </c>
      <c r="AC14" s="55"/>
      <c r="AD14" s="55">
        <f>SUM(Z14:AC14)</f>
        <v>135607785</v>
      </c>
    </row>
    <row r="15" spans="1:30" s="61" customFormat="1" ht="18.75" customHeight="1">
      <c r="A15" s="56"/>
      <c r="B15" s="57"/>
      <c r="C15" s="57"/>
      <c r="D15" s="58"/>
      <c r="E15" s="59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</row>
    <row r="16" spans="1:30" ht="18.75" customHeight="1">
      <c r="A16" s="54" t="s">
        <v>65</v>
      </c>
      <c r="B16" s="42"/>
      <c r="C16" s="42"/>
      <c r="E16" s="43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</row>
    <row r="17" spans="1:30" ht="18.75" customHeight="1">
      <c r="A17" s="62" t="s">
        <v>243</v>
      </c>
      <c r="B17" s="42"/>
      <c r="E17" s="43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</row>
    <row r="18" spans="1:30" ht="18.75" customHeight="1">
      <c r="A18" s="63" t="s">
        <v>104</v>
      </c>
      <c r="B18" s="42"/>
      <c r="C18" s="42"/>
      <c r="E18" s="43"/>
      <c r="F18" s="8">
        <v>0</v>
      </c>
      <c r="G18" s="6"/>
      <c r="H18" s="8">
        <v>0</v>
      </c>
      <c r="I18" s="6"/>
      <c r="J18" s="8">
        <v>0</v>
      </c>
      <c r="K18" s="6"/>
      <c r="L18" s="8">
        <v>0</v>
      </c>
      <c r="M18" s="6"/>
      <c r="N18" s="8">
        <v>0</v>
      </c>
      <c r="O18" s="6"/>
      <c r="P18" s="8">
        <v>0</v>
      </c>
      <c r="Q18" s="6"/>
      <c r="R18" s="8">
        <v>0</v>
      </c>
      <c r="S18" s="6"/>
      <c r="T18" s="8">
        <v>0</v>
      </c>
      <c r="U18" s="6"/>
      <c r="V18" s="8">
        <v>0</v>
      </c>
      <c r="W18" s="6"/>
      <c r="X18" s="8">
        <f>SUM(P18:V18)</f>
        <v>0</v>
      </c>
      <c r="Y18" s="6"/>
      <c r="Z18" s="8">
        <f>SUM(H18:O18,X18)</f>
        <v>0</v>
      </c>
      <c r="AA18" s="6"/>
      <c r="AB18" s="8">
        <v>-71626</v>
      </c>
      <c r="AC18" s="6"/>
      <c r="AD18" s="8">
        <f>SUM(Z18:AB18)</f>
        <v>-71626</v>
      </c>
    </row>
    <row r="19" spans="1:30" ht="18.75" customHeight="1">
      <c r="A19" s="64" t="s">
        <v>244</v>
      </c>
      <c r="B19" s="42"/>
      <c r="C19" s="42"/>
      <c r="E19" s="43"/>
      <c r="F19" s="7">
        <f>SUM(F18)</f>
        <v>0</v>
      </c>
      <c r="G19" s="55"/>
      <c r="H19" s="7">
        <f>SUM(H18)</f>
        <v>0</v>
      </c>
      <c r="I19" s="55"/>
      <c r="J19" s="7">
        <f>SUM(J18)</f>
        <v>0</v>
      </c>
      <c r="K19" s="55"/>
      <c r="L19" s="7">
        <f>SUM(L18)</f>
        <v>0</v>
      </c>
      <c r="M19" s="55"/>
      <c r="N19" s="7">
        <f>SUM(N18)</f>
        <v>0</v>
      </c>
      <c r="O19" s="55"/>
      <c r="P19" s="7">
        <f>SUM(P18)</f>
        <v>0</v>
      </c>
      <c r="Q19" s="55"/>
      <c r="R19" s="7">
        <f>SUM(R18)</f>
        <v>0</v>
      </c>
      <c r="S19" s="55"/>
      <c r="T19" s="7">
        <f>SUM(T18)</f>
        <v>0</v>
      </c>
      <c r="U19" s="55"/>
      <c r="V19" s="7">
        <f>SUM(V18)</f>
        <v>0</v>
      </c>
      <c r="W19" s="55"/>
      <c r="X19" s="7">
        <f>SUM(X18)</f>
        <v>0</v>
      </c>
      <c r="Y19" s="55"/>
      <c r="Z19" s="7">
        <f>SUM(Z18:Z18)</f>
        <v>0</v>
      </c>
      <c r="AA19" s="55"/>
      <c r="AB19" s="7">
        <f>SUM(AB18:AB18)</f>
        <v>-71626</v>
      </c>
      <c r="AC19" s="55"/>
      <c r="AD19" s="7">
        <f>SUM(AD18:AD18)</f>
        <v>-71626</v>
      </c>
    </row>
    <row r="20" spans="1:30" ht="18.75" customHeight="1">
      <c r="B20" s="42"/>
      <c r="C20" s="42"/>
      <c r="E20" s="43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</row>
    <row r="21" spans="1:30" ht="18.75" customHeight="1">
      <c r="A21" s="64" t="s">
        <v>245</v>
      </c>
      <c r="B21" s="42"/>
      <c r="C21" s="42"/>
      <c r="E21" s="43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</row>
    <row r="22" spans="1:30" s="42" customFormat="1" ht="18.75" customHeight="1">
      <c r="A22" s="42" t="s">
        <v>113</v>
      </c>
      <c r="X22" s="44"/>
      <c r="Y22" s="44"/>
      <c r="Z22" s="44"/>
      <c r="AA22" s="44"/>
      <c r="AB22" s="44"/>
      <c r="AC22" s="44"/>
      <c r="AD22" s="44"/>
    </row>
    <row r="23" spans="1:30" ht="18.75" customHeight="1">
      <c r="A23" s="42"/>
      <c r="B23" s="42"/>
      <c r="C23" s="42" t="s">
        <v>114</v>
      </c>
      <c r="E23" s="43"/>
      <c r="F23" s="6">
        <v>0</v>
      </c>
      <c r="G23" s="6"/>
      <c r="H23" s="6">
        <v>0</v>
      </c>
      <c r="I23" s="6"/>
      <c r="J23" s="6">
        <v>0</v>
      </c>
      <c r="K23" s="6"/>
      <c r="L23" s="6">
        <v>0</v>
      </c>
      <c r="M23" s="6"/>
      <c r="N23" s="6">
        <v>0</v>
      </c>
      <c r="O23" s="6"/>
      <c r="P23" s="6">
        <v>0</v>
      </c>
      <c r="Q23" s="6"/>
      <c r="R23" s="6">
        <v>0</v>
      </c>
      <c r="S23" s="6"/>
      <c r="T23" s="6">
        <v>-94745</v>
      </c>
      <c r="U23" s="6"/>
      <c r="V23" s="6">
        <v>0</v>
      </c>
      <c r="W23" s="6"/>
      <c r="X23" s="6">
        <f>SUM(P23:V23)</f>
        <v>-94745</v>
      </c>
      <c r="Y23" s="6"/>
      <c r="Z23" s="6">
        <f>SUM(H23:O23,X23)</f>
        <v>-94745</v>
      </c>
      <c r="AA23" s="6"/>
      <c r="AB23" s="6">
        <v>131352</v>
      </c>
      <c r="AC23" s="6"/>
      <c r="AD23" s="6">
        <f>SUM(Z23:AB23)</f>
        <v>36607</v>
      </c>
    </row>
    <row r="24" spans="1:30" ht="18.75" customHeight="1">
      <c r="A24" s="64" t="s">
        <v>246</v>
      </c>
      <c r="B24" s="42"/>
      <c r="C24" s="42"/>
      <c r="E24" s="43"/>
      <c r="F24" s="65">
        <f>SUM(F23)</f>
        <v>0</v>
      </c>
      <c r="G24" s="55"/>
      <c r="H24" s="65">
        <f>SUM(H23)</f>
        <v>0</v>
      </c>
      <c r="I24" s="55"/>
      <c r="J24" s="65">
        <f>SUM(J23)</f>
        <v>0</v>
      </c>
      <c r="K24" s="55"/>
      <c r="L24" s="65">
        <f>SUM(L23)</f>
        <v>0</v>
      </c>
      <c r="M24" s="55"/>
      <c r="N24" s="65">
        <f>SUM(N23)</f>
        <v>0</v>
      </c>
      <c r="O24" s="55"/>
      <c r="P24" s="65">
        <f>SUM(P23)</f>
        <v>0</v>
      </c>
      <c r="Q24" s="55"/>
      <c r="R24" s="65">
        <f>SUM(R23)</f>
        <v>0</v>
      </c>
      <c r="S24" s="55"/>
      <c r="T24" s="65">
        <f>SUM(T23)</f>
        <v>-94745</v>
      </c>
      <c r="U24" s="55"/>
      <c r="V24" s="65">
        <f>SUM(V23)</f>
        <v>0</v>
      </c>
      <c r="W24" s="55"/>
      <c r="X24" s="65">
        <f>SUM(X22:X23)</f>
        <v>-94745</v>
      </c>
      <c r="Y24" s="55"/>
      <c r="Z24" s="65">
        <f>SUM(Z22:Z23)</f>
        <v>-94745</v>
      </c>
      <c r="AA24" s="55"/>
      <c r="AB24" s="65">
        <f>SUM(AB22:AB23)</f>
        <v>131352</v>
      </c>
      <c r="AC24" s="55"/>
      <c r="AD24" s="65">
        <f>SUM(AD22:AD23)</f>
        <v>36607</v>
      </c>
    </row>
    <row r="25" spans="1:30" ht="18.75" customHeight="1">
      <c r="A25" s="64"/>
      <c r="B25" s="302"/>
      <c r="C25" s="302"/>
      <c r="E25" s="43"/>
      <c r="F25" s="303"/>
      <c r="G25" s="303"/>
      <c r="H25" s="303"/>
      <c r="I25" s="303"/>
      <c r="J25" s="303"/>
      <c r="K25" s="303"/>
      <c r="L25" s="303"/>
      <c r="M25" s="303"/>
      <c r="N25" s="303"/>
      <c r="O25" s="303"/>
      <c r="P25" s="303"/>
      <c r="Q25" s="303"/>
      <c r="R25" s="303"/>
      <c r="S25" s="303"/>
      <c r="T25" s="303"/>
      <c r="U25" s="303"/>
      <c r="V25" s="303"/>
      <c r="W25" s="303"/>
      <c r="X25" s="303"/>
      <c r="Y25" s="303"/>
      <c r="Z25" s="303"/>
      <c r="AA25" s="303"/>
      <c r="AB25" s="303"/>
      <c r="AC25" s="303"/>
      <c r="AD25" s="303"/>
    </row>
    <row r="26" spans="1:30" ht="18.75" customHeight="1">
      <c r="A26" s="22" t="s">
        <v>115</v>
      </c>
      <c r="B26" s="42"/>
      <c r="C26" s="42"/>
      <c r="E26" s="43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</row>
    <row r="27" spans="1:30" ht="18.75" customHeight="1">
      <c r="A27" s="22" t="s">
        <v>60</v>
      </c>
      <c r="B27" s="42"/>
      <c r="C27" s="42"/>
      <c r="E27" s="43"/>
      <c r="F27" s="7">
        <f>F19+F24</f>
        <v>0</v>
      </c>
      <c r="G27" s="55"/>
      <c r="H27" s="7">
        <f>H19+H24</f>
        <v>0</v>
      </c>
      <c r="I27" s="55"/>
      <c r="J27" s="7">
        <f>J19+J24</f>
        <v>0</v>
      </c>
      <c r="K27" s="55"/>
      <c r="L27" s="7">
        <f>L19+L24</f>
        <v>0</v>
      </c>
      <c r="M27" s="55"/>
      <c r="N27" s="7">
        <f>N19+N24</f>
        <v>0</v>
      </c>
      <c r="O27" s="55"/>
      <c r="P27" s="7">
        <f>P19+P24</f>
        <v>0</v>
      </c>
      <c r="Q27" s="55"/>
      <c r="R27" s="7">
        <f>R19+R24</f>
        <v>0</v>
      </c>
      <c r="S27" s="55"/>
      <c r="T27" s="7">
        <f>T19+T24</f>
        <v>-94745</v>
      </c>
      <c r="U27" s="55"/>
      <c r="V27" s="7">
        <f>V19+V24</f>
        <v>0</v>
      </c>
      <c r="W27" s="55"/>
      <c r="X27" s="7">
        <f>X19+X24</f>
        <v>-94745</v>
      </c>
      <c r="Y27" s="55"/>
      <c r="Z27" s="7">
        <f>Z19+Z24</f>
        <v>-94745</v>
      </c>
      <c r="AA27" s="55"/>
      <c r="AB27" s="7">
        <f>AB19+AB24</f>
        <v>59726</v>
      </c>
      <c r="AC27" s="55"/>
      <c r="AD27" s="7">
        <f>AD19+AD24</f>
        <v>-35019</v>
      </c>
    </row>
    <row r="28" spans="1:30" ht="18.75" customHeight="1">
      <c r="B28" s="42"/>
      <c r="C28" s="42"/>
      <c r="E28" s="43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</row>
    <row r="29" spans="1:30" ht="18.75" customHeight="1">
      <c r="A29" s="67" t="s">
        <v>98</v>
      </c>
      <c r="B29" s="42"/>
      <c r="C29" s="42"/>
      <c r="E29" s="43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</row>
    <row r="30" spans="1:30" ht="18.75" customHeight="1">
      <c r="B30" s="35" t="s">
        <v>75</v>
      </c>
      <c r="C30" s="42"/>
      <c r="E30" s="43"/>
      <c r="F30" s="6">
        <v>0</v>
      </c>
      <c r="G30" s="6"/>
      <c r="H30" s="6">
        <v>0</v>
      </c>
      <c r="I30" s="6"/>
      <c r="J30" s="6">
        <v>0</v>
      </c>
      <c r="K30" s="6"/>
      <c r="L30" s="6">
        <v>6008807</v>
      </c>
      <c r="M30" s="6"/>
      <c r="N30" s="6">
        <v>0</v>
      </c>
      <c r="O30" s="6"/>
      <c r="P30" s="6">
        <v>0</v>
      </c>
      <c r="Q30" s="6"/>
      <c r="R30" s="6">
        <v>0</v>
      </c>
      <c r="S30" s="6"/>
      <c r="T30" s="6">
        <v>0</v>
      </c>
      <c r="U30" s="6"/>
      <c r="V30" s="6">
        <v>0</v>
      </c>
      <c r="W30" s="6"/>
      <c r="X30" s="6">
        <f>SUM(P30:V30)</f>
        <v>0</v>
      </c>
      <c r="Y30" s="6"/>
      <c r="Z30" s="6">
        <f>SUM(H30:O30,X30)</f>
        <v>6008807</v>
      </c>
      <c r="AA30" s="6"/>
      <c r="AB30" s="6">
        <v>500286</v>
      </c>
      <c r="AC30" s="6"/>
      <c r="AD30" s="6">
        <f t="shared" ref="AD30:AD31" si="0">SUM(Z30:AB30)</f>
        <v>6509093</v>
      </c>
    </row>
    <row r="31" spans="1:30" ht="18.75" customHeight="1">
      <c r="B31" s="35" t="s">
        <v>217</v>
      </c>
      <c r="C31" s="42"/>
      <c r="E31" s="43"/>
      <c r="F31" s="6">
        <v>0</v>
      </c>
      <c r="G31" s="6"/>
      <c r="H31" s="6">
        <v>0</v>
      </c>
      <c r="I31" s="6"/>
      <c r="J31" s="6">
        <v>0</v>
      </c>
      <c r="K31" s="6"/>
      <c r="L31" s="13">
        <v>864</v>
      </c>
      <c r="M31" s="15"/>
      <c r="N31" s="6">
        <v>0</v>
      </c>
      <c r="O31" s="15"/>
      <c r="P31" s="13">
        <v>3278098</v>
      </c>
      <c r="Q31" s="15"/>
      <c r="R31" s="13">
        <v>537399</v>
      </c>
      <c r="S31" s="6"/>
      <c r="T31" s="6">
        <v>0</v>
      </c>
      <c r="U31" s="6"/>
      <c r="V31" s="6">
        <v>0</v>
      </c>
      <c r="W31" s="6"/>
      <c r="X31" s="8">
        <f>SUM(P31:V31)</f>
        <v>3815497</v>
      </c>
      <c r="Y31" s="6"/>
      <c r="Z31" s="8">
        <f>SUM(H31:O31,X31)</f>
        <v>3816361</v>
      </c>
      <c r="AA31" s="6"/>
      <c r="AB31" s="8">
        <v>632862</v>
      </c>
      <c r="AC31" s="6"/>
      <c r="AD31" s="8">
        <f t="shared" si="0"/>
        <v>4449223</v>
      </c>
    </row>
    <row r="32" spans="1:30" ht="18.75" customHeight="1">
      <c r="A32" s="67" t="s">
        <v>96</v>
      </c>
      <c r="B32" s="42"/>
      <c r="C32" s="42"/>
      <c r="E32" s="43"/>
      <c r="F32" s="65">
        <f>SUM(F30:F31)</f>
        <v>0</v>
      </c>
      <c r="G32" s="55"/>
      <c r="H32" s="65">
        <f>SUM(H30:H31)</f>
        <v>0</v>
      </c>
      <c r="I32" s="55"/>
      <c r="J32" s="65">
        <f>SUM(J30:J31)</f>
        <v>0</v>
      </c>
      <c r="K32" s="55"/>
      <c r="L32" s="65">
        <f>SUM(L30:L31)</f>
        <v>6009671</v>
      </c>
      <c r="M32" s="55"/>
      <c r="N32" s="65">
        <f>SUM(N30:N31)</f>
        <v>0</v>
      </c>
      <c r="O32" s="55"/>
      <c r="P32" s="65">
        <f>SUM(P30:P31)</f>
        <v>3278098</v>
      </c>
      <c r="Q32" s="55"/>
      <c r="R32" s="65">
        <f>SUM(R30:R31)</f>
        <v>537399</v>
      </c>
      <c r="S32" s="55"/>
      <c r="T32" s="65">
        <f>SUM(T30:T31)</f>
        <v>0</v>
      </c>
      <c r="U32" s="55"/>
      <c r="V32" s="65">
        <f>SUM(V30:V31)</f>
        <v>0</v>
      </c>
      <c r="W32" s="55"/>
      <c r="X32" s="65">
        <f>SUM(X30:X31)</f>
        <v>3815497</v>
      </c>
      <c r="Y32" s="55"/>
      <c r="Z32" s="65">
        <f>SUM(Z30:Z31)</f>
        <v>9825168</v>
      </c>
      <c r="AA32" s="55"/>
      <c r="AB32" s="65">
        <f>SUM(AB30:AB31)</f>
        <v>1133148</v>
      </c>
      <c r="AC32" s="55"/>
      <c r="AD32" s="65">
        <f>SUM(AD30:AD31)</f>
        <v>10958316</v>
      </c>
    </row>
    <row r="33" spans="1:30" s="66" customFormat="1" ht="18.5" customHeight="1">
      <c r="B33" s="68"/>
      <c r="C33" s="68"/>
      <c r="D33" s="69"/>
      <c r="E33" s="70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Y33" s="71"/>
      <c r="AA33" s="71"/>
    </row>
    <row r="34" spans="1:30" s="66" customFormat="1" ht="18.75" customHeight="1">
      <c r="A34" s="35" t="s">
        <v>83</v>
      </c>
      <c r="B34" s="42"/>
      <c r="C34" s="42"/>
      <c r="D34" s="69"/>
      <c r="E34" s="70"/>
      <c r="F34" s="20">
        <v>0</v>
      </c>
      <c r="G34" s="20"/>
      <c r="H34" s="20">
        <v>0</v>
      </c>
      <c r="I34" s="20"/>
      <c r="J34" s="20">
        <v>0</v>
      </c>
      <c r="K34" s="20"/>
      <c r="L34" s="6">
        <v>-189041</v>
      </c>
      <c r="M34" s="20"/>
      <c r="N34" s="20">
        <v>0</v>
      </c>
      <c r="O34" s="20"/>
      <c r="P34" s="20">
        <v>0</v>
      </c>
      <c r="Q34" s="20"/>
      <c r="R34" s="20">
        <v>0</v>
      </c>
      <c r="S34" s="20"/>
      <c r="T34" s="20">
        <v>0</v>
      </c>
      <c r="U34" s="20"/>
      <c r="V34" s="20">
        <v>0</v>
      </c>
      <c r="W34" s="20"/>
      <c r="X34" s="20">
        <f>SUM(P34:V34)</f>
        <v>0</v>
      </c>
      <c r="Y34" s="20"/>
      <c r="Z34" s="6">
        <f>SUM(H34:O34,X34)</f>
        <v>-189041</v>
      </c>
      <c r="AA34" s="20"/>
      <c r="AB34" s="20">
        <v>0</v>
      </c>
      <c r="AC34" s="5"/>
      <c r="AD34" s="6">
        <f t="shared" ref="AD34:AD35" si="1">SUM(Z34:AB34)</f>
        <v>-189041</v>
      </c>
    </row>
    <row r="35" spans="1:30" ht="18.75" customHeight="1">
      <c r="A35" s="35" t="s">
        <v>105</v>
      </c>
      <c r="B35" s="42"/>
      <c r="C35" s="42"/>
      <c r="E35" s="43"/>
      <c r="F35" s="8">
        <v>0</v>
      </c>
      <c r="G35" s="6"/>
      <c r="H35" s="8">
        <v>0</v>
      </c>
      <c r="I35" s="6"/>
      <c r="J35" s="8">
        <v>277363</v>
      </c>
      <c r="K35" s="6"/>
      <c r="L35" s="8">
        <v>-278993</v>
      </c>
      <c r="M35" s="6"/>
      <c r="N35" s="8">
        <v>0</v>
      </c>
      <c r="O35" s="6"/>
      <c r="P35" s="8">
        <v>0</v>
      </c>
      <c r="Q35" s="6"/>
      <c r="R35" s="8">
        <v>0</v>
      </c>
      <c r="S35" s="6"/>
      <c r="T35" s="8">
        <v>0</v>
      </c>
      <c r="U35" s="6"/>
      <c r="V35" s="8">
        <v>0</v>
      </c>
      <c r="W35" s="6"/>
      <c r="X35" s="8">
        <f>SUM(P35:V35)</f>
        <v>0</v>
      </c>
      <c r="Y35" s="6"/>
      <c r="Z35" s="8">
        <f>SUM(H35:O35,X35)</f>
        <v>-1630</v>
      </c>
      <c r="AA35" s="6"/>
      <c r="AB35" s="8">
        <v>1630</v>
      </c>
      <c r="AC35" s="6"/>
      <c r="AD35" s="8">
        <f t="shared" si="1"/>
        <v>0</v>
      </c>
    </row>
    <row r="36" spans="1:30" ht="18.5" customHeight="1">
      <c r="B36" s="42"/>
      <c r="C36" s="42"/>
      <c r="E36" s="43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</row>
    <row r="37" spans="1:30" ht="18.75" customHeight="1" thickBot="1">
      <c r="A37" s="54" t="s">
        <v>191</v>
      </c>
      <c r="B37" s="36"/>
      <c r="C37" s="36"/>
      <c r="E37" s="43"/>
      <c r="F37" s="72">
        <f>F14+F27+F32+SUM(F34:F35)</f>
        <v>5614552</v>
      </c>
      <c r="G37" s="55"/>
      <c r="H37" s="72">
        <f>H14+H27+H32+SUM(H34:H35)</f>
        <v>60331434</v>
      </c>
      <c r="I37" s="55"/>
      <c r="J37" s="72">
        <f>J14+J27+J32+SUM(J34:J35)</f>
        <v>5580853</v>
      </c>
      <c r="K37" s="55"/>
      <c r="L37" s="72">
        <f>L14+L27+L32+SUM(L34:L35)</f>
        <v>67798957</v>
      </c>
      <c r="M37" s="55"/>
      <c r="N37" s="72">
        <f>N14+N27+N32+SUM(N34:N35)</f>
        <v>14904758</v>
      </c>
      <c r="O37" s="55"/>
      <c r="P37" s="72">
        <f>P14+P27+P32+SUM(P34:P35)</f>
        <v>-13083824</v>
      </c>
      <c r="Q37" s="55"/>
      <c r="R37" s="72">
        <f>R14+R27+R32+SUM(R34:R35)</f>
        <v>136592</v>
      </c>
      <c r="S37" s="55"/>
      <c r="T37" s="72">
        <f>T14+T27+T32+SUM(T34:T35)</f>
        <v>-3853013</v>
      </c>
      <c r="U37" s="55"/>
      <c r="V37" s="72">
        <f>V14+V27+V32+SUM(V34:V35)</f>
        <v>-1235562</v>
      </c>
      <c r="W37" s="55"/>
      <c r="X37" s="72">
        <f>X14+X27+X32+SUM(X34:X35)</f>
        <v>-18035807</v>
      </c>
      <c r="Y37" s="55"/>
      <c r="Z37" s="72">
        <f>Z14+Z27+Z32+SUM(Z34:Z35)</f>
        <v>136194747</v>
      </c>
      <c r="AA37" s="55"/>
      <c r="AB37" s="72">
        <f>AB14+AB27+AB32+SUM(AB34:AB35)</f>
        <v>10147294</v>
      </c>
      <c r="AC37" s="55"/>
      <c r="AD37" s="72">
        <f>AD14+AD27+AD32+SUM(AD34:AD35)</f>
        <v>146342041</v>
      </c>
    </row>
    <row r="38" spans="1:30" s="66" customFormat="1" ht="18.75" customHeight="1" thickTop="1">
      <c r="D38" s="69"/>
      <c r="G38" s="200"/>
    </row>
    <row r="39" spans="1:30" s="9" customFormat="1" ht="18.75" customHeight="1">
      <c r="D39" s="203"/>
      <c r="G39" s="18"/>
    </row>
    <row r="40" spans="1:30" s="198" customFormat="1" ht="18.75" customHeight="1">
      <c r="D40" s="199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</row>
  </sheetData>
  <mergeCells count="5">
    <mergeCell ref="A13:C13"/>
    <mergeCell ref="J5:L5"/>
    <mergeCell ref="F4:AD4"/>
    <mergeCell ref="P5:X5"/>
    <mergeCell ref="F12:AD12"/>
  </mergeCells>
  <pageMargins left="0.8" right="0.41" top="0.48" bottom="0.5" header="0.5" footer="0.5"/>
  <pageSetup paperSize="9" scale="46" firstPageNumber="7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N49"/>
  <sheetViews>
    <sheetView view="pageBreakPreview" zoomScale="80" zoomScaleNormal="70" zoomScaleSheetLayoutView="80" workbookViewId="0">
      <selection activeCell="D24" sqref="D24"/>
    </sheetView>
  </sheetViews>
  <sheetFormatPr defaultColWidth="8.1796875" defaultRowHeight="18.75" customHeight="1"/>
  <cols>
    <col min="1" max="1" width="0.6328125" style="35" customWidth="1"/>
    <col min="2" max="2" width="0.81640625" style="35" customWidth="1"/>
    <col min="3" max="3" width="61.6328125" style="35" customWidth="1"/>
    <col min="4" max="4" width="5.81640625" style="34" bestFit="1" customWidth="1"/>
    <col min="5" max="5" width="0.81640625" style="35" customWidth="1"/>
    <col min="6" max="6" width="14.6328125" style="35" bestFit="1" customWidth="1"/>
    <col min="7" max="7" width="0.81640625" style="36" customWidth="1"/>
    <col min="8" max="8" width="16" style="35" bestFit="1" customWidth="1"/>
    <col min="9" max="9" width="0.81640625" style="35" customWidth="1"/>
    <col min="10" max="10" width="14.6328125" style="35" bestFit="1" customWidth="1"/>
    <col min="11" max="11" width="0.81640625" style="35" customWidth="1"/>
    <col min="12" max="12" width="16.1796875" style="35" bestFit="1" customWidth="1"/>
    <col min="13" max="13" width="0.81640625" style="35" customWidth="1"/>
    <col min="14" max="14" width="16" style="35" bestFit="1" customWidth="1"/>
    <col min="15" max="15" width="0.81640625" style="35" customWidth="1"/>
    <col min="16" max="16" width="15.90625" style="35" bestFit="1" customWidth="1"/>
    <col min="17" max="17" width="0.81640625" style="35" customWidth="1"/>
    <col min="18" max="18" width="14.6328125" style="35" bestFit="1" customWidth="1"/>
    <col min="19" max="19" width="0.81640625" style="35" customWidth="1"/>
    <col min="20" max="20" width="15.1796875" style="35" customWidth="1"/>
    <col min="21" max="21" width="0.81640625" style="35" customWidth="1"/>
    <col min="22" max="22" width="15" style="35" customWidth="1"/>
    <col min="23" max="23" width="0.81640625" style="35" customWidth="1"/>
    <col min="24" max="24" width="17.08984375" style="35" bestFit="1" customWidth="1"/>
    <col min="25" max="25" width="0.81640625" style="35" customWidth="1"/>
    <col min="26" max="26" width="17.81640625" style="35" bestFit="1" customWidth="1"/>
    <col min="27" max="27" width="0.81640625" style="35" customWidth="1"/>
    <col min="28" max="28" width="16" style="35" bestFit="1" customWidth="1"/>
    <col min="29" max="29" width="0.81640625" style="35" customWidth="1"/>
    <col min="30" max="30" width="17.1796875" style="35" bestFit="1" customWidth="1"/>
    <col min="31" max="31" width="8.1796875" style="61"/>
    <col min="32" max="32" width="13.6328125" style="9" bestFit="1" customWidth="1"/>
    <col min="33" max="33" width="6.90625" style="9" bestFit="1" customWidth="1"/>
    <col min="34" max="34" width="12.90625" style="9" bestFit="1" customWidth="1"/>
    <col min="35" max="35" width="6.90625" style="9" bestFit="1" customWidth="1"/>
    <col min="36" max="36" width="8.1796875" style="9"/>
    <col min="37" max="38" width="8.1796875" style="198"/>
    <col min="39" max="40" width="8.1796875" style="61"/>
    <col min="41" max="16384" width="8.1796875" style="35"/>
  </cols>
  <sheetData>
    <row r="1" spans="1:40" ht="18.75" customHeight="1">
      <c r="A1" s="2" t="s">
        <v>46</v>
      </c>
      <c r="B1" s="2"/>
      <c r="C1" s="2"/>
    </row>
    <row r="2" spans="1:40" ht="18.75" customHeight="1">
      <c r="A2" s="37" t="s">
        <v>97</v>
      </c>
      <c r="B2" s="38"/>
      <c r="C2" s="39"/>
    </row>
    <row r="3" spans="1:40" ht="18.75" customHeight="1">
      <c r="A3" s="39"/>
      <c r="B3" s="38"/>
      <c r="C3" s="38"/>
    </row>
    <row r="4" spans="1:40" ht="18.75" customHeight="1">
      <c r="A4" s="40"/>
      <c r="B4" s="40"/>
      <c r="C4" s="40"/>
      <c r="D4" s="41"/>
      <c r="E4" s="40"/>
      <c r="F4" s="352" t="s">
        <v>39</v>
      </c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</row>
    <row r="5" spans="1:40" ht="18.75" customHeight="1">
      <c r="A5" s="42"/>
      <c r="B5" s="42"/>
      <c r="C5" s="42"/>
      <c r="D5" s="43"/>
      <c r="E5" s="42"/>
      <c r="F5" s="42"/>
      <c r="G5" s="44"/>
      <c r="H5" s="45"/>
      <c r="I5" s="44"/>
      <c r="J5" s="351" t="s">
        <v>21</v>
      </c>
      <c r="K5" s="351"/>
      <c r="L5" s="351"/>
      <c r="M5" s="42"/>
      <c r="N5" s="45"/>
      <c r="O5" s="42"/>
      <c r="P5" s="351" t="s">
        <v>137</v>
      </c>
      <c r="Q5" s="351"/>
      <c r="R5" s="351"/>
      <c r="S5" s="351"/>
      <c r="T5" s="351"/>
      <c r="U5" s="351"/>
      <c r="V5" s="351"/>
      <c r="W5" s="351"/>
      <c r="X5" s="351"/>
      <c r="Y5" s="44"/>
      <c r="Z5" s="42"/>
      <c r="AA5" s="44"/>
      <c r="AB5" s="42"/>
      <c r="AC5" s="42"/>
      <c r="AD5" s="42"/>
    </row>
    <row r="6" spans="1:40" ht="18.75" customHeight="1">
      <c r="A6" s="42"/>
      <c r="B6" s="42"/>
      <c r="C6" s="42"/>
      <c r="D6" s="43"/>
      <c r="E6" s="42"/>
      <c r="F6" s="42"/>
      <c r="G6" s="44"/>
      <c r="H6" s="45"/>
      <c r="I6" s="44"/>
      <c r="J6" s="45"/>
      <c r="K6" s="45"/>
      <c r="L6" s="45"/>
      <c r="M6" s="42"/>
      <c r="N6" s="45"/>
      <c r="O6" s="42"/>
      <c r="P6" s="45"/>
      <c r="Q6" s="45"/>
      <c r="R6" s="45"/>
      <c r="S6" s="45"/>
      <c r="T6" s="45"/>
      <c r="U6" s="45"/>
      <c r="V6" s="45"/>
      <c r="W6" s="44"/>
      <c r="X6" s="42"/>
      <c r="Y6" s="44"/>
      <c r="Z6" s="42"/>
      <c r="AA6" s="44"/>
      <c r="AB6" s="42"/>
      <c r="AC6" s="42"/>
      <c r="AD6" s="42"/>
    </row>
    <row r="7" spans="1:40" s="48" customFormat="1" ht="18.75" customHeight="1">
      <c r="A7" s="46"/>
      <c r="B7" s="46"/>
      <c r="C7" s="46"/>
      <c r="D7" s="43"/>
      <c r="E7" s="46"/>
      <c r="F7" s="46"/>
      <c r="G7" s="47"/>
      <c r="H7" s="45"/>
      <c r="I7" s="46"/>
      <c r="J7" s="46"/>
      <c r="K7" s="46"/>
      <c r="L7" s="46"/>
      <c r="M7" s="46"/>
      <c r="N7" s="46"/>
      <c r="O7" s="46"/>
      <c r="P7" s="46"/>
      <c r="Q7" s="46"/>
      <c r="R7" s="45"/>
      <c r="S7" s="46"/>
      <c r="T7" s="45" t="s">
        <v>109</v>
      </c>
      <c r="U7" s="46"/>
      <c r="V7" s="43" t="s">
        <v>125</v>
      </c>
      <c r="W7" s="46"/>
      <c r="X7" s="43"/>
      <c r="Y7" s="46"/>
      <c r="Z7" s="43" t="s">
        <v>41</v>
      </c>
      <c r="AA7" s="46"/>
      <c r="AB7" s="46"/>
      <c r="AC7" s="46"/>
      <c r="AD7" s="46"/>
      <c r="AE7" s="320"/>
      <c r="AF7" s="328"/>
      <c r="AG7" s="328"/>
      <c r="AH7" s="328"/>
      <c r="AI7" s="328"/>
      <c r="AJ7" s="328"/>
      <c r="AK7" s="333"/>
      <c r="AL7" s="333"/>
      <c r="AM7" s="320"/>
      <c r="AN7" s="320"/>
    </row>
    <row r="8" spans="1:40" s="50" customFormat="1" ht="18.75" customHeight="1">
      <c r="A8" s="43"/>
      <c r="B8" s="43"/>
      <c r="C8" s="43"/>
      <c r="D8" s="34"/>
      <c r="E8" s="43"/>
      <c r="F8" s="45" t="s">
        <v>108</v>
      </c>
      <c r="G8" s="45"/>
      <c r="H8" s="45" t="s">
        <v>111</v>
      </c>
      <c r="I8" s="45"/>
      <c r="J8" s="45"/>
      <c r="K8" s="43"/>
      <c r="L8" s="43"/>
      <c r="M8" s="49"/>
      <c r="N8" s="45" t="s">
        <v>76</v>
      </c>
      <c r="O8" s="49"/>
      <c r="P8" s="43"/>
      <c r="Q8" s="45"/>
      <c r="R8" s="45"/>
      <c r="S8" s="45"/>
      <c r="T8" s="43" t="s">
        <v>72</v>
      </c>
      <c r="U8" s="43"/>
      <c r="V8" s="45" t="s">
        <v>110</v>
      </c>
      <c r="W8" s="43"/>
      <c r="X8" s="43" t="s">
        <v>177</v>
      </c>
      <c r="Y8" s="45"/>
      <c r="Z8" s="43" t="s">
        <v>29</v>
      </c>
      <c r="AA8" s="45"/>
      <c r="AB8" s="43" t="s">
        <v>61</v>
      </c>
      <c r="AC8" s="43"/>
      <c r="AE8" s="321"/>
      <c r="AF8" s="329"/>
      <c r="AG8" s="329"/>
      <c r="AH8" s="329"/>
      <c r="AI8" s="329"/>
      <c r="AJ8" s="329"/>
      <c r="AK8" s="334"/>
      <c r="AL8" s="334"/>
      <c r="AM8" s="321"/>
      <c r="AN8" s="321"/>
    </row>
    <row r="9" spans="1:40" s="50" customFormat="1" ht="18.75" customHeight="1">
      <c r="A9" s="43"/>
      <c r="B9" s="43"/>
      <c r="C9" s="43"/>
      <c r="D9" s="51"/>
      <c r="E9" s="45"/>
      <c r="F9" s="45" t="s">
        <v>136</v>
      </c>
      <c r="G9" s="45"/>
      <c r="H9" s="45" t="s">
        <v>126</v>
      </c>
      <c r="I9" s="45"/>
      <c r="J9" s="45"/>
      <c r="K9" s="45"/>
      <c r="L9" s="52"/>
      <c r="M9" s="45"/>
      <c r="N9" s="45" t="s">
        <v>79</v>
      </c>
      <c r="O9" s="45"/>
      <c r="P9" s="43" t="s">
        <v>242</v>
      </c>
      <c r="Q9" s="45"/>
      <c r="R9" s="43" t="s">
        <v>206</v>
      </c>
      <c r="S9" s="45"/>
      <c r="T9" s="52" t="s">
        <v>73</v>
      </c>
      <c r="U9" s="45"/>
      <c r="V9" s="45" t="s">
        <v>42</v>
      </c>
      <c r="W9" s="45"/>
      <c r="X9" s="43" t="s">
        <v>178</v>
      </c>
      <c r="Y9" s="45"/>
      <c r="Z9" s="45" t="s">
        <v>107</v>
      </c>
      <c r="AA9" s="45"/>
      <c r="AB9" s="43" t="s">
        <v>62</v>
      </c>
      <c r="AC9" s="45"/>
      <c r="AD9" s="188" t="s">
        <v>116</v>
      </c>
      <c r="AE9" s="321"/>
      <c r="AF9" s="329"/>
      <c r="AG9" s="329"/>
      <c r="AH9" s="329"/>
      <c r="AI9" s="329"/>
      <c r="AJ9" s="329"/>
      <c r="AK9" s="334"/>
      <c r="AL9" s="334"/>
      <c r="AM9" s="321"/>
      <c r="AN9" s="321"/>
    </row>
    <row r="10" spans="1:40" s="50" customFormat="1" ht="18.75" customHeight="1">
      <c r="A10" s="43"/>
      <c r="B10" s="43"/>
      <c r="C10" s="43"/>
      <c r="D10" s="53" t="s">
        <v>1</v>
      </c>
      <c r="E10" s="45"/>
      <c r="F10" s="45" t="s">
        <v>30</v>
      </c>
      <c r="G10" s="45"/>
      <c r="H10" s="45" t="s">
        <v>127</v>
      </c>
      <c r="I10" s="45"/>
      <c r="J10" s="52" t="s">
        <v>38</v>
      </c>
      <c r="K10" s="43"/>
      <c r="L10" s="45" t="s">
        <v>24</v>
      </c>
      <c r="M10" s="43"/>
      <c r="N10" s="45" t="s">
        <v>77</v>
      </c>
      <c r="O10" s="43"/>
      <c r="P10" s="43" t="s">
        <v>204</v>
      </c>
      <c r="Q10" s="45"/>
      <c r="R10" s="43" t="s">
        <v>204</v>
      </c>
      <c r="S10" s="45"/>
      <c r="T10" s="43" t="s">
        <v>112</v>
      </c>
      <c r="U10" s="43"/>
      <c r="V10" s="52" t="s">
        <v>43</v>
      </c>
      <c r="W10" s="43"/>
      <c r="X10" s="45" t="s">
        <v>31</v>
      </c>
      <c r="Y10" s="45"/>
      <c r="Z10" s="45" t="s">
        <v>258</v>
      </c>
      <c r="AA10" s="45"/>
      <c r="AB10" s="43" t="s">
        <v>51</v>
      </c>
      <c r="AC10" s="45"/>
      <c r="AD10" s="189" t="s">
        <v>31</v>
      </c>
      <c r="AE10" s="321"/>
      <c r="AF10" s="329"/>
      <c r="AG10" s="329"/>
      <c r="AH10" s="329"/>
      <c r="AI10" s="329"/>
      <c r="AJ10" s="329"/>
      <c r="AK10" s="334"/>
      <c r="AL10" s="334"/>
      <c r="AM10" s="321"/>
      <c r="AN10" s="321"/>
    </row>
    <row r="11" spans="1:40" ht="18.75" customHeight="1">
      <c r="A11" s="46"/>
      <c r="B11" s="46"/>
      <c r="C11" s="46"/>
      <c r="D11" s="51"/>
      <c r="E11" s="47"/>
      <c r="F11" s="353" t="s">
        <v>52</v>
      </c>
      <c r="G11" s="353"/>
      <c r="H11" s="353"/>
      <c r="I11" s="353"/>
      <c r="J11" s="353"/>
      <c r="K11" s="353"/>
      <c r="L11" s="353"/>
      <c r="M11" s="353"/>
      <c r="N11" s="353"/>
      <c r="O11" s="353"/>
      <c r="P11" s="353"/>
      <c r="Q11" s="353"/>
      <c r="R11" s="353"/>
      <c r="S11" s="353"/>
      <c r="T11" s="353"/>
      <c r="U11" s="353"/>
      <c r="V11" s="353"/>
      <c r="W11" s="353"/>
      <c r="X11" s="353"/>
      <c r="Y11" s="353"/>
      <c r="Z11" s="353"/>
      <c r="AA11" s="353"/>
      <c r="AB11" s="353"/>
      <c r="AC11" s="353"/>
      <c r="AD11" s="353"/>
    </row>
    <row r="12" spans="1:40" ht="18.75" customHeight="1">
      <c r="A12" s="350" t="s">
        <v>228</v>
      </c>
      <c r="B12" s="350"/>
      <c r="C12" s="350"/>
      <c r="D12" s="51"/>
      <c r="E12" s="47"/>
      <c r="F12" s="51"/>
      <c r="G12" s="51"/>
      <c r="H12" s="51"/>
      <c r="I12" s="51"/>
      <c r="J12" s="51"/>
      <c r="K12" s="51"/>
      <c r="L12" s="51"/>
      <c r="M12" s="218"/>
      <c r="N12" s="218"/>
      <c r="O12" s="218"/>
      <c r="P12" s="51"/>
      <c r="Q12" s="51"/>
      <c r="R12" s="51"/>
      <c r="S12" s="51"/>
      <c r="T12" s="51"/>
      <c r="U12" s="51"/>
      <c r="V12" s="51"/>
      <c r="W12" s="51"/>
      <c r="X12" s="288"/>
      <c r="Y12" s="288"/>
      <c r="Z12" s="288"/>
      <c r="AA12" s="51"/>
      <c r="AB12" s="51"/>
      <c r="AC12" s="51"/>
      <c r="AD12" s="288"/>
    </row>
    <row r="13" spans="1:40" ht="18.75" customHeight="1">
      <c r="A13" s="54" t="s">
        <v>229</v>
      </c>
      <c r="B13" s="42"/>
      <c r="C13" s="42"/>
      <c r="E13" s="43"/>
      <c r="F13" s="55">
        <v>5614552</v>
      </c>
      <c r="G13" s="55"/>
      <c r="H13" s="55">
        <v>60331434</v>
      </c>
      <c r="I13" s="55"/>
      <c r="J13" s="55">
        <v>6508016</v>
      </c>
      <c r="K13" s="55"/>
      <c r="L13" s="55">
        <v>81984265</v>
      </c>
      <c r="M13" s="55"/>
      <c r="N13" s="55">
        <v>14904758</v>
      </c>
      <c r="O13" s="55"/>
      <c r="P13" s="55">
        <v>-6036111</v>
      </c>
      <c r="Q13" s="55"/>
      <c r="R13" s="55">
        <v>812566</v>
      </c>
      <c r="S13" s="55"/>
      <c r="T13" s="55">
        <v>-4115246</v>
      </c>
      <c r="U13" s="55"/>
      <c r="V13" s="55">
        <v>-1235562</v>
      </c>
      <c r="W13" s="55"/>
      <c r="X13" s="55">
        <v>-10574353</v>
      </c>
      <c r="Y13" s="55"/>
      <c r="Z13" s="55">
        <v>158768672</v>
      </c>
      <c r="AA13" s="55"/>
      <c r="AB13" s="55">
        <v>12234756</v>
      </c>
      <c r="AC13" s="55"/>
      <c r="AD13" s="55">
        <v>171003428</v>
      </c>
      <c r="AK13" s="335"/>
    </row>
    <row r="14" spans="1:40" s="61" customFormat="1" ht="18.75" customHeight="1">
      <c r="A14" s="56"/>
      <c r="B14" s="57"/>
      <c r="C14" s="57"/>
      <c r="D14" s="58"/>
      <c r="E14" s="59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F14" s="9"/>
      <c r="AG14" s="9"/>
      <c r="AH14" s="9"/>
      <c r="AI14" s="9"/>
      <c r="AJ14" s="9"/>
      <c r="AK14" s="335"/>
      <c r="AL14" s="198"/>
    </row>
    <row r="15" spans="1:40" ht="18.75" customHeight="1">
      <c r="A15" s="54" t="s">
        <v>65</v>
      </c>
      <c r="B15" s="42"/>
      <c r="C15" s="42"/>
      <c r="E15" s="43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K15" s="335"/>
    </row>
    <row r="16" spans="1:40" ht="18.75" customHeight="1">
      <c r="A16" s="62" t="s">
        <v>243</v>
      </c>
      <c r="B16" s="42"/>
      <c r="E16" s="43"/>
      <c r="F16" s="303"/>
      <c r="G16" s="303"/>
      <c r="H16" s="303"/>
      <c r="I16" s="303"/>
      <c r="J16" s="303"/>
      <c r="K16" s="303"/>
      <c r="L16" s="303"/>
      <c r="M16" s="303"/>
      <c r="N16" s="303"/>
      <c r="O16" s="303"/>
      <c r="P16" s="303"/>
      <c r="Q16" s="303"/>
      <c r="R16" s="303"/>
      <c r="S16" s="303"/>
      <c r="T16" s="303"/>
      <c r="U16" s="303"/>
      <c r="V16" s="303"/>
      <c r="W16" s="303"/>
      <c r="X16" s="303"/>
      <c r="Y16" s="303"/>
      <c r="Z16" s="303"/>
      <c r="AA16" s="303"/>
      <c r="AB16" s="303"/>
      <c r="AC16" s="55"/>
      <c r="AD16" s="55"/>
      <c r="AK16" s="335"/>
    </row>
    <row r="17" spans="1:40" ht="18.75" customHeight="1">
      <c r="A17" s="63" t="s">
        <v>104</v>
      </c>
      <c r="B17" s="42"/>
      <c r="C17" s="42"/>
      <c r="E17" s="43"/>
      <c r="F17" s="312">
        <v>0</v>
      </c>
      <c r="G17" s="301"/>
      <c r="H17" s="312">
        <v>0</v>
      </c>
      <c r="I17" s="301"/>
      <c r="J17" s="312">
        <v>0</v>
      </c>
      <c r="K17" s="301"/>
      <c r="L17" s="312">
        <v>0</v>
      </c>
      <c r="M17" s="301"/>
      <c r="N17" s="312">
        <v>0</v>
      </c>
      <c r="O17" s="301"/>
      <c r="P17" s="312">
        <v>0</v>
      </c>
      <c r="Q17" s="301"/>
      <c r="R17" s="312">
        <v>0</v>
      </c>
      <c r="S17" s="301"/>
      <c r="T17" s="312">
        <v>0</v>
      </c>
      <c r="U17" s="301"/>
      <c r="V17" s="312">
        <v>0</v>
      </c>
      <c r="W17" s="301"/>
      <c r="X17" s="312">
        <f>SUM(P17:V17)</f>
        <v>0</v>
      </c>
      <c r="Y17" s="301"/>
      <c r="Z17" s="312">
        <f>SUM(F17:N17,X17)</f>
        <v>0</v>
      </c>
      <c r="AA17" s="305"/>
      <c r="AB17" s="307">
        <v>-222235</v>
      </c>
      <c r="AC17" s="6"/>
      <c r="AD17" s="8">
        <f>SUM(Z17:AC17)</f>
        <v>-222235</v>
      </c>
      <c r="AK17" s="335"/>
    </row>
    <row r="18" spans="1:40" ht="18.75" customHeight="1">
      <c r="A18" s="64" t="s">
        <v>244</v>
      </c>
      <c r="B18" s="42"/>
      <c r="C18" s="42"/>
      <c r="E18" s="43"/>
      <c r="F18" s="313">
        <f>SUM(F17:F17)</f>
        <v>0</v>
      </c>
      <c r="G18" s="314"/>
      <c r="H18" s="313">
        <f>SUM(H17:H17)</f>
        <v>0</v>
      </c>
      <c r="I18" s="314"/>
      <c r="J18" s="313">
        <f>SUM(J17:J17)</f>
        <v>0</v>
      </c>
      <c r="K18" s="314"/>
      <c r="L18" s="313">
        <f>SUM(L17:L17)</f>
        <v>0</v>
      </c>
      <c r="M18" s="314"/>
      <c r="N18" s="313">
        <f>SUM(N17:N17)</f>
        <v>0</v>
      </c>
      <c r="O18" s="314"/>
      <c r="P18" s="313">
        <f>SUM(P17:P17)</f>
        <v>0</v>
      </c>
      <c r="Q18" s="314"/>
      <c r="R18" s="313">
        <f>SUM(R17:R17)</f>
        <v>0</v>
      </c>
      <c r="S18" s="314"/>
      <c r="T18" s="313">
        <f>SUM(T17:T17)</f>
        <v>0</v>
      </c>
      <c r="U18" s="314"/>
      <c r="V18" s="313">
        <f>SUM(V17:V17)</f>
        <v>0</v>
      </c>
      <c r="W18" s="314"/>
      <c r="X18" s="313">
        <f>SUM(X17:X17)</f>
        <v>0</v>
      </c>
      <c r="Y18" s="314"/>
      <c r="Z18" s="313">
        <f>SUM(Z17:Z17)</f>
        <v>0</v>
      </c>
      <c r="AA18" s="303"/>
      <c r="AB18" s="306">
        <f>SUM(AB17:AB17)</f>
        <v>-222235</v>
      </c>
      <c r="AC18" s="55"/>
      <c r="AD18" s="7">
        <f>SUM(AD17:AD17)</f>
        <v>-222235</v>
      </c>
      <c r="AK18" s="335"/>
    </row>
    <row r="19" spans="1:40" ht="18.75" customHeight="1">
      <c r="B19" s="42"/>
      <c r="C19" s="42"/>
      <c r="E19" s="43"/>
      <c r="F19" s="317"/>
      <c r="G19" s="317"/>
      <c r="H19" s="317"/>
      <c r="I19" s="317"/>
      <c r="J19" s="317"/>
      <c r="K19" s="317"/>
      <c r="L19" s="317"/>
      <c r="M19" s="317"/>
      <c r="N19" s="317"/>
      <c r="O19" s="317"/>
      <c r="P19" s="317"/>
      <c r="Q19" s="317"/>
      <c r="R19" s="317"/>
      <c r="S19" s="317"/>
      <c r="T19" s="317"/>
      <c r="U19" s="317"/>
      <c r="V19" s="317"/>
      <c r="W19" s="317"/>
      <c r="X19" s="317"/>
      <c r="Y19" s="317"/>
      <c r="Z19" s="317"/>
      <c r="AA19" s="303"/>
      <c r="AB19" s="303"/>
      <c r="AC19" s="55"/>
      <c r="AD19" s="55"/>
      <c r="AK19" s="335"/>
    </row>
    <row r="20" spans="1:40" ht="18.75" customHeight="1">
      <c r="A20" s="64" t="s">
        <v>263</v>
      </c>
      <c r="B20" s="42"/>
      <c r="C20" s="42"/>
      <c r="E20" s="43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303"/>
      <c r="AB20" s="303"/>
      <c r="AC20" s="55"/>
      <c r="AD20" s="55"/>
      <c r="AK20" s="335"/>
    </row>
    <row r="21" spans="1:40" ht="18.75" customHeight="1">
      <c r="A21" s="299" t="s">
        <v>234</v>
      </c>
      <c r="B21" s="42"/>
      <c r="C21" s="42"/>
      <c r="E21" s="43"/>
      <c r="F21" s="311"/>
      <c r="G21" s="311"/>
      <c r="H21" s="311"/>
      <c r="I21" s="311"/>
      <c r="J21" s="311"/>
      <c r="K21" s="311"/>
      <c r="L21" s="311"/>
      <c r="M21" s="311"/>
      <c r="N21" s="311"/>
      <c r="O21" s="311"/>
      <c r="P21" s="311"/>
      <c r="Q21" s="311"/>
      <c r="R21" s="311"/>
      <c r="S21" s="311"/>
      <c r="T21" s="311"/>
      <c r="U21" s="311"/>
      <c r="V21" s="311"/>
      <c r="W21" s="311"/>
      <c r="X21" s="311"/>
      <c r="Y21" s="311"/>
      <c r="Z21" s="311"/>
      <c r="AA21" s="305"/>
      <c r="AB21" s="305"/>
      <c r="AC21" s="6"/>
      <c r="AD21" s="6"/>
      <c r="AK21" s="335"/>
    </row>
    <row r="22" spans="1:40" ht="18.75" customHeight="1">
      <c r="A22" s="42"/>
      <c r="B22" s="42"/>
      <c r="C22" s="302" t="s">
        <v>235</v>
      </c>
      <c r="D22" s="34">
        <v>2</v>
      </c>
      <c r="E22" s="43"/>
      <c r="F22" s="311">
        <v>0</v>
      </c>
      <c r="G22" s="311"/>
      <c r="H22" s="311">
        <v>0</v>
      </c>
      <c r="I22" s="311"/>
      <c r="J22" s="311">
        <v>0</v>
      </c>
      <c r="K22" s="311"/>
      <c r="L22" s="311">
        <v>0</v>
      </c>
      <c r="M22" s="311"/>
      <c r="N22" s="311">
        <v>0</v>
      </c>
      <c r="O22" s="311"/>
      <c r="P22" s="311">
        <v>0</v>
      </c>
      <c r="Q22" s="311"/>
      <c r="R22" s="311">
        <v>0</v>
      </c>
      <c r="S22" s="311"/>
      <c r="T22" s="311">
        <v>0</v>
      </c>
      <c r="U22" s="311"/>
      <c r="V22" s="311">
        <v>0</v>
      </c>
      <c r="W22" s="311"/>
      <c r="X22" s="311">
        <f>SUM(P22:V22)</f>
        <v>0</v>
      </c>
      <c r="Y22" s="311"/>
      <c r="Z22" s="311">
        <f>SUM(F22:N22,X22)</f>
        <v>0</v>
      </c>
      <c r="AA22" s="305"/>
      <c r="AB22" s="305">
        <v>9808</v>
      </c>
      <c r="AC22" s="6"/>
      <c r="AD22" s="6">
        <f>SUM(Z22:AC22)</f>
        <v>9808</v>
      </c>
      <c r="AK22" s="335"/>
    </row>
    <row r="23" spans="1:40" ht="18.75" customHeight="1">
      <c r="A23" s="64" t="s">
        <v>264</v>
      </c>
      <c r="B23" s="42"/>
      <c r="C23" s="42"/>
      <c r="E23" s="43"/>
      <c r="F23" s="319">
        <f>SUM(F21:F22)</f>
        <v>0</v>
      </c>
      <c r="G23" s="317"/>
      <c r="H23" s="319">
        <f>SUM(H21:H22)</f>
        <v>0</v>
      </c>
      <c r="I23" s="317"/>
      <c r="J23" s="319">
        <f>SUM(J21:J22)</f>
        <v>0</v>
      </c>
      <c r="K23" s="317"/>
      <c r="L23" s="319">
        <f>SUM(L21:L22)</f>
        <v>0</v>
      </c>
      <c r="M23" s="317"/>
      <c r="N23" s="319">
        <f>SUM(N21:N22)</f>
        <v>0</v>
      </c>
      <c r="O23" s="317"/>
      <c r="P23" s="319">
        <f>SUM(P21:P22)</f>
        <v>0</v>
      </c>
      <c r="Q23" s="317"/>
      <c r="R23" s="319">
        <f>SUM(R21:R22)</f>
        <v>0</v>
      </c>
      <c r="S23" s="317"/>
      <c r="T23" s="319">
        <f>SUM(T21:T22)</f>
        <v>0</v>
      </c>
      <c r="U23" s="317"/>
      <c r="V23" s="319">
        <f>SUM(V21:V22)</f>
        <v>0</v>
      </c>
      <c r="W23" s="317"/>
      <c r="X23" s="319">
        <f>SUM(X21:X22)</f>
        <v>0</v>
      </c>
      <c r="Y23" s="317"/>
      <c r="Z23" s="319">
        <f>SUM(Z21:Z22)</f>
        <v>0</v>
      </c>
      <c r="AA23" s="303"/>
      <c r="AB23" s="304">
        <f>SUM(AB21:AB22)</f>
        <v>9808</v>
      </c>
      <c r="AC23" s="303"/>
      <c r="AD23" s="304">
        <f>SUM(AD21:AD22)</f>
        <v>9808</v>
      </c>
      <c r="AK23" s="335"/>
    </row>
    <row r="24" spans="1:40" ht="18.75" customHeight="1">
      <c r="A24" s="64"/>
      <c r="B24" s="302"/>
      <c r="C24" s="302"/>
      <c r="E24" s="43"/>
      <c r="F24" s="317"/>
      <c r="G24" s="317"/>
      <c r="H24" s="317"/>
      <c r="I24" s="317"/>
      <c r="J24" s="317"/>
      <c r="K24" s="317"/>
      <c r="L24" s="317"/>
      <c r="M24" s="317"/>
      <c r="N24" s="317"/>
      <c r="O24" s="317"/>
      <c r="P24" s="317"/>
      <c r="Q24" s="317"/>
      <c r="R24" s="317"/>
      <c r="S24" s="317"/>
      <c r="T24" s="317"/>
      <c r="U24" s="317"/>
      <c r="V24" s="317"/>
      <c r="W24" s="317"/>
      <c r="X24" s="317"/>
      <c r="Y24" s="317"/>
      <c r="Z24" s="317"/>
      <c r="AA24" s="303"/>
      <c r="AB24" s="303"/>
      <c r="AC24" s="303"/>
      <c r="AD24" s="303"/>
      <c r="AK24" s="335"/>
    </row>
    <row r="25" spans="1:40" ht="18.75" customHeight="1">
      <c r="A25" s="22" t="s">
        <v>115</v>
      </c>
      <c r="B25" s="42"/>
      <c r="C25" s="42"/>
      <c r="E25" s="43"/>
      <c r="F25" s="317"/>
      <c r="G25" s="317"/>
      <c r="H25" s="317"/>
      <c r="I25" s="317"/>
      <c r="J25" s="317"/>
      <c r="K25" s="317"/>
      <c r="L25" s="317"/>
      <c r="M25" s="317"/>
      <c r="N25" s="317"/>
      <c r="O25" s="317"/>
      <c r="P25" s="317"/>
      <c r="Q25" s="317"/>
      <c r="R25" s="317"/>
      <c r="S25" s="317"/>
      <c r="T25" s="317"/>
      <c r="U25" s="317"/>
      <c r="V25" s="317"/>
      <c r="W25" s="317"/>
      <c r="X25" s="317"/>
      <c r="Y25" s="317"/>
      <c r="Z25" s="317"/>
      <c r="AA25" s="303"/>
      <c r="AB25" s="303"/>
      <c r="AC25" s="303"/>
      <c r="AD25" s="303"/>
      <c r="AK25" s="335"/>
    </row>
    <row r="26" spans="1:40" ht="18.75" customHeight="1">
      <c r="A26" s="22" t="s">
        <v>60</v>
      </c>
      <c r="B26" s="42"/>
      <c r="C26" s="42"/>
      <c r="E26" s="43"/>
      <c r="F26" s="316">
        <f>F18+F23</f>
        <v>0</v>
      </c>
      <c r="G26" s="317"/>
      <c r="H26" s="316">
        <f>H18+H23</f>
        <v>0</v>
      </c>
      <c r="I26" s="317"/>
      <c r="J26" s="316">
        <f>J18+J23</f>
        <v>0</v>
      </c>
      <c r="K26" s="317"/>
      <c r="L26" s="316">
        <f>L18+L23</f>
        <v>0</v>
      </c>
      <c r="M26" s="317"/>
      <c r="N26" s="316">
        <f>N18+N23</f>
        <v>0</v>
      </c>
      <c r="O26" s="317"/>
      <c r="P26" s="316">
        <f>P18+P23</f>
        <v>0</v>
      </c>
      <c r="Q26" s="317"/>
      <c r="R26" s="316">
        <f>R18+R23</f>
        <v>0</v>
      </c>
      <c r="S26" s="317"/>
      <c r="T26" s="316">
        <f>T18+T23</f>
        <v>0</v>
      </c>
      <c r="U26" s="317"/>
      <c r="V26" s="316">
        <f>V18+V23</f>
        <v>0</v>
      </c>
      <c r="W26" s="317"/>
      <c r="X26" s="316">
        <f>X18+X23</f>
        <v>0</v>
      </c>
      <c r="Y26" s="317"/>
      <c r="Z26" s="316">
        <f>Z18+Z23</f>
        <v>0</v>
      </c>
      <c r="AA26" s="303"/>
      <c r="AB26" s="306">
        <f>AB18+AB23</f>
        <v>-212427</v>
      </c>
      <c r="AC26" s="303"/>
      <c r="AD26" s="306">
        <f>AD18+AD23</f>
        <v>-212427</v>
      </c>
      <c r="AK26" s="335"/>
    </row>
    <row r="27" spans="1:40" ht="18.75" customHeight="1">
      <c r="B27" s="42"/>
      <c r="C27" s="42"/>
      <c r="E27" s="43"/>
      <c r="F27" s="314"/>
      <c r="G27" s="303"/>
      <c r="H27" s="303"/>
      <c r="I27" s="303"/>
      <c r="J27" s="303"/>
      <c r="K27" s="303"/>
      <c r="L27" s="303"/>
      <c r="M27" s="303"/>
      <c r="N27" s="303"/>
      <c r="O27" s="303"/>
      <c r="P27" s="303"/>
      <c r="Q27" s="303"/>
      <c r="R27" s="303"/>
      <c r="S27" s="303"/>
      <c r="T27" s="303"/>
      <c r="U27" s="303"/>
      <c r="V27" s="303"/>
      <c r="W27" s="303"/>
      <c r="X27" s="303"/>
      <c r="Y27" s="303"/>
      <c r="Z27" s="303"/>
      <c r="AA27" s="303"/>
      <c r="AB27" s="303"/>
      <c r="AC27" s="303"/>
      <c r="AD27" s="303"/>
      <c r="AK27" s="335"/>
    </row>
    <row r="28" spans="1:40" ht="18.75" customHeight="1">
      <c r="A28" s="67" t="s">
        <v>98</v>
      </c>
      <c r="B28" s="42"/>
      <c r="C28" s="42"/>
      <c r="E28" s="43"/>
      <c r="F28" s="314"/>
      <c r="G28" s="303"/>
      <c r="H28" s="303"/>
      <c r="I28" s="303"/>
      <c r="J28" s="303"/>
      <c r="K28" s="303"/>
      <c r="L28" s="303"/>
      <c r="M28" s="303"/>
      <c r="N28" s="303"/>
      <c r="O28" s="303"/>
      <c r="P28" s="303"/>
      <c r="Q28" s="303"/>
      <c r="R28" s="303"/>
      <c r="S28" s="303"/>
      <c r="T28" s="303"/>
      <c r="U28" s="303"/>
      <c r="V28" s="303"/>
      <c r="W28" s="303"/>
      <c r="X28" s="303"/>
      <c r="Y28" s="303"/>
      <c r="Z28" s="303"/>
      <c r="AA28" s="303"/>
      <c r="AB28" s="303"/>
      <c r="AC28" s="303"/>
      <c r="AD28" s="303"/>
      <c r="AK28" s="335"/>
    </row>
    <row r="29" spans="1:40" ht="18.75" customHeight="1">
      <c r="B29" s="35" t="s">
        <v>75</v>
      </c>
      <c r="C29" s="42"/>
      <c r="E29" s="43"/>
      <c r="F29" s="301">
        <v>0</v>
      </c>
      <c r="G29" s="305"/>
      <c r="H29" s="305">
        <v>0</v>
      </c>
      <c r="I29" s="305"/>
      <c r="J29" s="305">
        <v>0</v>
      </c>
      <c r="K29" s="305"/>
      <c r="L29" s="305">
        <v>14069905</v>
      </c>
      <c r="M29" s="305"/>
      <c r="N29" s="305">
        <v>0</v>
      </c>
      <c r="O29" s="305"/>
      <c r="P29" s="305">
        <v>0</v>
      </c>
      <c r="Q29" s="305"/>
      <c r="R29" s="305">
        <v>0</v>
      </c>
      <c r="S29" s="305"/>
      <c r="T29" s="305">
        <v>0</v>
      </c>
      <c r="U29" s="305"/>
      <c r="V29" s="305">
        <v>0</v>
      </c>
      <c r="W29" s="305"/>
      <c r="X29" s="305">
        <f>SUM(P29:V29)</f>
        <v>0</v>
      </c>
      <c r="Y29" s="305"/>
      <c r="Z29" s="305">
        <f>SUM(F29:N29,X29)</f>
        <v>14069905</v>
      </c>
      <c r="AA29" s="305"/>
      <c r="AB29" s="305">
        <v>1394239</v>
      </c>
      <c r="AC29" s="305"/>
      <c r="AD29" s="305">
        <f>SUM(Z29:AC29)</f>
        <v>15464144</v>
      </c>
      <c r="AK29" s="335"/>
    </row>
    <row r="30" spans="1:40" ht="18.75" customHeight="1">
      <c r="B30" s="35" t="s">
        <v>217</v>
      </c>
      <c r="C30" s="42"/>
      <c r="E30" s="43"/>
      <c r="F30" s="301">
        <v>0</v>
      </c>
      <c r="G30" s="305"/>
      <c r="H30" s="305">
        <v>0</v>
      </c>
      <c r="I30" s="305"/>
      <c r="J30" s="305">
        <v>0</v>
      </c>
      <c r="K30" s="305"/>
      <c r="L30" s="308">
        <v>-949</v>
      </c>
      <c r="M30" s="309"/>
      <c r="N30" s="305">
        <v>0</v>
      </c>
      <c r="O30" s="309"/>
      <c r="P30" s="308">
        <v>2429403</v>
      </c>
      <c r="Q30" s="309"/>
      <c r="R30" s="308">
        <v>2341282</v>
      </c>
      <c r="S30" s="305"/>
      <c r="T30" s="305">
        <v>0</v>
      </c>
      <c r="U30" s="305"/>
      <c r="V30" s="305">
        <v>0</v>
      </c>
      <c r="W30" s="305"/>
      <c r="X30" s="307">
        <f>SUM(P30:V30)</f>
        <v>4770685</v>
      </c>
      <c r="Y30" s="305"/>
      <c r="Z30" s="307">
        <f>SUM(F30:N30,X30)</f>
        <v>4769736</v>
      </c>
      <c r="AA30" s="305"/>
      <c r="AB30" s="307">
        <v>-268858</v>
      </c>
      <c r="AC30" s="305"/>
      <c r="AD30" s="307">
        <f>SUM(Z30:AC30)</f>
        <v>4500878</v>
      </c>
      <c r="AK30" s="335"/>
    </row>
    <row r="31" spans="1:40" ht="18.75" customHeight="1">
      <c r="A31" s="67" t="s">
        <v>96</v>
      </c>
      <c r="B31" s="42"/>
      <c r="C31" s="42"/>
      <c r="E31" s="43"/>
      <c r="F31" s="315">
        <f>SUM(F29:F30)</f>
        <v>0</v>
      </c>
      <c r="G31" s="303"/>
      <c r="H31" s="304">
        <f>SUM(H29:H30)</f>
        <v>0</v>
      </c>
      <c r="I31" s="303"/>
      <c r="J31" s="304">
        <f>SUM(J29:J30)</f>
        <v>0</v>
      </c>
      <c r="K31" s="303"/>
      <c r="L31" s="304">
        <f>SUM(L29:L30)</f>
        <v>14068956</v>
      </c>
      <c r="M31" s="303"/>
      <c r="N31" s="304">
        <f>SUM(N29:N30)</f>
        <v>0</v>
      </c>
      <c r="O31" s="303"/>
      <c r="P31" s="304">
        <f>SUM(P29:P30)</f>
        <v>2429403</v>
      </c>
      <c r="Q31" s="303"/>
      <c r="R31" s="304">
        <f>SUM(R29:R30)</f>
        <v>2341282</v>
      </c>
      <c r="S31" s="303"/>
      <c r="T31" s="304">
        <f>SUM(T29:T30)</f>
        <v>0</v>
      </c>
      <c r="U31" s="303"/>
      <c r="V31" s="304">
        <f>SUM(V29:V30)</f>
        <v>0</v>
      </c>
      <c r="W31" s="303"/>
      <c r="X31" s="304">
        <f>SUM(X29:X30)</f>
        <v>4770685</v>
      </c>
      <c r="Y31" s="303"/>
      <c r="Z31" s="304">
        <f>SUM(Z29:Z30)</f>
        <v>18839641</v>
      </c>
      <c r="AA31" s="303"/>
      <c r="AB31" s="304">
        <f>SUM(AB29:AB30)</f>
        <v>1125381</v>
      </c>
      <c r="AC31" s="303"/>
      <c r="AD31" s="304">
        <f>SUM(AD29:AD30)</f>
        <v>19965022</v>
      </c>
      <c r="AK31" s="335"/>
    </row>
    <row r="32" spans="1:40" s="66" customFormat="1" ht="18.5" customHeight="1">
      <c r="B32" s="68"/>
      <c r="C32" s="68"/>
      <c r="D32" s="69"/>
      <c r="E32" s="70"/>
      <c r="F32" s="300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310"/>
      <c r="Y32" s="71"/>
      <c r="Z32" s="310"/>
      <c r="AA32" s="71"/>
      <c r="AB32" s="310"/>
      <c r="AC32" s="310"/>
      <c r="AD32" s="310"/>
      <c r="AE32" s="9"/>
      <c r="AF32" s="9"/>
      <c r="AG32" s="9"/>
      <c r="AH32" s="9"/>
      <c r="AI32" s="9"/>
      <c r="AJ32" s="9"/>
      <c r="AK32" s="335"/>
      <c r="AL32" s="310"/>
      <c r="AM32" s="9"/>
      <c r="AN32" s="9"/>
    </row>
    <row r="33" spans="1:40" s="66" customFormat="1" ht="18.75" customHeight="1">
      <c r="A33" s="35" t="s">
        <v>83</v>
      </c>
      <c r="B33" s="42"/>
      <c r="C33" s="42"/>
      <c r="D33" s="69"/>
      <c r="E33" s="70"/>
      <c r="F33" s="301">
        <v>0</v>
      </c>
      <c r="G33" s="311"/>
      <c r="H33" s="301">
        <v>0</v>
      </c>
      <c r="I33" s="311"/>
      <c r="J33" s="311">
        <v>0</v>
      </c>
      <c r="K33" s="311"/>
      <c r="L33" s="305">
        <v>-189041</v>
      </c>
      <c r="M33" s="311"/>
      <c r="N33" s="301">
        <v>0</v>
      </c>
      <c r="O33" s="311"/>
      <c r="P33" s="301">
        <v>0</v>
      </c>
      <c r="Q33" s="311"/>
      <c r="R33" s="301">
        <v>0</v>
      </c>
      <c r="S33" s="311"/>
      <c r="T33" s="301">
        <v>0</v>
      </c>
      <c r="U33" s="311"/>
      <c r="V33" s="301">
        <v>0</v>
      </c>
      <c r="W33" s="311"/>
      <c r="X33" s="311">
        <f>SUM(P33:V33)</f>
        <v>0</v>
      </c>
      <c r="Y33" s="311"/>
      <c r="Z33" s="305">
        <f>SUM(F33:N33,X33)</f>
        <v>-189041</v>
      </c>
      <c r="AA33" s="311"/>
      <c r="AB33" s="301">
        <v>0</v>
      </c>
      <c r="AC33" s="5"/>
      <c r="AD33" s="305">
        <f t="shared" ref="AD33:AD34" si="0">SUM(Z33:AC33)</f>
        <v>-189041</v>
      </c>
      <c r="AE33" s="9"/>
      <c r="AF33" s="9"/>
      <c r="AG33" s="9"/>
      <c r="AH33" s="9"/>
      <c r="AI33" s="9"/>
      <c r="AJ33" s="9"/>
      <c r="AK33" s="335"/>
      <c r="AL33" s="310"/>
      <c r="AM33" s="9"/>
      <c r="AN33" s="9"/>
    </row>
    <row r="34" spans="1:40" ht="18.75" customHeight="1">
      <c r="A34" s="35" t="s">
        <v>105</v>
      </c>
      <c r="B34" s="42"/>
      <c r="C34" s="42"/>
      <c r="E34" s="43"/>
      <c r="F34" s="312">
        <v>0</v>
      </c>
      <c r="G34" s="305"/>
      <c r="H34" s="312">
        <v>0</v>
      </c>
      <c r="I34" s="305"/>
      <c r="J34" s="307">
        <v>302852</v>
      </c>
      <c r="K34" s="305"/>
      <c r="L34" s="307">
        <v>-302852</v>
      </c>
      <c r="M34" s="305"/>
      <c r="N34" s="312">
        <v>0</v>
      </c>
      <c r="O34" s="305"/>
      <c r="P34" s="312">
        <v>0</v>
      </c>
      <c r="Q34" s="305"/>
      <c r="R34" s="312">
        <v>0</v>
      </c>
      <c r="S34" s="305"/>
      <c r="T34" s="312">
        <v>0</v>
      </c>
      <c r="U34" s="305"/>
      <c r="V34" s="312">
        <v>0</v>
      </c>
      <c r="W34" s="305"/>
      <c r="X34" s="307">
        <f>SUM(P34:V34)</f>
        <v>0</v>
      </c>
      <c r="Y34" s="305"/>
      <c r="Z34" s="307">
        <f>SUM(F34:N34,X34)</f>
        <v>0</v>
      </c>
      <c r="AA34" s="305"/>
      <c r="AB34" s="312">
        <v>0</v>
      </c>
      <c r="AC34" s="305"/>
      <c r="AD34" s="307">
        <f t="shared" si="0"/>
        <v>0</v>
      </c>
      <c r="AK34" s="335"/>
    </row>
    <row r="35" spans="1:40" ht="18.5" customHeight="1">
      <c r="B35" s="42"/>
      <c r="C35" s="42"/>
      <c r="E35" s="43"/>
      <c r="F35" s="305"/>
      <c r="G35" s="305"/>
      <c r="H35" s="305"/>
      <c r="I35" s="305"/>
      <c r="J35" s="305"/>
      <c r="K35" s="305"/>
      <c r="L35" s="305"/>
      <c r="M35" s="305"/>
      <c r="N35" s="305"/>
      <c r="O35" s="305"/>
      <c r="P35" s="305"/>
      <c r="Q35" s="305"/>
      <c r="R35" s="305"/>
      <c r="S35" s="305"/>
      <c r="T35" s="305"/>
      <c r="U35" s="305"/>
      <c r="V35" s="305"/>
      <c r="W35" s="305"/>
      <c r="X35" s="305"/>
      <c r="Y35" s="305"/>
      <c r="Z35" s="305"/>
      <c r="AA35" s="305"/>
      <c r="AB35" s="305"/>
      <c r="AC35" s="305"/>
      <c r="AD35" s="305"/>
      <c r="AK35" s="335"/>
    </row>
    <row r="36" spans="1:40" ht="18.75" customHeight="1" thickBot="1">
      <c r="A36" s="54" t="s">
        <v>230</v>
      </c>
      <c r="B36" s="36"/>
      <c r="C36" s="36"/>
      <c r="E36" s="43"/>
      <c r="F36" s="72">
        <f>F13+F26+F31+SUM(F33:F34)</f>
        <v>5614552</v>
      </c>
      <c r="G36" s="55"/>
      <c r="H36" s="72">
        <f>H13+H26+H31+SUM(H33:H34)</f>
        <v>60331434</v>
      </c>
      <c r="I36" s="303"/>
      <c r="J36" s="72">
        <f>J13+J26+J31+SUM(J33:J34)</f>
        <v>6810868</v>
      </c>
      <c r="K36" s="303"/>
      <c r="L36" s="72">
        <f>L13+L26+L31+SUM(L33:L34)</f>
        <v>95561328</v>
      </c>
      <c r="M36" s="303"/>
      <c r="N36" s="72">
        <f>N13+N26+N31+SUM(N33:N34)</f>
        <v>14904758</v>
      </c>
      <c r="O36" s="303"/>
      <c r="P36" s="72">
        <f>P13+P26+P31+SUM(P33:P34)</f>
        <v>-3606708</v>
      </c>
      <c r="Q36" s="303"/>
      <c r="R36" s="72">
        <f>R13+R26+R31+SUM(R33:R34)</f>
        <v>3153848</v>
      </c>
      <c r="S36" s="303"/>
      <c r="T36" s="72">
        <f>T13+T26+T31+SUM(T33:T34)</f>
        <v>-4115246</v>
      </c>
      <c r="U36" s="303"/>
      <c r="V36" s="72">
        <f>V13+V26+V31+SUM(V33:V34)</f>
        <v>-1235562</v>
      </c>
      <c r="W36" s="303"/>
      <c r="X36" s="72">
        <f>X13+X26+X31+SUM(X33:X34)</f>
        <v>-5803668</v>
      </c>
      <c r="Y36" s="303"/>
      <c r="Z36" s="72">
        <f>Z13+Z26+Z31+SUM(Z33:Z34)</f>
        <v>177419272</v>
      </c>
      <c r="AA36" s="303"/>
      <c r="AB36" s="72">
        <f>AB13+AB26+AB31+SUM(AB33:AB34)</f>
        <v>13147710</v>
      </c>
      <c r="AC36" s="303"/>
      <c r="AD36" s="72">
        <f>AD13+AD26+AD31+SUM(AD33:AD34)</f>
        <v>190566982</v>
      </c>
      <c r="AK36" s="335"/>
    </row>
    <row r="37" spans="1:40" s="61" customFormat="1" ht="18.75" customHeight="1" thickTop="1">
      <c r="D37" s="58"/>
      <c r="F37" s="9"/>
      <c r="G37" s="18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F37" s="9"/>
      <c r="AG37" s="9"/>
      <c r="AH37" s="9"/>
      <c r="AI37" s="9"/>
      <c r="AJ37" s="9"/>
    </row>
    <row r="38" spans="1:40" s="61" customFormat="1" ht="18.75" customHeight="1">
      <c r="D38" s="58"/>
      <c r="F38" s="9"/>
      <c r="G38" s="18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F38" s="9"/>
      <c r="AG38" s="9"/>
      <c r="AH38" s="9"/>
      <c r="AI38" s="9"/>
      <c r="AJ38" s="9"/>
    </row>
    <row r="39" spans="1:40" s="61" customFormat="1" ht="18.75" customHeight="1">
      <c r="D39" s="58"/>
      <c r="F39" s="9"/>
      <c r="G39" s="18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F39" s="9"/>
      <c r="AG39" s="9"/>
      <c r="AH39" s="9"/>
      <c r="AI39" s="9"/>
      <c r="AJ39" s="9"/>
      <c r="AK39" s="198"/>
      <c r="AL39" s="198"/>
    </row>
    <row r="40" spans="1:40" s="198" customFormat="1" ht="18.75" customHeight="1">
      <c r="D40" s="199"/>
      <c r="G40" s="322"/>
      <c r="AE40" s="61"/>
      <c r="AF40" s="9"/>
      <c r="AG40" s="9"/>
      <c r="AH40" s="9"/>
      <c r="AI40" s="9"/>
      <c r="AJ40" s="9"/>
    </row>
    <row r="41" spans="1:40" ht="18.75" customHeight="1">
      <c r="F41" s="335"/>
      <c r="G41" s="335"/>
      <c r="H41" s="335"/>
      <c r="I41" s="335"/>
      <c r="J41" s="335"/>
      <c r="K41" s="335"/>
      <c r="L41" s="335"/>
      <c r="M41" s="335"/>
      <c r="N41" s="335"/>
      <c r="O41" s="335"/>
      <c r="P41" s="335"/>
      <c r="Q41" s="335"/>
      <c r="R41" s="335"/>
      <c r="S41" s="335"/>
      <c r="T41" s="335"/>
      <c r="U41" s="335"/>
      <c r="V41" s="335"/>
      <c r="W41" s="335"/>
      <c r="X41" s="335"/>
      <c r="Y41" s="335"/>
      <c r="Z41" s="335"/>
      <c r="AA41" s="335"/>
      <c r="AB41" s="335"/>
      <c r="AC41" s="335"/>
      <c r="AD41" s="335"/>
    </row>
    <row r="42" spans="1:40" ht="18.75" customHeight="1">
      <c r="F42" s="335"/>
      <c r="G42" s="335"/>
      <c r="H42" s="335"/>
      <c r="I42" s="335"/>
      <c r="J42" s="335"/>
      <c r="K42" s="335"/>
      <c r="L42" s="335"/>
      <c r="M42" s="335"/>
      <c r="N42" s="335"/>
      <c r="O42" s="335"/>
      <c r="P42" s="335"/>
      <c r="Q42" s="335"/>
      <c r="R42" s="335"/>
      <c r="S42" s="335"/>
      <c r="T42" s="335"/>
      <c r="U42" s="335"/>
      <c r="V42" s="335"/>
      <c r="W42" s="335"/>
      <c r="X42" s="335"/>
      <c r="Y42" s="335"/>
      <c r="Z42" s="335"/>
      <c r="AA42" s="335"/>
      <c r="AB42" s="335"/>
      <c r="AC42" s="335"/>
      <c r="AD42" s="335"/>
    </row>
    <row r="43" spans="1:40" ht="18.75" customHeight="1">
      <c r="F43" s="340"/>
      <c r="G43" s="340"/>
      <c r="H43" s="340"/>
      <c r="I43" s="340"/>
      <c r="J43" s="340"/>
      <c r="K43" s="340"/>
      <c r="L43" s="340"/>
      <c r="M43" s="340"/>
      <c r="N43" s="340"/>
      <c r="O43" s="340"/>
      <c r="P43" s="340"/>
      <c r="Q43" s="340"/>
      <c r="R43" s="340"/>
      <c r="S43" s="340"/>
      <c r="T43" s="340"/>
      <c r="U43" s="340"/>
      <c r="V43" s="340"/>
      <c r="W43" s="340"/>
      <c r="X43" s="340"/>
      <c r="Y43" s="340"/>
      <c r="Z43" s="340"/>
      <c r="AA43" s="340"/>
      <c r="AB43" s="340"/>
      <c r="AC43" s="340"/>
      <c r="AD43" s="340"/>
    </row>
    <row r="44" spans="1:40" ht="18.75" customHeight="1">
      <c r="F44" s="340"/>
      <c r="G44" s="340"/>
      <c r="H44" s="340"/>
      <c r="I44" s="340"/>
      <c r="J44" s="340"/>
      <c r="K44" s="340"/>
      <c r="L44" s="340"/>
      <c r="M44" s="340"/>
      <c r="N44" s="340"/>
      <c r="O44" s="340"/>
      <c r="P44" s="340"/>
      <c r="Q44" s="340"/>
      <c r="R44" s="340"/>
      <c r="S44" s="340"/>
      <c r="T44" s="340"/>
      <c r="U44" s="340"/>
      <c r="V44" s="340"/>
      <c r="W44" s="340"/>
      <c r="X44" s="340"/>
      <c r="Y44" s="340"/>
      <c r="Z44" s="340"/>
      <c r="AA44" s="340"/>
      <c r="AB44" s="340"/>
      <c r="AC44" s="340"/>
      <c r="AD44" s="340"/>
    </row>
    <row r="45" spans="1:40" ht="18.75" customHeight="1">
      <c r="F45" s="340"/>
      <c r="G45" s="340"/>
      <c r="H45" s="340"/>
      <c r="I45" s="340"/>
      <c r="J45" s="340"/>
      <c r="K45" s="340"/>
      <c r="L45" s="340"/>
      <c r="M45" s="340"/>
      <c r="N45" s="340"/>
      <c r="O45" s="340"/>
      <c r="P45" s="340"/>
      <c r="Q45" s="340"/>
      <c r="R45" s="340"/>
      <c r="S45" s="340"/>
      <c r="T45" s="340"/>
      <c r="U45" s="340"/>
      <c r="V45" s="340"/>
      <c r="W45" s="340"/>
      <c r="X45" s="340"/>
      <c r="Y45" s="340"/>
      <c r="Z45" s="340"/>
      <c r="AA45" s="340"/>
      <c r="AB45" s="340"/>
      <c r="AC45" s="340"/>
      <c r="AD45" s="340"/>
    </row>
    <row r="46" spans="1:40" ht="18.75" customHeight="1">
      <c r="F46" s="340"/>
      <c r="G46" s="340"/>
      <c r="H46" s="340"/>
      <c r="I46" s="340"/>
      <c r="J46" s="340"/>
      <c r="K46" s="340"/>
      <c r="L46" s="340"/>
      <c r="M46" s="340"/>
      <c r="N46" s="340"/>
      <c r="O46" s="340"/>
      <c r="P46" s="340"/>
      <c r="Q46" s="340"/>
      <c r="R46" s="340"/>
      <c r="S46" s="340"/>
      <c r="T46" s="340"/>
      <c r="U46" s="340"/>
      <c r="V46" s="340"/>
      <c r="W46" s="340"/>
      <c r="X46" s="340"/>
      <c r="Y46" s="340"/>
      <c r="Z46" s="340"/>
      <c r="AA46" s="340"/>
      <c r="AB46" s="340"/>
      <c r="AC46" s="340"/>
      <c r="AD46" s="340"/>
    </row>
    <row r="47" spans="1:40" ht="18.75" customHeight="1">
      <c r="F47" s="340"/>
      <c r="G47" s="340"/>
      <c r="H47" s="340"/>
      <c r="I47" s="340"/>
      <c r="J47" s="340"/>
      <c r="K47" s="340"/>
      <c r="L47" s="340"/>
      <c r="M47" s="340"/>
      <c r="N47" s="340"/>
      <c r="O47" s="340"/>
      <c r="P47" s="340"/>
      <c r="Q47" s="340"/>
      <c r="R47" s="340"/>
      <c r="S47" s="340"/>
      <c r="T47" s="340"/>
      <c r="U47" s="340"/>
      <c r="V47" s="340"/>
      <c r="W47" s="340"/>
      <c r="X47" s="340"/>
      <c r="Y47" s="340"/>
      <c r="Z47" s="340"/>
      <c r="AA47" s="340"/>
      <c r="AB47" s="340"/>
      <c r="AC47" s="340"/>
      <c r="AD47" s="340"/>
    </row>
    <row r="48" spans="1:40" ht="18.75" customHeight="1">
      <c r="F48" s="340"/>
      <c r="G48" s="340"/>
      <c r="H48" s="340"/>
      <c r="I48" s="340"/>
      <c r="J48" s="340"/>
      <c r="K48" s="340"/>
      <c r="L48" s="340"/>
      <c r="M48" s="340"/>
      <c r="N48" s="340"/>
      <c r="O48" s="340"/>
      <c r="P48" s="340"/>
      <c r="Q48" s="340"/>
      <c r="R48" s="340"/>
      <c r="S48" s="340"/>
      <c r="T48" s="340"/>
      <c r="U48" s="340"/>
      <c r="V48" s="340"/>
      <c r="W48" s="340"/>
      <c r="X48" s="340"/>
      <c r="Y48" s="340"/>
      <c r="Z48" s="340"/>
      <c r="AA48" s="340"/>
      <c r="AB48" s="340"/>
      <c r="AC48" s="340"/>
      <c r="AD48" s="340"/>
    </row>
    <row r="49" spans="6:30" ht="18.75" customHeight="1">
      <c r="F49" s="340"/>
      <c r="G49" s="340"/>
      <c r="H49" s="340"/>
      <c r="I49" s="340"/>
      <c r="J49" s="340"/>
      <c r="K49" s="340"/>
      <c r="L49" s="340"/>
      <c r="M49" s="340"/>
      <c r="N49" s="340"/>
      <c r="O49" s="340"/>
      <c r="P49" s="340"/>
      <c r="Q49" s="340"/>
      <c r="R49" s="340"/>
      <c r="S49" s="340"/>
      <c r="T49" s="340"/>
      <c r="U49" s="340"/>
      <c r="V49" s="340"/>
      <c r="W49" s="340"/>
      <c r="X49" s="340"/>
      <c r="Y49" s="340"/>
      <c r="Z49" s="340"/>
      <c r="AA49" s="340"/>
      <c r="AB49" s="340"/>
      <c r="AC49" s="340"/>
      <c r="AD49" s="340"/>
    </row>
  </sheetData>
  <mergeCells count="5">
    <mergeCell ref="F4:AD4"/>
    <mergeCell ref="J5:L5"/>
    <mergeCell ref="F11:AD11"/>
    <mergeCell ref="A12:C12"/>
    <mergeCell ref="P5:X5"/>
  </mergeCells>
  <pageMargins left="0.70866141732283505" right="0.70866141732283505" top="0.47244094488188998" bottom="0.511811023622047" header="0.511811023622047" footer="0.511811023622047"/>
  <pageSetup paperSize="9" scale="46" firstPageNumber="8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1"/>
  <sheetViews>
    <sheetView view="pageBreakPreview" zoomScale="80" zoomScaleNormal="70" zoomScaleSheetLayoutView="80" workbookViewId="0">
      <selection activeCell="P14" sqref="P1:XFD1048576"/>
    </sheetView>
  </sheetViews>
  <sheetFormatPr defaultColWidth="8.1796875" defaultRowHeight="20.25" customHeight="1"/>
  <cols>
    <col min="1" max="1" width="57.1796875" style="73" customWidth="1"/>
    <col min="2" max="2" width="5.08984375" style="73" customWidth="1"/>
    <col min="3" max="3" width="15.36328125" style="73" bestFit="1" customWidth="1"/>
    <col min="4" max="4" width="1.81640625" style="73" customWidth="1"/>
    <col min="5" max="5" width="17.08984375" style="73" bestFit="1" customWidth="1"/>
    <col min="6" max="6" width="1.81640625" style="73" customWidth="1"/>
    <col min="7" max="7" width="14" style="73" bestFit="1" customWidth="1"/>
    <col min="8" max="8" width="1.81640625" style="73" customWidth="1"/>
    <col min="9" max="9" width="17.08984375" style="73" bestFit="1" customWidth="1"/>
    <col min="10" max="10" width="1.81640625" style="73" customWidth="1"/>
    <col min="11" max="11" width="17.08984375" style="73" bestFit="1" customWidth="1"/>
    <col min="12" max="12" width="1.81640625" style="73" customWidth="1"/>
    <col min="13" max="13" width="13.08984375" style="73" customWidth="1"/>
    <col min="14" max="14" width="1.81640625" style="73" customWidth="1"/>
    <col min="15" max="15" width="18.08984375" style="73" bestFit="1" customWidth="1"/>
    <col min="16" max="17" width="8.1796875" style="201"/>
    <col min="18" max="16384" width="8.1796875" style="73"/>
  </cols>
  <sheetData>
    <row r="1" spans="1:17" ht="20.25" customHeight="1">
      <c r="A1" s="2" t="s">
        <v>46</v>
      </c>
      <c r="B1" s="2"/>
    </row>
    <row r="2" spans="1:17" s="76" customFormat="1" ht="20.25" customHeight="1">
      <c r="A2" s="90" t="s">
        <v>97</v>
      </c>
      <c r="B2" s="90"/>
      <c r="C2" s="89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229"/>
      <c r="Q2" s="229"/>
    </row>
    <row r="3" spans="1:17" s="76" customFormat="1" ht="20.25" customHeight="1">
      <c r="A3" s="87"/>
      <c r="B3" s="87"/>
      <c r="C3" s="89"/>
      <c r="D3" s="88"/>
      <c r="E3" s="88"/>
      <c r="F3" s="88"/>
      <c r="G3" s="88"/>
      <c r="H3" s="88"/>
      <c r="J3" s="88"/>
      <c r="K3" s="88"/>
      <c r="L3" s="88"/>
      <c r="N3" s="88"/>
      <c r="P3" s="229"/>
      <c r="Q3" s="229"/>
    </row>
    <row r="4" spans="1:17" s="76" customFormat="1" ht="20.25" customHeight="1">
      <c r="A4" s="87"/>
      <c r="B4" s="87"/>
      <c r="C4" s="354" t="s">
        <v>40</v>
      </c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229"/>
      <c r="Q4" s="229"/>
    </row>
    <row r="5" spans="1:17" s="76" customFormat="1" ht="20.25" customHeight="1">
      <c r="A5" s="87"/>
      <c r="B5" s="87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9" t="s">
        <v>207</v>
      </c>
      <c r="N5" s="285"/>
      <c r="O5" s="285"/>
      <c r="P5" s="229"/>
      <c r="Q5" s="229"/>
    </row>
    <row r="6" spans="1:17" s="76" customFormat="1" ht="20.25" customHeight="1">
      <c r="A6" s="87"/>
      <c r="B6" s="87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9" t="s">
        <v>219</v>
      </c>
      <c r="N6" s="285"/>
      <c r="O6" s="285"/>
      <c r="P6" s="229"/>
      <c r="Q6" s="229"/>
    </row>
    <row r="7" spans="1:17" s="76" customFormat="1" ht="20.25" customHeight="1">
      <c r="A7" s="87"/>
      <c r="B7" s="87"/>
      <c r="C7" s="238"/>
      <c r="D7" s="86"/>
      <c r="E7" s="80"/>
      <c r="F7" s="85"/>
      <c r="G7" s="356" t="s">
        <v>21</v>
      </c>
      <c r="H7" s="356"/>
      <c r="I7" s="356"/>
      <c r="J7" s="86"/>
      <c r="K7" s="80"/>
      <c r="L7" s="86"/>
      <c r="M7" s="287" t="s">
        <v>208</v>
      </c>
      <c r="N7" s="285"/>
      <c r="P7" s="229"/>
      <c r="Q7" s="229"/>
    </row>
    <row r="8" spans="1:17" s="76" customFormat="1" ht="20.25" customHeight="1">
      <c r="A8" s="84"/>
      <c r="B8" s="84"/>
      <c r="C8" s="80" t="s">
        <v>117</v>
      </c>
      <c r="D8" s="84"/>
      <c r="E8" s="45" t="s">
        <v>111</v>
      </c>
      <c r="F8" s="84"/>
      <c r="G8" s="84"/>
      <c r="H8" s="84"/>
      <c r="I8" s="79"/>
      <c r="J8" s="83"/>
      <c r="K8" s="82" t="s">
        <v>76</v>
      </c>
      <c r="L8" s="83"/>
      <c r="M8" s="45"/>
      <c r="N8" s="84"/>
      <c r="P8" s="229"/>
      <c r="Q8" s="229"/>
    </row>
    <row r="9" spans="1:17" s="78" customFormat="1" ht="20.25" customHeight="1">
      <c r="A9" s="81"/>
      <c r="B9" s="81"/>
      <c r="C9" s="79" t="s">
        <v>136</v>
      </c>
      <c r="D9" s="79"/>
      <c r="E9" s="45" t="s">
        <v>126</v>
      </c>
      <c r="F9" s="79"/>
      <c r="G9" s="79"/>
      <c r="H9" s="79"/>
      <c r="I9" s="79"/>
      <c r="J9" s="79"/>
      <c r="K9" s="82" t="s">
        <v>79</v>
      </c>
      <c r="L9" s="79"/>
      <c r="M9" s="43" t="s">
        <v>206</v>
      </c>
      <c r="N9" s="79"/>
      <c r="O9" s="188" t="s">
        <v>116</v>
      </c>
      <c r="P9" s="230"/>
      <c r="Q9" s="230"/>
    </row>
    <row r="10" spans="1:17" s="78" customFormat="1" ht="20.25" customHeight="1">
      <c r="A10" s="81"/>
      <c r="B10" s="53"/>
      <c r="C10" s="80" t="s">
        <v>30</v>
      </c>
      <c r="D10" s="79"/>
      <c r="E10" s="45" t="s">
        <v>127</v>
      </c>
      <c r="F10" s="79"/>
      <c r="G10" s="79" t="s">
        <v>38</v>
      </c>
      <c r="H10" s="79"/>
      <c r="I10" s="79" t="s">
        <v>24</v>
      </c>
      <c r="J10" s="79"/>
      <c r="K10" s="79" t="s">
        <v>77</v>
      </c>
      <c r="L10" s="79"/>
      <c r="M10" s="43" t="s">
        <v>204</v>
      </c>
      <c r="N10" s="79"/>
      <c r="O10" s="189" t="s">
        <v>31</v>
      </c>
      <c r="P10" s="230"/>
      <c r="Q10" s="230"/>
    </row>
    <row r="11" spans="1:17" s="78" customFormat="1" ht="20.25" customHeight="1">
      <c r="C11" s="355" t="s">
        <v>52</v>
      </c>
      <c r="D11" s="355"/>
      <c r="E11" s="355"/>
      <c r="F11" s="355"/>
      <c r="G11" s="355"/>
      <c r="H11" s="355"/>
      <c r="I11" s="355"/>
      <c r="J11" s="355"/>
      <c r="K11" s="355"/>
      <c r="L11" s="355"/>
      <c r="M11" s="355"/>
      <c r="N11" s="355"/>
      <c r="O11" s="355"/>
      <c r="P11" s="230"/>
      <c r="Q11" s="230"/>
    </row>
    <row r="12" spans="1:17" s="78" customFormat="1" ht="20.25" customHeight="1">
      <c r="A12" s="143" t="s">
        <v>190</v>
      </c>
      <c r="B12" s="143"/>
      <c r="C12" s="239"/>
      <c r="D12" s="239"/>
      <c r="E12" s="239"/>
      <c r="F12" s="239"/>
      <c r="G12" s="239"/>
      <c r="H12" s="239"/>
      <c r="I12" s="239"/>
      <c r="J12" s="239"/>
      <c r="K12" s="239"/>
      <c r="L12" s="239"/>
      <c r="M12" s="144"/>
      <c r="N12" s="286"/>
      <c r="O12" s="239"/>
      <c r="P12" s="230"/>
      <c r="Q12" s="230"/>
    </row>
    <row r="13" spans="1:17" s="76" customFormat="1" ht="20.25" customHeight="1">
      <c r="A13" s="145" t="s">
        <v>192</v>
      </c>
      <c r="B13" s="145"/>
      <c r="C13" s="77">
        <v>5614552</v>
      </c>
      <c r="D13" s="77"/>
      <c r="E13" s="77">
        <v>60331434</v>
      </c>
      <c r="F13" s="77"/>
      <c r="G13" s="77">
        <v>566601</v>
      </c>
      <c r="H13" s="77"/>
      <c r="I13" s="77">
        <v>19195508</v>
      </c>
      <c r="J13" s="143"/>
      <c r="K13" s="17">
        <v>14904758</v>
      </c>
      <c r="L13" s="143"/>
      <c r="M13" s="55">
        <v>571397</v>
      </c>
      <c r="N13" s="77"/>
      <c r="O13" s="17">
        <f>SUM(C13:M13)</f>
        <v>101184250</v>
      </c>
      <c r="P13" s="229"/>
      <c r="Q13" s="229"/>
    </row>
    <row r="14" spans="1:17" s="151" customFormat="1" ht="20.25" customHeight="1">
      <c r="A14" s="146"/>
      <c r="B14" s="146"/>
      <c r="C14" s="147"/>
      <c r="D14" s="148"/>
      <c r="E14" s="147"/>
      <c r="F14" s="148"/>
      <c r="G14" s="147"/>
      <c r="H14" s="148"/>
      <c r="I14" s="147"/>
      <c r="J14" s="149"/>
      <c r="K14" s="147"/>
      <c r="L14" s="149"/>
      <c r="M14" s="150"/>
      <c r="N14" s="148"/>
      <c r="O14" s="147"/>
      <c r="P14" s="229"/>
      <c r="Q14" s="229"/>
    </row>
    <row r="15" spans="1:17" ht="20.25" customHeight="1">
      <c r="A15" s="152" t="s">
        <v>98</v>
      </c>
      <c r="B15" s="152"/>
      <c r="C15" s="156"/>
      <c r="D15" s="156"/>
      <c r="E15" s="156"/>
      <c r="F15" s="156"/>
      <c r="G15" s="156"/>
      <c r="H15" s="157"/>
      <c r="I15" s="158"/>
      <c r="J15" s="157"/>
      <c r="K15" s="156"/>
      <c r="L15" s="157"/>
      <c r="M15" s="158"/>
      <c r="N15" s="156"/>
      <c r="O15" s="156"/>
    </row>
    <row r="16" spans="1:17" ht="20.25" customHeight="1">
      <c r="A16" s="73" t="s">
        <v>118</v>
      </c>
      <c r="C16" s="156">
        <v>0</v>
      </c>
      <c r="D16" s="156"/>
      <c r="E16" s="156">
        <v>0</v>
      </c>
      <c r="F16" s="156"/>
      <c r="G16" s="156">
        <v>0</v>
      </c>
      <c r="H16" s="157"/>
      <c r="I16" s="158">
        <v>738498</v>
      </c>
      <c r="J16" s="157"/>
      <c r="K16" s="156">
        <v>0</v>
      </c>
      <c r="L16" s="157"/>
      <c r="M16" s="156">
        <v>0</v>
      </c>
      <c r="N16" s="156"/>
      <c r="O16" s="21">
        <f>SUM(C16:M16,)</f>
        <v>738498</v>
      </c>
    </row>
    <row r="17" spans="1:15" ht="20.25" customHeight="1">
      <c r="A17" s="73" t="s">
        <v>233</v>
      </c>
      <c r="C17" s="156">
        <v>0</v>
      </c>
      <c r="D17" s="156"/>
      <c r="E17" s="156">
        <v>0</v>
      </c>
      <c r="F17" s="156"/>
      <c r="G17" s="156">
        <v>0</v>
      </c>
      <c r="H17" s="157"/>
      <c r="I17" s="156">
        <v>0</v>
      </c>
      <c r="J17" s="157"/>
      <c r="K17" s="156">
        <v>0</v>
      </c>
      <c r="L17" s="157"/>
      <c r="M17" s="154">
        <v>18989</v>
      </c>
      <c r="N17" s="156"/>
      <c r="O17" s="154">
        <f>SUM(C17:M17,)</f>
        <v>18989</v>
      </c>
    </row>
    <row r="18" spans="1:15" ht="20.25" customHeight="1">
      <c r="A18" s="152" t="s">
        <v>96</v>
      </c>
      <c r="B18" s="152"/>
      <c r="C18" s="159">
        <f>SUM(C16:C17)</f>
        <v>0</v>
      </c>
      <c r="D18" s="160"/>
      <c r="E18" s="159">
        <f>SUM(E16:E17)</f>
        <v>0</v>
      </c>
      <c r="F18" s="160"/>
      <c r="G18" s="159">
        <f>SUM(G16:G17)</f>
        <v>0</v>
      </c>
      <c r="H18" s="161"/>
      <c r="I18" s="159">
        <f>SUM(I16:I17)</f>
        <v>738498</v>
      </c>
      <c r="J18" s="161"/>
      <c r="K18" s="159">
        <f>SUM(K16:K17)</f>
        <v>0</v>
      </c>
      <c r="L18" s="161"/>
      <c r="M18" s="231">
        <f>SUM(M16:M17)</f>
        <v>18989</v>
      </c>
      <c r="N18" s="160"/>
      <c r="O18" s="159">
        <f>SUM(C18:M18,)</f>
        <v>757487</v>
      </c>
    </row>
    <row r="19" spans="1:15" ht="20.25" customHeight="1">
      <c r="A19" s="152"/>
      <c r="B19" s="152"/>
      <c r="C19" s="6"/>
      <c r="D19" s="6"/>
      <c r="E19" s="6"/>
      <c r="F19" s="6"/>
      <c r="G19" s="6"/>
      <c r="H19" s="74"/>
      <c r="I19" s="75"/>
      <c r="J19" s="74"/>
      <c r="K19" s="6"/>
      <c r="L19" s="74"/>
      <c r="M19" s="153"/>
      <c r="N19" s="6"/>
      <c r="O19" s="6"/>
    </row>
    <row r="20" spans="1:15" ht="20.25" customHeight="1">
      <c r="A20" s="35" t="s">
        <v>83</v>
      </c>
      <c r="B20" s="35"/>
      <c r="C20" s="197">
        <v>0</v>
      </c>
      <c r="D20" s="6"/>
      <c r="E20" s="197">
        <v>0</v>
      </c>
      <c r="F20" s="6"/>
      <c r="G20" s="197">
        <v>0</v>
      </c>
      <c r="H20" s="74"/>
      <c r="I20" s="154">
        <v>-189041</v>
      </c>
      <c r="J20" s="74"/>
      <c r="K20" s="197">
        <v>0</v>
      </c>
      <c r="L20" s="157"/>
      <c r="M20" s="197">
        <v>0</v>
      </c>
      <c r="N20" s="6"/>
      <c r="O20" s="154">
        <f t="shared" ref="O20" si="0">SUM(C20:M20)</f>
        <v>-189041</v>
      </c>
    </row>
    <row r="21" spans="1:15" ht="20.25" customHeight="1">
      <c r="A21" s="35"/>
      <c r="B21" s="35"/>
      <c r="C21" s="156"/>
      <c r="D21" s="6"/>
      <c r="E21" s="156"/>
      <c r="F21" s="6"/>
      <c r="G21" s="156"/>
      <c r="H21" s="74"/>
      <c r="I21" s="75"/>
      <c r="J21" s="74"/>
      <c r="K21" s="156"/>
      <c r="L21" s="157"/>
      <c r="M21" s="156"/>
      <c r="N21" s="6"/>
      <c r="O21" s="75"/>
    </row>
    <row r="22" spans="1:15" ht="20" customHeight="1" thickBot="1">
      <c r="A22" s="145" t="s">
        <v>191</v>
      </c>
      <c r="B22" s="145"/>
      <c r="C22" s="155">
        <f>C13+C18+C20</f>
        <v>5614552</v>
      </c>
      <c r="D22" s="19"/>
      <c r="E22" s="155">
        <f>E13+E18+E20</f>
        <v>60331434</v>
      </c>
      <c r="F22" s="19"/>
      <c r="G22" s="155">
        <f>G13+G18+G20</f>
        <v>566601</v>
      </c>
      <c r="H22" s="19"/>
      <c r="I22" s="155">
        <f>I13+I18+I20</f>
        <v>19744965</v>
      </c>
      <c r="J22" s="19"/>
      <c r="K22" s="155">
        <f>K13+K18+K20</f>
        <v>14904758</v>
      </c>
      <c r="L22" s="19"/>
      <c r="M22" s="155">
        <f>M13+M18+M20</f>
        <v>590386</v>
      </c>
      <c r="N22" s="19"/>
      <c r="O22" s="155">
        <f>SUM(C22:M22)</f>
        <v>101752696</v>
      </c>
    </row>
    <row r="23" spans="1:15" s="66" customFormat="1" ht="20.25" customHeight="1" thickTop="1">
      <c r="F23" s="200"/>
      <c r="H23" s="200"/>
      <c r="J23" s="200"/>
      <c r="N23" s="200"/>
    </row>
    <row r="24" spans="1:15" ht="20.25" customHeight="1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ht="20.25" customHeight="1"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ht="20.25" customHeight="1"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ht="20.25" customHeight="1"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20.25" customHeight="1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ht="20.25" customHeight="1"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 ht="20.25" customHeight="1"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 ht="20.25" customHeight="1"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</sheetData>
  <mergeCells count="3">
    <mergeCell ref="C4:O4"/>
    <mergeCell ref="C11:O11"/>
    <mergeCell ref="G7:I7"/>
  </mergeCells>
  <pageMargins left="0.70866141732283505" right="0.70866141732283505" top="0.47244094488188998" bottom="0.511811023622047" header="0.511811023622047" footer="0.511811023622047"/>
  <pageSetup paperSize="9" scale="72" firstPageNumber="9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25"/>
  <sheetViews>
    <sheetView view="pageBreakPreview" zoomScale="80" zoomScaleNormal="70" zoomScaleSheetLayoutView="80" workbookViewId="0">
      <selection activeCell="A24" sqref="A24:XFD1048576"/>
    </sheetView>
  </sheetViews>
  <sheetFormatPr defaultColWidth="8.1796875" defaultRowHeight="20.25" customHeight="1"/>
  <cols>
    <col min="1" max="1" width="57.08984375" style="73" customWidth="1"/>
    <col min="2" max="2" width="5.90625" style="73" customWidth="1"/>
    <col min="3" max="3" width="15.36328125" style="73" bestFit="1" customWidth="1"/>
    <col min="4" max="4" width="1.81640625" style="73" customWidth="1"/>
    <col min="5" max="5" width="17.08984375" style="73" bestFit="1" customWidth="1"/>
    <col min="6" max="6" width="1.81640625" style="73" customWidth="1"/>
    <col min="7" max="7" width="14.36328125" style="73" customWidth="1"/>
    <col min="8" max="8" width="1.81640625" style="73" customWidth="1"/>
    <col min="9" max="9" width="17.08984375" style="73" bestFit="1" customWidth="1"/>
    <col min="10" max="10" width="1.81640625" style="73" customWidth="1"/>
    <col min="11" max="11" width="17.08984375" style="73" bestFit="1" customWidth="1"/>
    <col min="12" max="12" width="1.81640625" style="73" customWidth="1"/>
    <col min="13" max="13" width="13.08984375" style="73" customWidth="1"/>
    <col min="14" max="14" width="1.81640625" style="73" customWidth="1"/>
    <col min="15" max="15" width="18.6328125" style="73" bestFit="1" customWidth="1"/>
    <col min="16" max="16" width="8.1796875" style="330" customWidth="1"/>
    <col min="17" max="17" width="13.08984375" style="330" bestFit="1" customWidth="1"/>
    <col min="18" max="20" width="8.1796875" style="330"/>
    <col min="21" max="22" width="8.1796875" style="201"/>
    <col min="23" max="16384" width="8.1796875" style="73"/>
  </cols>
  <sheetData>
    <row r="1" spans="1:22" ht="20.25" customHeight="1">
      <c r="A1" s="2" t="s">
        <v>46</v>
      </c>
      <c r="B1" s="2"/>
    </row>
    <row r="2" spans="1:22" s="76" customFormat="1" ht="20.25" customHeight="1">
      <c r="A2" s="90" t="s">
        <v>97</v>
      </c>
      <c r="B2" s="90"/>
      <c r="C2" s="89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151"/>
      <c r="Q2" s="151"/>
      <c r="R2" s="151"/>
      <c r="S2" s="151"/>
      <c r="T2" s="151"/>
      <c r="U2" s="229"/>
      <c r="V2" s="229"/>
    </row>
    <row r="3" spans="1:22" s="76" customFormat="1" ht="20.25" customHeight="1">
      <c r="A3" s="87"/>
      <c r="B3" s="87"/>
      <c r="C3" s="89"/>
      <c r="D3" s="88"/>
      <c r="E3" s="88"/>
      <c r="F3" s="88"/>
      <c r="G3" s="88"/>
      <c r="H3" s="88"/>
      <c r="J3" s="88"/>
      <c r="K3" s="88"/>
      <c r="L3" s="88"/>
      <c r="N3" s="88"/>
      <c r="P3" s="151"/>
      <c r="Q3" s="151"/>
      <c r="R3" s="151"/>
      <c r="S3" s="151"/>
      <c r="T3" s="151"/>
      <c r="U3" s="229"/>
      <c r="V3" s="229"/>
    </row>
    <row r="4" spans="1:22" s="76" customFormat="1" ht="20.25" customHeight="1">
      <c r="A4" s="87"/>
      <c r="B4" s="87"/>
      <c r="C4" s="354" t="s">
        <v>40</v>
      </c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151"/>
      <c r="Q4" s="151"/>
      <c r="R4" s="151"/>
      <c r="S4" s="151"/>
      <c r="T4" s="151"/>
      <c r="U4" s="229"/>
      <c r="V4" s="229"/>
    </row>
    <row r="5" spans="1:22" s="76" customFormat="1" ht="20.25" customHeight="1">
      <c r="A5" s="87"/>
      <c r="B5" s="87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9" t="s">
        <v>207</v>
      </c>
      <c r="N5" s="285"/>
      <c r="O5" s="285"/>
      <c r="P5" s="151"/>
      <c r="Q5" s="151"/>
      <c r="R5" s="151"/>
      <c r="S5" s="151"/>
      <c r="T5" s="151"/>
      <c r="U5" s="229"/>
      <c r="V5" s="229"/>
    </row>
    <row r="6" spans="1:22" s="76" customFormat="1" ht="20.25" customHeight="1">
      <c r="A6" s="87"/>
      <c r="B6" s="87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9" t="s">
        <v>219</v>
      </c>
      <c r="N6" s="285"/>
      <c r="O6" s="285"/>
      <c r="P6" s="151"/>
      <c r="Q6" s="151"/>
      <c r="R6" s="151"/>
      <c r="S6" s="151"/>
      <c r="T6" s="151"/>
      <c r="U6" s="229"/>
      <c r="V6" s="229"/>
    </row>
    <row r="7" spans="1:22" s="76" customFormat="1" ht="20.25" customHeight="1">
      <c r="A7" s="87"/>
      <c r="B7" s="87"/>
      <c r="C7" s="279"/>
      <c r="D7" s="86"/>
      <c r="E7" s="80"/>
      <c r="F7" s="85"/>
      <c r="G7" s="356" t="s">
        <v>21</v>
      </c>
      <c r="H7" s="356"/>
      <c r="I7" s="356"/>
      <c r="J7" s="86"/>
      <c r="K7" s="80"/>
      <c r="L7" s="86"/>
      <c r="M7" s="287" t="s">
        <v>208</v>
      </c>
      <c r="N7" s="86"/>
      <c r="P7" s="151"/>
      <c r="Q7" s="151"/>
      <c r="R7" s="151"/>
      <c r="S7" s="151"/>
      <c r="T7" s="151"/>
      <c r="U7" s="229"/>
      <c r="V7" s="229"/>
    </row>
    <row r="8" spans="1:22" s="76" customFormat="1" ht="20.25" customHeight="1">
      <c r="A8" s="84"/>
      <c r="B8" s="84"/>
      <c r="C8" s="80" t="s">
        <v>117</v>
      </c>
      <c r="D8" s="84"/>
      <c r="E8" s="45" t="s">
        <v>111</v>
      </c>
      <c r="F8" s="84"/>
      <c r="G8" s="84"/>
      <c r="H8" s="84"/>
      <c r="I8" s="79"/>
      <c r="J8" s="83"/>
      <c r="K8" s="82" t="s">
        <v>76</v>
      </c>
      <c r="L8" s="83"/>
      <c r="M8" s="45"/>
      <c r="N8" s="84"/>
      <c r="P8" s="151"/>
      <c r="Q8" s="151"/>
      <c r="R8" s="151"/>
      <c r="S8" s="151"/>
      <c r="T8" s="151"/>
      <c r="U8" s="229"/>
      <c r="V8" s="229"/>
    </row>
    <row r="9" spans="1:22" s="78" customFormat="1" ht="20.25" customHeight="1">
      <c r="A9" s="81"/>
      <c r="B9" s="81"/>
      <c r="C9" s="79" t="s">
        <v>136</v>
      </c>
      <c r="D9" s="79"/>
      <c r="E9" s="45" t="s">
        <v>126</v>
      </c>
      <c r="F9" s="79"/>
      <c r="G9" s="79"/>
      <c r="H9" s="79"/>
      <c r="I9" s="79"/>
      <c r="J9" s="79"/>
      <c r="K9" s="82" t="s">
        <v>79</v>
      </c>
      <c r="L9" s="79"/>
      <c r="M9" s="43" t="s">
        <v>206</v>
      </c>
      <c r="N9" s="79"/>
      <c r="O9" s="188" t="s">
        <v>116</v>
      </c>
      <c r="P9" s="331"/>
      <c r="Q9" s="331"/>
      <c r="R9" s="331"/>
      <c r="S9" s="331"/>
      <c r="T9" s="331"/>
      <c r="U9" s="230"/>
      <c r="V9" s="230"/>
    </row>
    <row r="10" spans="1:22" s="78" customFormat="1" ht="20.25" customHeight="1">
      <c r="A10" s="81"/>
      <c r="B10" s="53"/>
      <c r="C10" s="80" t="s">
        <v>30</v>
      </c>
      <c r="D10" s="79"/>
      <c r="E10" s="45" t="s">
        <v>127</v>
      </c>
      <c r="F10" s="79"/>
      <c r="G10" s="79" t="s">
        <v>38</v>
      </c>
      <c r="H10" s="79"/>
      <c r="I10" s="79" t="s">
        <v>24</v>
      </c>
      <c r="J10" s="79"/>
      <c r="K10" s="79" t="s">
        <v>77</v>
      </c>
      <c r="L10" s="79"/>
      <c r="M10" s="43" t="s">
        <v>204</v>
      </c>
      <c r="N10" s="79"/>
      <c r="O10" s="189" t="s">
        <v>31</v>
      </c>
      <c r="P10" s="331"/>
      <c r="Q10" s="331"/>
      <c r="R10" s="331"/>
      <c r="S10" s="331"/>
      <c r="T10" s="331"/>
      <c r="U10" s="230"/>
      <c r="V10" s="230"/>
    </row>
    <row r="11" spans="1:22" s="78" customFormat="1" ht="20.25" customHeight="1">
      <c r="C11" s="355" t="s">
        <v>52</v>
      </c>
      <c r="D11" s="355"/>
      <c r="E11" s="355"/>
      <c r="F11" s="355"/>
      <c r="G11" s="355"/>
      <c r="H11" s="355"/>
      <c r="I11" s="355"/>
      <c r="J11" s="355"/>
      <c r="K11" s="355"/>
      <c r="L11" s="355"/>
      <c r="M11" s="355"/>
      <c r="N11" s="355"/>
      <c r="O11" s="355"/>
      <c r="P11" s="331"/>
      <c r="Q11" s="331"/>
      <c r="R11" s="331"/>
      <c r="S11" s="331"/>
      <c r="T11" s="331"/>
      <c r="U11" s="230"/>
      <c r="V11" s="230"/>
    </row>
    <row r="12" spans="1:22" s="78" customFormat="1" ht="20.25" customHeight="1">
      <c r="A12" s="143" t="s">
        <v>228</v>
      </c>
      <c r="B12" s="143"/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144"/>
      <c r="N12" s="280"/>
      <c r="O12" s="280"/>
      <c r="P12" s="331"/>
      <c r="Q12" s="331"/>
      <c r="R12" s="331"/>
      <c r="S12" s="331"/>
      <c r="T12" s="331"/>
      <c r="U12" s="230"/>
      <c r="V12" s="230"/>
    </row>
    <row r="13" spans="1:22" s="76" customFormat="1" ht="20.25" customHeight="1">
      <c r="A13" s="145" t="s">
        <v>229</v>
      </c>
      <c r="B13" s="145"/>
      <c r="C13" s="77">
        <v>5614552</v>
      </c>
      <c r="D13" s="77"/>
      <c r="E13" s="77">
        <v>60331434</v>
      </c>
      <c r="F13" s="77"/>
      <c r="G13" s="77">
        <v>566601</v>
      </c>
      <c r="H13" s="77"/>
      <c r="I13" s="77">
        <v>21452782</v>
      </c>
      <c r="J13" s="143"/>
      <c r="K13" s="17">
        <v>14904758</v>
      </c>
      <c r="L13" s="143"/>
      <c r="M13" s="55">
        <v>619770</v>
      </c>
      <c r="N13" s="77"/>
      <c r="O13" s="17">
        <v>103489897</v>
      </c>
      <c r="P13" s="151"/>
      <c r="Q13" s="151"/>
      <c r="R13" s="151"/>
      <c r="S13" s="151"/>
      <c r="T13" s="151"/>
      <c r="U13" s="229"/>
      <c r="V13" s="229"/>
    </row>
    <row r="14" spans="1:22" s="151" customFormat="1" ht="20.25" customHeight="1">
      <c r="A14" s="146"/>
      <c r="B14" s="146"/>
      <c r="C14" s="147"/>
      <c r="D14" s="148"/>
      <c r="E14" s="147"/>
      <c r="F14" s="148"/>
      <c r="G14" s="147"/>
      <c r="H14" s="148"/>
      <c r="I14" s="147"/>
      <c r="J14" s="149"/>
      <c r="K14" s="147"/>
      <c r="L14" s="149"/>
      <c r="M14" s="150"/>
      <c r="N14" s="148"/>
      <c r="O14" s="147"/>
      <c r="U14" s="229"/>
      <c r="V14" s="229"/>
    </row>
    <row r="15" spans="1:22" ht="20.25" customHeight="1">
      <c r="A15" s="152" t="s">
        <v>98</v>
      </c>
      <c r="B15" s="152"/>
      <c r="C15" s="156"/>
      <c r="D15" s="156"/>
      <c r="E15" s="156"/>
      <c r="F15" s="156"/>
      <c r="G15" s="156"/>
      <c r="H15" s="157"/>
      <c r="I15" s="158"/>
      <c r="J15" s="157"/>
      <c r="K15" s="156"/>
      <c r="L15" s="157"/>
      <c r="M15" s="158"/>
      <c r="N15" s="156"/>
      <c r="O15" s="156"/>
    </row>
    <row r="16" spans="1:22" ht="20.25" customHeight="1">
      <c r="A16" s="73" t="s">
        <v>118</v>
      </c>
      <c r="C16" s="301">
        <v>0</v>
      </c>
      <c r="D16" s="301"/>
      <c r="E16" s="301">
        <v>0</v>
      </c>
      <c r="F16" s="301"/>
      <c r="G16" s="301">
        <v>0</v>
      </c>
      <c r="H16" s="157"/>
      <c r="I16" s="158">
        <v>2449029</v>
      </c>
      <c r="J16" s="157"/>
      <c r="K16" s="297">
        <v>0</v>
      </c>
      <c r="L16" s="157"/>
      <c r="M16" s="297">
        <v>0</v>
      </c>
      <c r="N16" s="156"/>
      <c r="O16" s="21">
        <f>SUM(C16:M16)</f>
        <v>2449029</v>
      </c>
      <c r="Q16" s="9"/>
      <c r="R16" s="9"/>
    </row>
    <row r="17" spans="1:19" ht="20.25" customHeight="1">
      <c r="A17" s="73" t="s">
        <v>218</v>
      </c>
      <c r="C17" s="301">
        <v>0</v>
      </c>
      <c r="D17" s="301"/>
      <c r="E17" s="301">
        <v>0</v>
      </c>
      <c r="F17" s="301"/>
      <c r="G17" s="301">
        <v>0</v>
      </c>
      <c r="H17" s="157"/>
      <c r="I17" s="297">
        <v>0</v>
      </c>
      <c r="J17" s="157"/>
      <c r="K17" s="297">
        <v>0</v>
      </c>
      <c r="L17" s="157"/>
      <c r="M17" s="154">
        <v>37164</v>
      </c>
      <c r="N17" s="156"/>
      <c r="O17" s="332">
        <f>SUM(C17:M17)</f>
        <v>37164</v>
      </c>
      <c r="Q17" s="9"/>
      <c r="R17" s="9"/>
    </row>
    <row r="18" spans="1:19" ht="20.25" customHeight="1">
      <c r="A18" s="152" t="s">
        <v>96</v>
      </c>
      <c r="B18" s="152"/>
      <c r="C18" s="315">
        <f>SUM(C16:C17)</f>
        <v>0</v>
      </c>
      <c r="D18" s="314"/>
      <c r="E18" s="315">
        <f>SUM(E16:E17)</f>
        <v>0</v>
      </c>
      <c r="F18" s="314"/>
      <c r="G18" s="315">
        <f>SUM(G16:G17)</f>
        <v>0</v>
      </c>
      <c r="H18" s="161"/>
      <c r="I18" s="159">
        <f>SUM(I16:I17)</f>
        <v>2449029</v>
      </c>
      <c r="J18" s="161"/>
      <c r="K18" s="159">
        <f>SUM(K16:K17)</f>
        <v>0</v>
      </c>
      <c r="L18" s="161"/>
      <c r="M18" s="231">
        <f>SUM(M16:M17)</f>
        <v>37164</v>
      </c>
      <c r="N18" s="160"/>
      <c r="O18" s="319">
        <f>SUM(C18:M18)</f>
        <v>2486193</v>
      </c>
      <c r="Q18" s="9"/>
      <c r="R18" s="9"/>
    </row>
    <row r="19" spans="1:19" ht="20.25" customHeight="1">
      <c r="A19" s="152"/>
      <c r="B19" s="152"/>
      <c r="C19" s="301"/>
      <c r="D19" s="301"/>
      <c r="E19" s="301"/>
      <c r="F19" s="301"/>
      <c r="G19" s="301"/>
      <c r="H19" s="74"/>
      <c r="I19" s="75"/>
      <c r="J19" s="74"/>
      <c r="K19" s="6"/>
      <c r="L19" s="74"/>
      <c r="M19" s="153"/>
      <c r="N19" s="6"/>
      <c r="O19" s="297"/>
    </row>
    <row r="20" spans="1:19" ht="20.25" customHeight="1">
      <c r="A20" s="35" t="s">
        <v>83</v>
      </c>
      <c r="B20" s="35"/>
      <c r="C20" s="312">
        <v>0</v>
      </c>
      <c r="D20" s="301"/>
      <c r="E20" s="312">
        <v>0</v>
      </c>
      <c r="F20" s="301"/>
      <c r="G20" s="312">
        <v>0</v>
      </c>
      <c r="H20" s="74"/>
      <c r="I20" s="154">
        <v>-189041</v>
      </c>
      <c r="J20" s="74"/>
      <c r="K20" s="197">
        <v>0</v>
      </c>
      <c r="L20" s="157"/>
      <c r="M20" s="197">
        <v>0</v>
      </c>
      <c r="N20" s="6"/>
      <c r="O20" s="154">
        <f t="shared" ref="O20" si="0">SUM(C20:M20)</f>
        <v>-189041</v>
      </c>
    </row>
    <row r="21" spans="1:19" ht="20.25" customHeight="1">
      <c r="A21" s="35"/>
      <c r="B21" s="35"/>
      <c r="C21" s="301"/>
      <c r="D21" s="301"/>
      <c r="E21" s="301"/>
      <c r="F21" s="301"/>
      <c r="G21" s="301"/>
      <c r="H21" s="74"/>
      <c r="I21" s="75"/>
      <c r="J21" s="74"/>
      <c r="K21" s="156"/>
      <c r="L21" s="157"/>
      <c r="M21" s="156"/>
      <c r="N21" s="6"/>
      <c r="O21" s="75"/>
    </row>
    <row r="22" spans="1:19" ht="20" customHeight="1" thickBot="1">
      <c r="A22" s="145" t="s">
        <v>230</v>
      </c>
      <c r="B22" s="145"/>
      <c r="C22" s="155">
        <f>C13+C18+C20</f>
        <v>5614552</v>
      </c>
      <c r="D22" s="19"/>
      <c r="E22" s="155">
        <f>E13+E18+E20</f>
        <v>60331434</v>
      </c>
      <c r="F22" s="19"/>
      <c r="G22" s="155">
        <f>G13+G18+G20</f>
        <v>566601</v>
      </c>
      <c r="H22" s="19"/>
      <c r="I22" s="155">
        <f>I13+I18+I20</f>
        <v>23712770</v>
      </c>
      <c r="J22" s="19"/>
      <c r="K22" s="155">
        <f>K13+K18+K20</f>
        <v>14904758</v>
      </c>
      <c r="L22" s="19"/>
      <c r="M22" s="155">
        <f>M13+M18+M20</f>
        <v>656934</v>
      </c>
      <c r="N22" s="19"/>
      <c r="O22" s="155">
        <f>SUM(C22:M22)</f>
        <v>105787049</v>
      </c>
    </row>
    <row r="23" spans="1:19" s="9" customFormat="1" ht="20.25" customHeight="1" thickTop="1">
      <c r="C23" s="9">
        <f>'FS-2-4'!K91</f>
        <v>5614552</v>
      </c>
      <c r="E23" s="9">
        <f>'FS-2-4'!K93</f>
        <v>60331434</v>
      </c>
      <c r="F23" s="18"/>
      <c r="G23" s="9">
        <f>'FS-2-4'!K102</f>
        <v>566601</v>
      </c>
      <c r="H23" s="18"/>
      <c r="I23" s="9">
        <f>'FS-2-4'!K103</f>
        <v>23712770</v>
      </c>
      <c r="J23" s="18"/>
      <c r="K23" s="9">
        <f>'FS-2-4'!K104</f>
        <v>14904758</v>
      </c>
      <c r="M23" s="9">
        <f>'FS-2-4'!K94</f>
        <v>656934</v>
      </c>
      <c r="N23" s="18"/>
      <c r="O23" s="9">
        <f>'FS-2-4'!K108</f>
        <v>105787049</v>
      </c>
    </row>
    <row r="24" spans="1:19" s="330" customFormat="1" ht="20.25" customHeight="1"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spans="1:19" s="201" customFormat="1" ht="20.25" customHeight="1">
      <c r="C25" s="283"/>
      <c r="D25" s="283"/>
      <c r="E25" s="283"/>
      <c r="F25" s="283"/>
      <c r="G25" s="283"/>
      <c r="H25" s="283"/>
      <c r="I25" s="283"/>
      <c r="J25" s="283"/>
      <c r="K25" s="283"/>
      <c r="L25" s="283"/>
      <c r="M25" s="283"/>
      <c r="N25" s="283"/>
      <c r="O25" s="283"/>
      <c r="P25" s="330"/>
      <c r="Q25" s="330"/>
      <c r="R25" s="330"/>
      <c r="S25" s="330"/>
    </row>
  </sheetData>
  <mergeCells count="3">
    <mergeCell ref="C4:O4"/>
    <mergeCell ref="C11:O11"/>
    <mergeCell ref="G7:I7"/>
  </mergeCells>
  <pageMargins left="0.70866141732283505" right="0.70866141732283505" top="0.47244094488188998" bottom="0.511811023622047" header="0.511811023622047" footer="0.511811023622047"/>
  <pageSetup paperSize="9" scale="71" firstPageNumber="10" orientation="landscape" useFirstPageNumber="1" r:id="rId1"/>
  <headerFooter>
    <oddFooter>&amp;L&amp;K000000The accompanying notes form an integral part of the interim financial statements.
&amp;C&amp;K000000&amp;P</oddFooter>
  </headerFooter>
  <rowBreaks count="1" manualBreakCount="1">
    <brk id="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4"/>
  <sheetViews>
    <sheetView view="pageBreakPreview" topLeftCell="A80" zoomScale="70" zoomScaleNormal="70" zoomScaleSheetLayoutView="70" workbookViewId="0">
      <selection activeCell="A95" sqref="A95"/>
    </sheetView>
  </sheetViews>
  <sheetFormatPr defaultColWidth="5.1796875" defaultRowHeight="20.25" customHeight="1"/>
  <cols>
    <col min="1" max="1" width="64.1796875" style="31" customWidth="1"/>
    <col min="2" max="2" width="7.6328125" style="31" customWidth="1"/>
    <col min="3" max="3" width="14.36328125" style="31" bestFit="1" customWidth="1"/>
    <col min="4" max="4" width="1" style="31" customWidth="1"/>
    <col min="5" max="5" width="14.36328125" style="31" bestFit="1" customWidth="1"/>
    <col min="6" max="6" width="1" style="31" customWidth="1"/>
    <col min="7" max="7" width="12.36328125" style="31" customWidth="1"/>
    <col min="8" max="8" width="1.1796875" style="31" customWidth="1"/>
    <col min="9" max="9" width="12.36328125" style="31" customWidth="1"/>
    <col min="10" max="10" width="15" style="208" bestFit="1" customWidth="1"/>
    <col min="11" max="12" width="10.6328125" style="293" customWidth="1"/>
    <col min="13" max="250" width="9.1796875" style="31" customWidth="1"/>
    <col min="251" max="251" width="49.81640625" style="31" customWidth="1"/>
    <col min="252" max="16384" width="5.1796875" style="31"/>
  </cols>
  <sheetData>
    <row r="1" spans="1:12" ht="20.25" customHeight="1">
      <c r="A1" s="92" t="s">
        <v>46</v>
      </c>
      <c r="B1" s="162"/>
      <c r="C1" s="163"/>
      <c r="E1" s="163"/>
      <c r="G1" s="163"/>
      <c r="I1" s="163"/>
    </row>
    <row r="2" spans="1:12" ht="20.25" customHeight="1">
      <c r="A2" s="37" t="s">
        <v>99</v>
      </c>
      <c r="B2" s="162"/>
      <c r="C2" s="163"/>
      <c r="E2" s="163"/>
      <c r="G2" s="163"/>
      <c r="I2" s="163"/>
    </row>
    <row r="3" spans="1:12" ht="20.25" customHeight="1">
      <c r="A3" s="165"/>
    </row>
    <row r="4" spans="1:12" ht="20.25" customHeight="1">
      <c r="B4" s="166"/>
      <c r="C4" s="349" t="s">
        <v>89</v>
      </c>
      <c r="D4" s="349"/>
      <c r="E4" s="349"/>
      <c r="F4" s="98"/>
      <c r="G4" s="349" t="s">
        <v>90</v>
      </c>
      <c r="H4" s="349"/>
      <c r="I4" s="349"/>
    </row>
    <row r="5" spans="1:12" ht="20.25" customHeight="1">
      <c r="B5" s="166"/>
      <c r="C5" s="349" t="s">
        <v>53</v>
      </c>
      <c r="D5" s="349"/>
      <c r="E5" s="349"/>
      <c r="F5" s="98"/>
      <c r="G5" s="349" t="s">
        <v>91</v>
      </c>
      <c r="H5" s="349"/>
      <c r="I5" s="349"/>
    </row>
    <row r="6" spans="1:12" ht="20.25" customHeight="1">
      <c r="B6" s="166"/>
      <c r="C6" s="347" t="s">
        <v>92</v>
      </c>
      <c r="D6" s="347"/>
      <c r="E6" s="347"/>
      <c r="F6" s="282"/>
      <c r="G6" s="347" t="s">
        <v>92</v>
      </c>
      <c r="H6" s="347"/>
      <c r="I6" s="347"/>
    </row>
    <row r="7" spans="1:12" ht="20.25" customHeight="1">
      <c r="B7" s="166"/>
      <c r="C7" s="347" t="s">
        <v>123</v>
      </c>
      <c r="D7" s="347"/>
      <c r="E7" s="347"/>
      <c r="F7" s="282"/>
      <c r="G7" s="347" t="s">
        <v>123</v>
      </c>
      <c r="H7" s="347"/>
      <c r="I7" s="347"/>
    </row>
    <row r="8" spans="1:12" ht="20.25" customHeight="1">
      <c r="B8" s="162" t="s">
        <v>1</v>
      </c>
      <c r="C8" s="101">
        <v>2022</v>
      </c>
      <c r="D8" s="101"/>
      <c r="E8" s="101" t="s">
        <v>271</v>
      </c>
      <c r="F8" s="101"/>
      <c r="G8" s="101">
        <v>2022</v>
      </c>
      <c r="H8" s="101"/>
      <c r="I8" s="101" t="s">
        <v>271</v>
      </c>
    </row>
    <row r="9" spans="1:12" s="167" customFormat="1" ht="20.25" customHeight="1">
      <c r="A9" s="31"/>
      <c r="B9" s="166"/>
      <c r="C9" s="348" t="s">
        <v>52</v>
      </c>
      <c r="D9" s="348"/>
      <c r="E9" s="348"/>
      <c r="F9" s="348"/>
      <c r="G9" s="348"/>
      <c r="H9" s="348"/>
      <c r="I9" s="348"/>
      <c r="J9" s="208"/>
      <c r="K9" s="296"/>
      <c r="L9" s="296"/>
    </row>
    <row r="10" spans="1:12" s="167" customFormat="1" ht="20.25" customHeight="1">
      <c r="A10" s="102" t="s">
        <v>32</v>
      </c>
      <c r="B10" s="166"/>
      <c r="C10" s="103"/>
      <c r="D10" s="103"/>
      <c r="E10" s="103"/>
      <c r="F10" s="103"/>
      <c r="G10" s="103"/>
      <c r="H10" s="103"/>
      <c r="I10" s="103"/>
      <c r="J10" s="208"/>
      <c r="K10" s="296"/>
      <c r="L10" s="296"/>
    </row>
    <row r="11" spans="1:12" s="167" customFormat="1" ht="20.25" customHeight="1">
      <c r="A11" s="31" t="s">
        <v>94</v>
      </c>
      <c r="B11" s="166"/>
      <c r="C11" s="168">
        <f>'PL5-6'!C40</f>
        <v>15464144</v>
      </c>
      <c r="D11" s="103"/>
      <c r="E11" s="168">
        <v>6509093</v>
      </c>
      <c r="F11" s="103"/>
      <c r="G11" s="103">
        <f>'PL5-6'!G40</f>
        <v>2449029</v>
      </c>
      <c r="H11" s="103"/>
      <c r="I11" s="103">
        <v>738498</v>
      </c>
      <c r="J11" s="208"/>
      <c r="K11" s="296"/>
      <c r="L11" s="296"/>
    </row>
    <row r="12" spans="1:12" s="167" customFormat="1" ht="20.25" customHeight="1">
      <c r="A12" s="169" t="s">
        <v>119</v>
      </c>
      <c r="B12" s="166"/>
      <c r="C12" s="168"/>
      <c r="D12" s="103"/>
      <c r="E12" s="168"/>
      <c r="F12" s="103"/>
      <c r="G12" s="103"/>
      <c r="H12" s="103"/>
      <c r="I12" s="103"/>
      <c r="J12" s="208"/>
      <c r="K12" s="296"/>
      <c r="L12" s="296"/>
    </row>
    <row r="13" spans="1:12" ht="20.25" customHeight="1">
      <c r="A13" s="104" t="s">
        <v>239</v>
      </c>
      <c r="B13" s="172"/>
      <c r="C13" s="190">
        <v>3238804</v>
      </c>
      <c r="D13" s="103"/>
      <c r="E13" s="190">
        <v>1311659</v>
      </c>
      <c r="F13" s="103"/>
      <c r="G13" s="190">
        <v>35829</v>
      </c>
      <c r="H13" s="103"/>
      <c r="I13" s="207">
        <v>12624</v>
      </c>
      <c r="K13" s="296"/>
      <c r="L13" s="296"/>
    </row>
    <row r="14" spans="1:12" ht="20.25" customHeight="1">
      <c r="A14" s="31" t="s">
        <v>49</v>
      </c>
      <c r="B14" s="166"/>
      <c r="C14" s="10">
        <v>1859725</v>
      </c>
      <c r="D14" s="103"/>
      <c r="E14" s="10">
        <v>1870072</v>
      </c>
      <c r="F14" s="103"/>
      <c r="G14" s="10">
        <v>668669</v>
      </c>
      <c r="H14" s="103"/>
      <c r="I14" s="10">
        <v>604829</v>
      </c>
      <c r="K14" s="296"/>
      <c r="L14" s="296"/>
    </row>
    <row r="15" spans="1:12" s="167" customFormat="1" ht="20.25" customHeight="1">
      <c r="A15" s="31" t="s">
        <v>63</v>
      </c>
      <c r="B15" s="166"/>
      <c r="C15" s="10">
        <v>4794889</v>
      </c>
      <c r="D15" s="103"/>
      <c r="E15" s="10">
        <v>4344509</v>
      </c>
      <c r="F15" s="103"/>
      <c r="G15" s="170">
        <v>0</v>
      </c>
      <c r="H15" s="103"/>
      <c r="I15" s="170">
        <v>0</v>
      </c>
      <c r="J15" s="208"/>
      <c r="K15" s="296"/>
      <c r="L15" s="296"/>
    </row>
    <row r="16" spans="1:12" s="167" customFormat="1" ht="20.25" customHeight="1">
      <c r="A16" s="31" t="s">
        <v>261</v>
      </c>
      <c r="B16" s="100"/>
      <c r="C16" s="180">
        <v>-2683</v>
      </c>
      <c r="D16" s="103"/>
      <c r="E16" s="180">
        <v>45281</v>
      </c>
      <c r="F16" s="103"/>
      <c r="G16" s="180">
        <v>0</v>
      </c>
      <c r="H16" s="103"/>
      <c r="I16" s="180">
        <v>59</v>
      </c>
      <c r="J16" s="208"/>
      <c r="K16" s="296"/>
      <c r="L16" s="296"/>
    </row>
    <row r="17" spans="1:12" s="167" customFormat="1" ht="20.25" customHeight="1">
      <c r="A17" s="31" t="s">
        <v>69</v>
      </c>
      <c r="B17" s="166"/>
      <c r="C17" s="10">
        <v>721429</v>
      </c>
      <c r="D17" s="103"/>
      <c r="E17" s="10">
        <v>656524</v>
      </c>
      <c r="F17" s="103"/>
      <c r="G17" s="170">
        <v>0</v>
      </c>
      <c r="H17" s="103"/>
      <c r="I17" s="170">
        <v>0</v>
      </c>
      <c r="J17" s="208"/>
      <c r="K17" s="296"/>
      <c r="L17" s="296"/>
    </row>
    <row r="18" spans="1:12" ht="20.25" customHeight="1">
      <c r="A18" s="31" t="s">
        <v>187</v>
      </c>
      <c r="B18" s="172"/>
      <c r="C18" s="29">
        <v>198010</v>
      </c>
      <c r="D18" s="103"/>
      <c r="E18" s="29">
        <v>154944</v>
      </c>
      <c r="F18" s="103"/>
      <c r="G18" s="170">
        <v>0</v>
      </c>
      <c r="H18" s="103"/>
      <c r="I18" s="170">
        <v>0</v>
      </c>
      <c r="K18" s="296"/>
      <c r="L18" s="296"/>
    </row>
    <row r="19" spans="1:12" ht="20.25" customHeight="1">
      <c r="A19" s="31" t="s">
        <v>247</v>
      </c>
      <c r="B19" s="166"/>
      <c r="C19" s="29">
        <v>-269742</v>
      </c>
      <c r="D19" s="103"/>
      <c r="E19" s="29">
        <v>-170255</v>
      </c>
      <c r="F19" s="103"/>
      <c r="G19" s="10">
        <v>-1791</v>
      </c>
      <c r="H19" s="103"/>
      <c r="I19" s="10">
        <v>-1974</v>
      </c>
      <c r="K19" s="296"/>
      <c r="L19" s="296"/>
    </row>
    <row r="20" spans="1:12" ht="20.25" customHeight="1">
      <c r="A20" s="31" t="s">
        <v>248</v>
      </c>
      <c r="B20" s="166"/>
      <c r="C20" s="29"/>
      <c r="D20" s="103"/>
      <c r="E20" s="29"/>
      <c r="F20" s="103"/>
      <c r="G20" s="10"/>
      <c r="H20" s="103"/>
      <c r="I20" s="10"/>
      <c r="K20" s="296"/>
      <c r="L20" s="296"/>
    </row>
    <row r="21" spans="1:12" ht="20.25" customHeight="1">
      <c r="A21" s="31" t="s">
        <v>198</v>
      </c>
      <c r="B21" s="166"/>
      <c r="C21" s="29">
        <v>-82930</v>
      </c>
      <c r="D21" s="103"/>
      <c r="E21" s="29">
        <v>35840</v>
      </c>
      <c r="F21" s="103"/>
      <c r="G21" s="170">
        <v>0</v>
      </c>
      <c r="H21" s="103"/>
      <c r="I21" s="170">
        <v>0</v>
      </c>
      <c r="K21" s="296"/>
      <c r="L21" s="296"/>
    </row>
    <row r="22" spans="1:12" ht="20.25" customHeight="1">
      <c r="A22" s="31" t="s">
        <v>211</v>
      </c>
      <c r="B22" s="166"/>
      <c r="C22" s="29"/>
      <c r="D22" s="103"/>
      <c r="E22" s="29"/>
      <c r="F22" s="103"/>
      <c r="G22" s="170"/>
      <c r="H22" s="103"/>
      <c r="I22" s="170"/>
      <c r="K22" s="296"/>
      <c r="L22" s="296"/>
    </row>
    <row r="23" spans="1:12" ht="20.25" customHeight="1">
      <c r="A23" s="281" t="s">
        <v>199</v>
      </c>
      <c r="B23" s="100" t="s">
        <v>210</v>
      </c>
      <c r="C23" s="10">
        <v>-45673</v>
      </c>
      <c r="D23" s="103"/>
      <c r="E23" s="10">
        <v>-28168</v>
      </c>
      <c r="F23" s="103"/>
      <c r="G23" s="170">
        <v>0</v>
      </c>
      <c r="H23" s="103"/>
      <c r="I23" s="170">
        <v>0</v>
      </c>
      <c r="K23" s="296"/>
      <c r="L23" s="296"/>
    </row>
    <row r="24" spans="1:12" ht="19.5" customHeight="1">
      <c r="A24" s="31" t="s">
        <v>209</v>
      </c>
      <c r="B24" s="100" t="s">
        <v>180</v>
      </c>
      <c r="C24" s="29">
        <v>6626</v>
      </c>
      <c r="D24" s="103"/>
      <c r="E24" s="207">
        <v>154920</v>
      </c>
      <c r="F24" s="103"/>
      <c r="G24" s="170">
        <v>0</v>
      </c>
      <c r="H24" s="103"/>
      <c r="I24" s="170">
        <v>0</v>
      </c>
      <c r="K24" s="296"/>
      <c r="L24" s="296"/>
    </row>
    <row r="25" spans="1:12" ht="20.25" customHeight="1">
      <c r="A25" s="31" t="s">
        <v>200</v>
      </c>
      <c r="B25" s="100"/>
      <c r="C25" s="29">
        <v>93917</v>
      </c>
      <c r="D25" s="103"/>
      <c r="E25" s="10">
        <v>-78107</v>
      </c>
      <c r="F25" s="103"/>
      <c r="G25" s="170">
        <v>0</v>
      </c>
      <c r="H25" s="103"/>
      <c r="I25" s="170">
        <v>0</v>
      </c>
      <c r="K25" s="296"/>
      <c r="L25" s="296"/>
    </row>
    <row r="26" spans="1:12" ht="20.25" customHeight="1">
      <c r="A26" s="31" t="s">
        <v>144</v>
      </c>
      <c r="B26" s="166"/>
      <c r="C26" s="29">
        <v>-22248</v>
      </c>
      <c r="D26" s="103"/>
      <c r="E26" s="29">
        <v>-4444</v>
      </c>
      <c r="F26" s="103"/>
      <c r="G26" s="170">
        <v>0</v>
      </c>
      <c r="H26" s="103"/>
      <c r="I26" s="170">
        <v>0</v>
      </c>
      <c r="K26" s="296"/>
      <c r="L26" s="296"/>
    </row>
    <row r="27" spans="1:12" ht="20.25" customHeight="1">
      <c r="A27" s="31" t="s">
        <v>189</v>
      </c>
      <c r="B27" s="166"/>
      <c r="C27" s="207">
        <v>0</v>
      </c>
      <c r="D27" s="103"/>
      <c r="E27" s="207">
        <v>1253</v>
      </c>
      <c r="F27" s="103"/>
      <c r="G27" s="170">
        <v>0</v>
      </c>
      <c r="H27" s="103"/>
      <c r="I27" s="170">
        <v>0</v>
      </c>
      <c r="K27" s="296"/>
      <c r="L27" s="296"/>
    </row>
    <row r="28" spans="1:12" s="167" customFormat="1" ht="20.25" customHeight="1">
      <c r="A28" s="31" t="s">
        <v>176</v>
      </c>
      <c r="B28" s="166"/>
      <c r="C28" s="29">
        <v>-92382</v>
      </c>
      <c r="D28" s="103"/>
      <c r="E28" s="29">
        <v>-43191</v>
      </c>
      <c r="F28" s="171"/>
      <c r="G28" s="29">
        <v>-897691</v>
      </c>
      <c r="H28" s="171"/>
      <c r="I28" s="29">
        <v>-794027</v>
      </c>
      <c r="J28" s="208"/>
      <c r="K28" s="296"/>
      <c r="L28" s="296"/>
    </row>
    <row r="29" spans="1:12" ht="20.25" customHeight="1">
      <c r="A29" s="31" t="s">
        <v>28</v>
      </c>
      <c r="B29" s="100" t="s">
        <v>224</v>
      </c>
      <c r="C29" s="194">
        <v>0</v>
      </c>
      <c r="D29" s="103"/>
      <c r="E29" s="194">
        <v>0</v>
      </c>
      <c r="F29" s="103"/>
      <c r="G29" s="103">
        <v>-2137894</v>
      </c>
      <c r="H29" s="103"/>
      <c r="I29" s="103">
        <v>-513094</v>
      </c>
      <c r="K29" s="296"/>
      <c r="L29" s="296"/>
    </row>
    <row r="30" spans="1:12" ht="20.25" customHeight="1">
      <c r="A30" s="33"/>
      <c r="B30" s="166"/>
      <c r="C30" s="103">
        <f>SUM(C11:C29)</f>
        <v>25861886</v>
      </c>
      <c r="D30" s="103">
        <v>0</v>
      </c>
      <c r="E30" s="103">
        <f>SUM(E11:E29)</f>
        <v>14759930</v>
      </c>
      <c r="F30" s="103">
        <v>0</v>
      </c>
      <c r="G30" s="173">
        <f>SUM(G11:G29)</f>
        <v>116151</v>
      </c>
      <c r="H30" s="103">
        <v>0</v>
      </c>
      <c r="I30" s="173">
        <f>SUM(I11:I29)</f>
        <v>46915</v>
      </c>
      <c r="K30" s="296"/>
      <c r="L30" s="296"/>
    </row>
    <row r="31" spans="1:12" ht="20.25" customHeight="1">
      <c r="A31" s="169" t="s">
        <v>33</v>
      </c>
      <c r="B31" s="166"/>
      <c r="C31" s="103"/>
      <c r="D31" s="103"/>
      <c r="E31" s="103"/>
      <c r="F31" s="103"/>
      <c r="G31" s="174"/>
      <c r="H31" s="103"/>
      <c r="I31" s="174"/>
      <c r="K31" s="296"/>
    </row>
    <row r="32" spans="1:12" ht="20.25" customHeight="1">
      <c r="A32" s="31" t="s">
        <v>37</v>
      </c>
      <c r="B32" s="166"/>
      <c r="C32" s="10">
        <v>-11577517</v>
      </c>
      <c r="D32" s="103"/>
      <c r="E32" s="10">
        <v>-7841047</v>
      </c>
      <c r="F32" s="103"/>
      <c r="G32" s="170">
        <v>0</v>
      </c>
      <c r="H32" s="103"/>
      <c r="I32" s="170">
        <v>0</v>
      </c>
      <c r="K32" s="296"/>
      <c r="L32" s="296"/>
    </row>
    <row r="33" spans="1:12" ht="20.25" customHeight="1">
      <c r="A33" s="31" t="s">
        <v>4</v>
      </c>
      <c r="B33" s="166"/>
      <c r="C33" s="10">
        <v>-10781280</v>
      </c>
      <c r="D33" s="103"/>
      <c r="E33" s="10">
        <v>-9738677</v>
      </c>
      <c r="F33" s="103"/>
      <c r="G33" s="170">
        <v>0</v>
      </c>
      <c r="H33" s="103"/>
      <c r="I33" s="170">
        <v>0</v>
      </c>
      <c r="K33" s="296"/>
      <c r="L33" s="296"/>
    </row>
    <row r="34" spans="1:12" s="164" customFormat="1" ht="20.25" customHeight="1">
      <c r="A34" s="31" t="s">
        <v>5</v>
      </c>
      <c r="B34" s="166"/>
      <c r="C34" s="10">
        <v>2261945</v>
      </c>
      <c r="D34" s="103"/>
      <c r="E34" s="10">
        <v>-1720707</v>
      </c>
      <c r="F34" s="103"/>
      <c r="G34" s="175">
        <v>8555</v>
      </c>
      <c r="H34" s="176"/>
      <c r="I34" s="175">
        <v>387336</v>
      </c>
      <c r="J34" s="208"/>
      <c r="K34" s="296"/>
      <c r="L34" s="296"/>
    </row>
    <row r="35" spans="1:12" s="164" customFormat="1" ht="20.25" customHeight="1">
      <c r="A35" s="31" t="s">
        <v>9</v>
      </c>
      <c r="B35" s="166"/>
      <c r="C35" s="10">
        <v>168341</v>
      </c>
      <c r="D35" s="103"/>
      <c r="E35" s="10">
        <v>8594</v>
      </c>
      <c r="F35" s="103"/>
      <c r="G35" s="180">
        <v>-1461</v>
      </c>
      <c r="H35" s="176"/>
      <c r="I35" s="170">
        <v>0</v>
      </c>
      <c r="J35" s="208"/>
      <c r="K35" s="296"/>
      <c r="L35" s="296"/>
    </row>
    <row r="36" spans="1:12" s="164" customFormat="1" ht="20.25" customHeight="1">
      <c r="A36" s="31" t="s">
        <v>14</v>
      </c>
      <c r="B36" s="166"/>
      <c r="C36" s="10">
        <v>14293418</v>
      </c>
      <c r="D36" s="103"/>
      <c r="E36" s="10">
        <v>9569417</v>
      </c>
      <c r="F36" s="103"/>
      <c r="G36" s="170">
        <v>0</v>
      </c>
      <c r="H36" s="103"/>
      <c r="I36" s="170">
        <v>0</v>
      </c>
      <c r="J36" s="208"/>
      <c r="K36" s="296"/>
      <c r="L36" s="296"/>
    </row>
    <row r="37" spans="1:12" s="164" customFormat="1" ht="20.25" customHeight="1">
      <c r="A37" s="31" t="s">
        <v>249</v>
      </c>
      <c r="B37" s="166"/>
      <c r="C37" s="191">
        <v>-193259</v>
      </c>
      <c r="D37" s="108"/>
      <c r="E37" s="191">
        <v>-126532</v>
      </c>
      <c r="F37" s="108"/>
      <c r="G37" s="170">
        <v>0</v>
      </c>
      <c r="H37" s="192"/>
      <c r="I37" s="170">
        <v>0</v>
      </c>
      <c r="J37" s="208"/>
      <c r="K37" s="296"/>
      <c r="L37" s="296"/>
    </row>
    <row r="38" spans="1:12" s="164" customFormat="1" ht="20.25" customHeight="1">
      <c r="A38" s="31" t="s">
        <v>15</v>
      </c>
      <c r="B38" s="166"/>
      <c r="C38" s="10">
        <v>-260714</v>
      </c>
      <c r="D38" s="103"/>
      <c r="E38" s="10">
        <v>541890</v>
      </c>
      <c r="F38" s="103"/>
      <c r="G38" s="175">
        <v>303233</v>
      </c>
      <c r="H38" s="103"/>
      <c r="I38" s="175">
        <v>-13166</v>
      </c>
      <c r="J38" s="208"/>
      <c r="K38" s="296"/>
      <c r="L38" s="296"/>
    </row>
    <row r="39" spans="1:12" s="164" customFormat="1" ht="20.25" customHeight="1">
      <c r="A39" s="31" t="s">
        <v>18</v>
      </c>
      <c r="B39" s="100"/>
      <c r="C39" s="30">
        <v>-380149</v>
      </c>
      <c r="D39" s="103"/>
      <c r="E39" s="30">
        <v>-58207</v>
      </c>
      <c r="F39" s="103"/>
      <c r="G39" s="170">
        <v>0</v>
      </c>
      <c r="H39" s="176"/>
      <c r="I39" s="170">
        <v>0</v>
      </c>
      <c r="J39" s="208"/>
      <c r="K39" s="296"/>
      <c r="L39" s="296"/>
    </row>
    <row r="40" spans="1:12" s="164" customFormat="1" ht="20.25" customHeight="1">
      <c r="A40" s="31" t="s">
        <v>160</v>
      </c>
      <c r="B40" s="166"/>
      <c r="C40" s="10">
        <f>SUM(C30:C39)</f>
        <v>19392671</v>
      </c>
      <c r="D40" s="103"/>
      <c r="E40" s="10">
        <f>SUM(E30:E39)</f>
        <v>5394661</v>
      </c>
      <c r="F40" s="103"/>
      <c r="G40" s="209">
        <f>SUM(G30:G39)</f>
        <v>426478</v>
      </c>
      <c r="H40" s="176"/>
      <c r="I40" s="209">
        <f>SUM(I30:I39)</f>
        <v>421085</v>
      </c>
      <c r="J40" s="208"/>
      <c r="K40" s="296"/>
      <c r="L40" s="296"/>
    </row>
    <row r="41" spans="1:12" s="164" customFormat="1" ht="20.25" customHeight="1">
      <c r="A41" s="31" t="s">
        <v>212</v>
      </c>
      <c r="B41" s="166"/>
      <c r="C41" s="10">
        <v>-1271852</v>
      </c>
      <c r="D41" s="103"/>
      <c r="E41" s="10">
        <v>684139</v>
      </c>
      <c r="F41" s="103"/>
      <c r="G41" s="175">
        <v>-10545</v>
      </c>
      <c r="H41" s="103"/>
      <c r="I41" s="175">
        <v>-2005</v>
      </c>
      <c r="J41" s="208"/>
      <c r="K41" s="296"/>
      <c r="L41" s="296"/>
    </row>
    <row r="42" spans="1:12" s="164" customFormat="1" ht="20.25" customHeight="1">
      <c r="A42" s="177" t="s">
        <v>159</v>
      </c>
      <c r="B42" s="166"/>
      <c r="C42" s="105">
        <f>C40+C41</f>
        <v>18120819</v>
      </c>
      <c r="D42" s="115">
        <v>0</v>
      </c>
      <c r="E42" s="105">
        <f>E40+E41</f>
        <v>6078800</v>
      </c>
      <c r="F42" s="115">
        <v>0</v>
      </c>
      <c r="G42" s="105">
        <f>G40+G41</f>
        <v>415933</v>
      </c>
      <c r="H42" s="115">
        <v>0</v>
      </c>
      <c r="I42" s="105">
        <f>I40+I41</f>
        <v>419080</v>
      </c>
      <c r="J42" s="208"/>
      <c r="K42" s="296"/>
      <c r="L42" s="296"/>
    </row>
    <row r="43" spans="1:12" s="164" customFormat="1" ht="20.25" customHeight="1">
      <c r="A43" s="102"/>
      <c r="B43" s="166"/>
      <c r="C43" s="103"/>
      <c r="D43" s="103"/>
      <c r="E43" s="103"/>
      <c r="F43" s="103"/>
      <c r="G43" s="103"/>
      <c r="H43" s="103"/>
      <c r="I43" s="103"/>
      <c r="J43" s="208"/>
      <c r="K43" s="296"/>
      <c r="L43" s="291"/>
    </row>
    <row r="44" spans="1:12" s="164" customFormat="1" ht="20.25" customHeight="1">
      <c r="A44" s="33"/>
      <c r="B44" s="166"/>
      <c r="C44" s="115"/>
      <c r="D44" s="106"/>
      <c r="E44" s="115"/>
      <c r="F44" s="106"/>
      <c r="G44" s="115"/>
      <c r="H44" s="106"/>
      <c r="I44" s="115"/>
      <c r="J44" s="208"/>
      <c r="K44" s="296"/>
      <c r="L44" s="291"/>
    </row>
    <row r="45" spans="1:12" s="164" customFormat="1" ht="20.25" customHeight="1">
      <c r="A45" s="92" t="s">
        <v>46</v>
      </c>
      <c r="B45" s="162"/>
      <c r="C45" s="163"/>
      <c r="D45" s="31"/>
      <c r="E45" s="163"/>
      <c r="F45" s="31"/>
      <c r="G45" s="163"/>
      <c r="H45" s="31"/>
      <c r="I45" s="163"/>
      <c r="J45" s="208"/>
      <c r="K45" s="296"/>
      <c r="L45" s="291"/>
    </row>
    <row r="46" spans="1:12" s="164" customFormat="1" ht="20.25" customHeight="1">
      <c r="A46" s="37" t="s">
        <v>99</v>
      </c>
      <c r="B46" s="162"/>
      <c r="C46" s="163"/>
      <c r="D46" s="31"/>
      <c r="E46" s="163"/>
      <c r="F46" s="31"/>
      <c r="G46" s="163"/>
      <c r="H46" s="31"/>
      <c r="I46" s="163"/>
      <c r="J46" s="208"/>
      <c r="K46" s="296"/>
      <c r="L46" s="291"/>
    </row>
    <row r="47" spans="1:12" s="164" customFormat="1" ht="20.25" customHeight="1">
      <c r="A47" s="165"/>
      <c r="B47" s="31"/>
      <c r="C47" s="31"/>
      <c r="D47" s="31"/>
      <c r="E47" s="31"/>
      <c r="F47" s="31"/>
      <c r="G47" s="31"/>
      <c r="H47" s="31"/>
      <c r="I47" s="31"/>
      <c r="J47" s="208"/>
      <c r="K47" s="296"/>
      <c r="L47" s="291"/>
    </row>
    <row r="48" spans="1:12" s="164" customFormat="1" ht="20.25" customHeight="1">
      <c r="A48" s="31"/>
      <c r="B48" s="166"/>
      <c r="C48" s="349" t="s">
        <v>89</v>
      </c>
      <c r="D48" s="349"/>
      <c r="E48" s="349"/>
      <c r="F48" s="98"/>
      <c r="G48" s="349" t="s">
        <v>90</v>
      </c>
      <c r="H48" s="349"/>
      <c r="I48" s="349"/>
      <c r="J48" s="208"/>
      <c r="K48" s="296"/>
      <c r="L48" s="291"/>
    </row>
    <row r="49" spans="1:12" s="164" customFormat="1" ht="20.25" customHeight="1">
      <c r="A49" s="31"/>
      <c r="B49" s="166"/>
      <c r="C49" s="349" t="s">
        <v>53</v>
      </c>
      <c r="D49" s="349"/>
      <c r="E49" s="349"/>
      <c r="F49" s="98"/>
      <c r="G49" s="349" t="s">
        <v>91</v>
      </c>
      <c r="H49" s="349"/>
      <c r="I49" s="349"/>
      <c r="J49" s="208"/>
      <c r="K49" s="296"/>
      <c r="L49" s="291"/>
    </row>
    <row r="50" spans="1:12" ht="20.25" customHeight="1">
      <c r="B50" s="166"/>
      <c r="C50" s="347" t="s">
        <v>92</v>
      </c>
      <c r="D50" s="347"/>
      <c r="E50" s="347"/>
      <c r="F50" s="282"/>
      <c r="G50" s="347" t="s">
        <v>92</v>
      </c>
      <c r="H50" s="347"/>
      <c r="I50" s="347"/>
      <c r="K50" s="296"/>
    </row>
    <row r="51" spans="1:12" s="167" customFormat="1" ht="20.25" customHeight="1">
      <c r="A51" s="31"/>
      <c r="B51" s="166"/>
      <c r="C51" s="347" t="s">
        <v>123</v>
      </c>
      <c r="D51" s="347"/>
      <c r="E51" s="347"/>
      <c r="F51" s="282"/>
      <c r="G51" s="347" t="s">
        <v>123</v>
      </c>
      <c r="H51" s="347"/>
      <c r="I51" s="347"/>
      <c r="J51" s="208"/>
      <c r="K51" s="296"/>
      <c r="L51" s="296"/>
    </row>
    <row r="52" spans="1:12" s="167" customFormat="1" ht="20.25" customHeight="1">
      <c r="A52" s="31"/>
      <c r="B52" s="162" t="s">
        <v>1</v>
      </c>
      <c r="C52" s="101">
        <v>2022</v>
      </c>
      <c r="D52" s="101"/>
      <c r="E52" s="101" t="s">
        <v>271</v>
      </c>
      <c r="F52" s="101"/>
      <c r="G52" s="101">
        <v>2022</v>
      </c>
      <c r="H52" s="101"/>
      <c r="I52" s="101" t="s">
        <v>271</v>
      </c>
      <c r="J52" s="208"/>
      <c r="K52" s="296"/>
      <c r="L52" s="296"/>
    </row>
    <row r="53" spans="1:12" s="167" customFormat="1" ht="20.25" customHeight="1">
      <c r="A53" s="31"/>
      <c r="B53" s="166"/>
      <c r="C53" s="348" t="s">
        <v>52</v>
      </c>
      <c r="D53" s="348"/>
      <c r="E53" s="348"/>
      <c r="F53" s="348"/>
      <c r="G53" s="348"/>
      <c r="H53" s="348"/>
      <c r="I53" s="348"/>
      <c r="J53" s="208"/>
      <c r="K53" s="296"/>
      <c r="L53" s="296"/>
    </row>
    <row r="54" spans="1:12" s="167" customFormat="1" ht="20.25" customHeight="1">
      <c r="A54" s="102" t="s">
        <v>34</v>
      </c>
      <c r="B54" s="166"/>
      <c r="C54" s="124"/>
      <c r="D54" s="124"/>
      <c r="E54" s="124"/>
      <c r="F54" s="124"/>
      <c r="G54" s="124"/>
      <c r="H54" s="124"/>
      <c r="I54" s="124"/>
      <c r="J54" s="208"/>
      <c r="K54" s="296"/>
      <c r="L54" s="296"/>
    </row>
    <row r="55" spans="1:12" s="167" customFormat="1" ht="20.25" customHeight="1">
      <c r="A55" s="31" t="s">
        <v>158</v>
      </c>
      <c r="B55" s="100" t="s">
        <v>262</v>
      </c>
      <c r="C55" s="124">
        <v>-70697</v>
      </c>
      <c r="D55" s="124"/>
      <c r="E55" s="124">
        <v>-42120</v>
      </c>
      <c r="F55" s="124"/>
      <c r="G55" s="124">
        <v>0</v>
      </c>
      <c r="H55" s="124"/>
      <c r="I55" s="124">
        <v>0</v>
      </c>
      <c r="J55" s="208"/>
      <c r="K55" s="296"/>
      <c r="L55" s="296"/>
    </row>
    <row r="56" spans="1:12" s="167" customFormat="1" ht="20.25" customHeight="1">
      <c r="A56" s="31" t="s">
        <v>222</v>
      </c>
      <c r="B56" s="100"/>
      <c r="C56" s="124">
        <v>0</v>
      </c>
      <c r="D56" s="124"/>
      <c r="E56" s="124">
        <v>-151460</v>
      </c>
      <c r="F56" s="124"/>
      <c r="G56" s="124">
        <v>0</v>
      </c>
      <c r="H56" s="124"/>
      <c r="I56" s="124">
        <v>0</v>
      </c>
      <c r="J56" s="208"/>
      <c r="K56" s="296"/>
      <c r="L56" s="296"/>
    </row>
    <row r="57" spans="1:12" s="167" customFormat="1" ht="20.25" customHeight="1">
      <c r="A57" s="31" t="s">
        <v>220</v>
      </c>
      <c r="B57" s="100"/>
      <c r="C57" s="91">
        <v>0</v>
      </c>
      <c r="D57" s="124"/>
      <c r="E57" s="29">
        <v>-13489</v>
      </c>
      <c r="F57" s="124"/>
      <c r="G57" s="170">
        <v>0</v>
      </c>
      <c r="H57" s="124"/>
      <c r="I57" s="170">
        <v>0</v>
      </c>
      <c r="J57" s="208"/>
      <c r="K57" s="296"/>
      <c r="L57" s="296"/>
    </row>
    <row r="58" spans="1:12" s="167" customFormat="1" ht="20.25" customHeight="1">
      <c r="A58" s="31" t="s">
        <v>221</v>
      </c>
      <c r="B58" s="100"/>
      <c r="C58" s="91">
        <v>0</v>
      </c>
      <c r="D58" s="124"/>
      <c r="E58" s="29">
        <v>-931</v>
      </c>
      <c r="F58" s="124"/>
      <c r="G58" s="170">
        <v>0</v>
      </c>
      <c r="H58" s="124"/>
      <c r="I58" s="170">
        <v>0</v>
      </c>
      <c r="J58" s="208"/>
      <c r="K58" s="296"/>
      <c r="L58" s="296"/>
    </row>
    <row r="59" spans="1:12" s="167" customFormat="1" ht="20.25" customHeight="1">
      <c r="A59" s="31" t="s">
        <v>251</v>
      </c>
      <c r="B59" s="179"/>
      <c r="C59" s="29">
        <v>-156418</v>
      </c>
      <c r="D59" s="124"/>
      <c r="E59" s="29">
        <v>113070</v>
      </c>
      <c r="F59" s="124"/>
      <c r="G59" s="170">
        <v>0</v>
      </c>
      <c r="H59" s="124"/>
      <c r="I59" s="170">
        <v>0</v>
      </c>
      <c r="J59" s="208"/>
      <c r="K59" s="296"/>
      <c r="L59" s="296"/>
    </row>
    <row r="60" spans="1:12" s="167" customFormat="1" ht="20.25" customHeight="1">
      <c r="A60" s="31" t="s">
        <v>129</v>
      </c>
      <c r="B60" s="166"/>
      <c r="C60" s="10">
        <v>245209</v>
      </c>
      <c r="D60" s="124"/>
      <c r="E60" s="10">
        <v>86123</v>
      </c>
      <c r="F60" s="124"/>
      <c r="G60" s="170">
        <v>0</v>
      </c>
      <c r="H60" s="124"/>
      <c r="I60" s="170">
        <v>0</v>
      </c>
      <c r="J60" s="208"/>
      <c r="K60" s="296"/>
      <c r="L60" s="296"/>
    </row>
    <row r="61" spans="1:12" s="167" customFormat="1" ht="20.25" customHeight="1">
      <c r="A61" s="31" t="s">
        <v>268</v>
      </c>
      <c r="B61" s="166"/>
      <c r="J61" s="208"/>
      <c r="K61" s="296"/>
      <c r="L61" s="296"/>
    </row>
    <row r="62" spans="1:12" s="167" customFormat="1" ht="20.25" customHeight="1">
      <c r="A62" s="31" t="s">
        <v>269</v>
      </c>
      <c r="B62" s="166"/>
      <c r="C62" s="29">
        <v>-4957385</v>
      </c>
      <c r="D62" s="124"/>
      <c r="E62" s="29">
        <v>-2863808</v>
      </c>
      <c r="F62" s="124"/>
      <c r="G62" s="29">
        <v>-413036</v>
      </c>
      <c r="H62" s="124"/>
      <c r="I62" s="170">
        <v>0</v>
      </c>
      <c r="J62" s="208"/>
      <c r="K62" s="296"/>
      <c r="L62" s="296"/>
    </row>
    <row r="63" spans="1:12" s="167" customFormat="1" ht="20.25" customHeight="1">
      <c r="A63" s="31" t="s">
        <v>145</v>
      </c>
      <c r="B63" s="166"/>
      <c r="C63" s="5">
        <v>0</v>
      </c>
      <c r="D63" s="124"/>
      <c r="E63" s="5">
        <v>21</v>
      </c>
      <c r="F63" s="124"/>
      <c r="G63" s="170">
        <v>0</v>
      </c>
      <c r="H63" s="124"/>
      <c r="I63" s="170">
        <v>0</v>
      </c>
      <c r="J63" s="208"/>
      <c r="K63" s="296"/>
      <c r="L63" s="296"/>
    </row>
    <row r="64" spans="1:12" s="167" customFormat="1" ht="20.25" customHeight="1">
      <c r="A64" s="31" t="s">
        <v>120</v>
      </c>
      <c r="B64" s="166"/>
      <c r="C64" s="1">
        <v>-185431</v>
      </c>
      <c r="D64" s="124"/>
      <c r="E64" s="1">
        <v>-1272373</v>
      </c>
      <c r="F64" s="124"/>
      <c r="G64" s="170">
        <v>0</v>
      </c>
      <c r="H64" s="124"/>
      <c r="I64" s="170">
        <v>0</v>
      </c>
      <c r="J64" s="208"/>
      <c r="K64" s="296"/>
      <c r="L64" s="296"/>
    </row>
    <row r="65" spans="1:12" ht="20.25" customHeight="1">
      <c r="A65" s="183" t="s">
        <v>169</v>
      </c>
      <c r="B65" s="166"/>
      <c r="C65" s="170">
        <v>0</v>
      </c>
      <c r="D65" s="103"/>
      <c r="E65" s="170">
        <v>0</v>
      </c>
      <c r="F65" s="103"/>
      <c r="G65" s="175">
        <v>-1603000</v>
      </c>
      <c r="H65" s="103"/>
      <c r="I65" s="175">
        <f>-200000-1057500</f>
        <v>-1257500</v>
      </c>
      <c r="K65" s="296"/>
      <c r="L65" s="296"/>
    </row>
    <row r="66" spans="1:12" ht="20.25" customHeight="1">
      <c r="A66" s="183" t="s">
        <v>270</v>
      </c>
      <c r="B66" s="162"/>
      <c r="C66" s="182">
        <v>6200</v>
      </c>
      <c r="D66" s="103"/>
      <c r="E66" s="182">
        <v>-65823</v>
      </c>
      <c r="F66" s="103"/>
      <c r="G66" s="170">
        <v>0</v>
      </c>
      <c r="H66" s="103"/>
      <c r="I66" s="170">
        <v>0</v>
      </c>
      <c r="K66" s="296"/>
      <c r="L66" s="296"/>
    </row>
    <row r="67" spans="1:12" s="167" customFormat="1" ht="20.25" customHeight="1">
      <c r="A67" s="31" t="s">
        <v>179</v>
      </c>
      <c r="B67" s="100" t="s">
        <v>224</v>
      </c>
      <c r="C67" s="91">
        <v>0</v>
      </c>
      <c r="D67" s="124"/>
      <c r="E67" s="91">
        <v>0</v>
      </c>
      <c r="F67" s="124"/>
      <c r="G67" s="10">
        <v>2137894</v>
      </c>
      <c r="H67" s="124"/>
      <c r="I67" s="10">
        <v>513094</v>
      </c>
      <c r="J67" s="208"/>
      <c r="K67" s="296"/>
      <c r="L67" s="296"/>
    </row>
    <row r="68" spans="1:12" s="167" customFormat="1" ht="20.25" customHeight="1">
      <c r="A68" s="31" t="s">
        <v>202</v>
      </c>
      <c r="B68" s="100"/>
      <c r="C68" s="10">
        <v>91158</v>
      </c>
      <c r="D68" s="124"/>
      <c r="E68" s="10">
        <v>38245</v>
      </c>
      <c r="F68" s="178"/>
      <c r="G68" s="318">
        <v>712239</v>
      </c>
      <c r="H68" s="343"/>
      <c r="I68" s="318">
        <v>618971</v>
      </c>
      <c r="J68" s="208"/>
      <c r="K68" s="296"/>
      <c r="L68" s="296"/>
    </row>
    <row r="69" spans="1:12" s="167" customFormat="1" ht="20.25" customHeight="1">
      <c r="A69" s="177" t="s">
        <v>130</v>
      </c>
      <c r="B69" s="115"/>
      <c r="C69" s="105">
        <f>SUM(C55:C68)</f>
        <v>-5027364</v>
      </c>
      <c r="D69" s="115">
        <v>0</v>
      </c>
      <c r="E69" s="105">
        <f>SUM(E55:E68)</f>
        <v>-4172545</v>
      </c>
      <c r="F69" s="115">
        <v>0</v>
      </c>
      <c r="G69" s="105">
        <f>SUM(G55:G68)</f>
        <v>834097</v>
      </c>
      <c r="H69" s="115">
        <v>0</v>
      </c>
      <c r="I69" s="105">
        <f>SUM(I55:I68)</f>
        <v>-125435</v>
      </c>
      <c r="J69" s="208"/>
      <c r="K69" s="296"/>
      <c r="L69" s="296"/>
    </row>
    <row r="70" spans="1:12" ht="15" customHeight="1">
      <c r="A70" s="33"/>
      <c r="B70" s="115"/>
      <c r="C70" s="115"/>
      <c r="D70" s="115"/>
      <c r="E70" s="115"/>
      <c r="F70" s="115"/>
      <c r="G70" s="115"/>
      <c r="H70" s="115"/>
      <c r="I70" s="115"/>
      <c r="K70" s="296"/>
    </row>
    <row r="71" spans="1:12" ht="20.25" customHeight="1">
      <c r="A71" s="102" t="s">
        <v>35</v>
      </c>
      <c r="B71" s="166"/>
      <c r="C71" s="103"/>
      <c r="D71" s="103"/>
      <c r="E71" s="103"/>
      <c r="F71" s="103"/>
      <c r="G71" s="103"/>
      <c r="H71" s="103"/>
      <c r="I71" s="103"/>
      <c r="K71" s="296"/>
    </row>
    <row r="72" spans="1:12" ht="20.25" customHeight="1">
      <c r="A72" s="31" t="s">
        <v>147</v>
      </c>
      <c r="B72" s="166"/>
      <c r="C72" s="181">
        <v>11132034</v>
      </c>
      <c r="D72" s="103"/>
      <c r="E72" s="181">
        <v>6817148</v>
      </c>
      <c r="F72" s="103"/>
      <c r="G72" s="180">
        <v>0</v>
      </c>
      <c r="H72" s="103"/>
      <c r="I72" s="180">
        <v>0</v>
      </c>
      <c r="K72" s="296"/>
      <c r="L72" s="296"/>
    </row>
    <row r="73" spans="1:12" ht="20.25" customHeight="1">
      <c r="A73" s="31" t="s">
        <v>148</v>
      </c>
      <c r="B73" s="166"/>
      <c r="C73" s="181">
        <v>-1792294</v>
      </c>
      <c r="D73" s="103"/>
      <c r="E73" s="181">
        <v>-5351901</v>
      </c>
      <c r="F73" s="103"/>
      <c r="G73" s="175">
        <v>-258665</v>
      </c>
      <c r="H73" s="103"/>
      <c r="I73" s="175">
        <v>0</v>
      </c>
      <c r="K73" s="296"/>
      <c r="L73" s="296"/>
    </row>
    <row r="74" spans="1:12" ht="20.25" customHeight="1">
      <c r="A74" s="31" t="s">
        <v>201</v>
      </c>
      <c r="B74" s="166"/>
      <c r="C74" s="181">
        <v>-600124</v>
      </c>
      <c r="D74" s="103"/>
      <c r="E74" s="181">
        <v>-553793</v>
      </c>
      <c r="F74" s="103"/>
      <c r="G74" s="170">
        <v>0</v>
      </c>
      <c r="H74" s="103"/>
      <c r="I74" s="170">
        <v>0</v>
      </c>
      <c r="K74" s="296"/>
      <c r="L74" s="296"/>
    </row>
    <row r="75" spans="1:12" ht="20.25" customHeight="1">
      <c r="A75" s="95" t="s">
        <v>64</v>
      </c>
      <c r="B75" s="166"/>
      <c r="C75" s="181">
        <v>-222235</v>
      </c>
      <c r="D75" s="103"/>
      <c r="E75" s="181">
        <v>-71626</v>
      </c>
      <c r="F75" s="103"/>
      <c r="G75" s="170">
        <v>0</v>
      </c>
      <c r="H75" s="103"/>
      <c r="I75" s="170">
        <v>0</v>
      </c>
      <c r="K75" s="296"/>
      <c r="L75" s="296"/>
    </row>
    <row r="76" spans="1:12" ht="20.25" customHeight="1">
      <c r="A76" s="31" t="s">
        <v>203</v>
      </c>
      <c r="B76" s="166"/>
      <c r="C76" s="181">
        <v>-1111563</v>
      </c>
      <c r="D76" s="103"/>
      <c r="E76" s="181">
        <v>-1246944</v>
      </c>
      <c r="F76" s="103"/>
      <c r="G76" s="10">
        <v>-163936</v>
      </c>
      <c r="H76" s="103"/>
      <c r="I76" s="10">
        <v>-96796</v>
      </c>
      <c r="K76" s="296"/>
      <c r="L76" s="296"/>
    </row>
    <row r="77" spans="1:12" ht="20.25" customHeight="1">
      <c r="A77" s="31" t="s">
        <v>146</v>
      </c>
      <c r="B77" s="166"/>
      <c r="C77" s="181">
        <v>-327745</v>
      </c>
      <c r="D77" s="103"/>
      <c r="E77" s="181">
        <v>0</v>
      </c>
      <c r="F77" s="103"/>
      <c r="G77" s="180">
        <v>-322810</v>
      </c>
      <c r="H77" s="103"/>
      <c r="I77" s="170">
        <v>0</v>
      </c>
      <c r="K77" s="296"/>
      <c r="L77" s="296"/>
    </row>
    <row r="78" spans="1:12" ht="20.25" customHeight="1">
      <c r="A78" s="31" t="s">
        <v>83</v>
      </c>
      <c r="B78" s="100"/>
      <c r="C78" s="182">
        <v>-189041</v>
      </c>
      <c r="D78" s="103"/>
      <c r="E78" s="182">
        <v>-189041</v>
      </c>
      <c r="F78" s="103"/>
      <c r="G78" s="175">
        <v>-189041</v>
      </c>
      <c r="H78" s="103"/>
      <c r="I78" s="175">
        <v>-189041</v>
      </c>
      <c r="K78" s="296"/>
      <c r="L78" s="296"/>
    </row>
    <row r="79" spans="1:12" ht="20.25" customHeight="1">
      <c r="A79" s="177" t="s">
        <v>131</v>
      </c>
      <c r="B79" s="166"/>
      <c r="C79" s="105">
        <f>SUM(C72:C78)</f>
        <v>6889032</v>
      </c>
      <c r="D79" s="106"/>
      <c r="E79" s="105">
        <f>SUM(E72:E78)</f>
        <v>-596157</v>
      </c>
      <c r="F79" s="106"/>
      <c r="G79" s="105">
        <f>SUM(G72:G78)</f>
        <v>-934452</v>
      </c>
      <c r="H79" s="106"/>
      <c r="I79" s="105">
        <f>SUM(I72:I78)</f>
        <v>-285837</v>
      </c>
      <c r="K79" s="296"/>
      <c r="L79" s="296"/>
    </row>
    <row r="80" spans="1:12" ht="20.25" customHeight="1">
      <c r="A80" s="32"/>
      <c r="B80" s="166"/>
      <c r="C80" s="103"/>
      <c r="D80" s="103"/>
      <c r="E80" s="103"/>
      <c r="F80" s="103"/>
      <c r="G80" s="103"/>
      <c r="H80" s="103"/>
      <c r="I80" s="103"/>
      <c r="K80" s="296"/>
    </row>
    <row r="81" spans="1:12" ht="20.25" customHeight="1">
      <c r="A81" s="104" t="s">
        <v>185</v>
      </c>
      <c r="B81" s="166"/>
      <c r="K81" s="296"/>
    </row>
    <row r="82" spans="1:12" ht="20.25" customHeight="1">
      <c r="A82" s="104" t="s">
        <v>253</v>
      </c>
      <c r="B82" s="166"/>
      <c r="C82" s="103">
        <f>C42+C69+C79</f>
        <v>19982487</v>
      </c>
      <c r="D82" s="103"/>
      <c r="E82" s="103">
        <f>E42+E69+E79</f>
        <v>1310098</v>
      </c>
      <c r="F82" s="103"/>
      <c r="G82" s="103">
        <f>G42+G69+G79</f>
        <v>315578</v>
      </c>
      <c r="H82" s="103"/>
      <c r="I82" s="103">
        <f>I42+I69+I79</f>
        <v>7808</v>
      </c>
      <c r="K82" s="296"/>
      <c r="L82" s="296"/>
    </row>
    <row r="83" spans="1:12" ht="20.25" customHeight="1">
      <c r="A83" s="104" t="s">
        <v>121</v>
      </c>
      <c r="B83" s="166"/>
      <c r="C83" s="184">
        <v>-32138</v>
      </c>
      <c r="D83" s="103"/>
      <c r="E83" s="184">
        <v>63827</v>
      </c>
      <c r="F83" s="103"/>
      <c r="G83" s="141">
        <v>0</v>
      </c>
      <c r="H83" s="103"/>
      <c r="I83" s="141">
        <v>0</v>
      </c>
      <c r="K83" s="296"/>
      <c r="L83" s="296"/>
    </row>
    <row r="84" spans="1:12" ht="20.25" customHeight="1">
      <c r="A84" s="185" t="s">
        <v>186</v>
      </c>
      <c r="B84" s="166"/>
      <c r="C84" s="106">
        <f>C82+C83</f>
        <v>19950349</v>
      </c>
      <c r="D84" s="106"/>
      <c r="E84" s="106">
        <f>E82+E83</f>
        <v>1373925</v>
      </c>
      <c r="F84" s="106"/>
      <c r="G84" s="106">
        <f>G82+G83</f>
        <v>315578</v>
      </c>
      <c r="H84" s="106"/>
      <c r="I84" s="106">
        <f>I82+I83</f>
        <v>7808</v>
      </c>
      <c r="K84" s="296"/>
      <c r="L84" s="296"/>
    </row>
    <row r="85" spans="1:12" ht="20.25" customHeight="1">
      <c r="A85" s="186" t="s">
        <v>156</v>
      </c>
      <c r="B85" s="166"/>
      <c r="C85" s="103">
        <f>'FS-2-4'!I12</f>
        <v>16215255</v>
      </c>
      <c r="D85" s="103"/>
      <c r="E85" s="103">
        <v>18948524</v>
      </c>
      <c r="F85" s="103"/>
      <c r="G85" s="103">
        <f>'FS-2-4'!M12</f>
        <v>220032</v>
      </c>
      <c r="H85" s="103"/>
      <c r="I85" s="103">
        <v>999041</v>
      </c>
      <c r="K85" s="296"/>
      <c r="L85" s="296"/>
    </row>
    <row r="86" spans="1:12" s="167" customFormat="1" ht="20.25" customHeight="1" thickBot="1">
      <c r="A86" s="185" t="s">
        <v>157</v>
      </c>
      <c r="B86" s="166"/>
      <c r="C86" s="118">
        <f>C84+C85</f>
        <v>36165604</v>
      </c>
      <c r="D86" s="106"/>
      <c r="E86" s="118">
        <f>E84+E85</f>
        <v>20322449</v>
      </c>
      <c r="F86" s="106"/>
      <c r="G86" s="118">
        <f>G84+G85</f>
        <v>535610</v>
      </c>
      <c r="H86" s="106"/>
      <c r="I86" s="118">
        <f>I84+I85</f>
        <v>1006849</v>
      </c>
      <c r="J86" s="208"/>
      <c r="K86" s="296"/>
      <c r="L86" s="296"/>
    </row>
    <row r="87" spans="1:12" s="293" customFormat="1" ht="20.25" customHeight="1" thickTop="1">
      <c r="C87" s="292"/>
      <c r="G87" s="291"/>
      <c r="J87" s="292"/>
    </row>
    <row r="88" spans="1:12" s="296" customFormat="1" ht="20.25" customHeight="1">
      <c r="A88" s="186" t="s">
        <v>272</v>
      </c>
      <c r="B88" s="293"/>
      <c r="C88" s="295"/>
      <c r="D88" s="295"/>
      <c r="E88" s="295"/>
      <c r="F88" s="295"/>
      <c r="G88" s="295"/>
      <c r="H88" s="295"/>
      <c r="I88" s="295"/>
      <c r="J88" s="292"/>
    </row>
    <row r="89" spans="1:12" s="293" customFormat="1" ht="20.25" customHeight="1">
      <c r="J89" s="292"/>
    </row>
    <row r="90" spans="1:12" s="293" customFormat="1" ht="20.25" customHeight="1">
      <c r="J90" s="292"/>
    </row>
    <row r="91" spans="1:12" s="293" customFormat="1" ht="20.25" customHeight="1">
      <c r="J91" s="292"/>
    </row>
    <row r="94" spans="1:12" ht="14"/>
  </sheetData>
  <mergeCells count="18">
    <mergeCell ref="C49:E49"/>
    <mergeCell ref="G49:I49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8:E48"/>
    <mergeCell ref="G48:I48"/>
    <mergeCell ref="C50:E50"/>
    <mergeCell ref="G50:I50"/>
    <mergeCell ref="C51:E51"/>
    <mergeCell ref="G51:I51"/>
    <mergeCell ref="C53:I53"/>
  </mergeCells>
  <pageMargins left="0.70866141732283505" right="0.56000000000000005" top="0.47244094488188998" bottom="0.511811023622047" header="0.511811023622047" footer="0.511811023622047"/>
  <pageSetup paperSize="9" scale="70" firstPageNumber="11" fitToHeight="0" orientation="portrait" useFirstPageNumber="1" r:id="rId1"/>
  <headerFooter>
    <oddFooter>&amp;L&amp;K000000The accompanying notes form an integral part of the interim financial statements.
&amp;C&amp;K000000&amp;P</oddFooter>
  </headerFooter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11" ma:contentTypeDescription="Create a new document." ma:contentTypeScope="" ma:versionID="c48c434fd8464ae1ae2ab58d6ff2914a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b2fe4804daf3767191c125537b15346b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8B7420F-9929-4B77-85B6-FE70FA9247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CF60FE-46A4-408D-BC5E-CDB695A525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9D1454-23B4-4AD1-8ED5-CB811CEFCE31}">
  <ds:schemaRefs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  <ds:schemaRef ds:uri="90d03a46-2ffb-4ccb-adca-3264218447e5"/>
    <ds:schemaRef ds:uri="87f2b920-dde1-4f59-8da5-69c1b8731a37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FS-2-4</vt:lpstr>
      <vt:lpstr>PL5-6</vt:lpstr>
      <vt:lpstr>SH7</vt:lpstr>
      <vt:lpstr>SH8</vt:lpstr>
      <vt:lpstr>SH-9</vt:lpstr>
      <vt:lpstr>SH-10</vt:lpstr>
      <vt:lpstr>Cash Flow-11-12</vt:lpstr>
      <vt:lpstr>'Cash Flow-11-12'!Print_Area</vt:lpstr>
      <vt:lpstr>'FS-2-4'!Print_Area</vt:lpstr>
      <vt:lpstr>'PL5-6'!Print_Area</vt:lpstr>
      <vt:lpstr>'SH-10'!Print_Area</vt:lpstr>
      <vt:lpstr>'SH7'!Print_Area</vt:lpstr>
      <vt:lpstr>'SH8'!Print_Area</vt:lpstr>
      <vt:lpstr>'SH-9'!Print_Area</vt:lpstr>
      <vt:lpstr>'SH-10'!Print_Titles</vt:lpstr>
      <vt:lpstr>'SH-9'!Print_Titles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INDORAMA VENTURES LIMITED AND ITS SUBSIDIARIES</dc:title>
  <dc:subject>Consolidated Financial Statements</dc:subject>
  <dc:creator>audit</dc:creator>
  <cp:lastModifiedBy>Paijitra, Worasithanan</cp:lastModifiedBy>
  <cp:lastPrinted>2022-05-09T15:55:16Z</cp:lastPrinted>
  <dcterms:created xsi:type="dcterms:W3CDTF">2009-07-17T09:19:25Z</dcterms:created>
  <dcterms:modified xsi:type="dcterms:W3CDTF">2022-05-11T15:20:33Z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</Properties>
</file>