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2760" yWindow="32760" windowWidth="12030" windowHeight="5520" tabRatio="601" firstSheet="1" activeTab="4"/>
  </bookViews>
  <sheets>
    <sheet name="BS_FS" sheetId="1" r:id="rId1"/>
    <sheet name="PL_FS" sheetId="2" r:id="rId2"/>
    <sheet name="SOE_FS 1" sheetId="3" r:id="rId3"/>
    <sheet name="SOE_FS 2" sheetId="4" r:id="rId4"/>
    <sheet name="CF_FS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hidden="1">{"cashflow",#N/A,FALSE,"cash flow"}</definedName>
    <definedName name="aaaaaa">'[19]Trial Balance'!$A$1:$H$65536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IF(PL_FS!Loan_Amount*PL_FS!Interest_Rate*PL_FS!Loan_Years*PL_FS!Loan_Start&gt;0,1,0)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[36]FC!$B$1:$B$65536</definedName>
    <definedName name="ff" localSheetId="0">MATCH(0.01,BS_FS!End_Bal,-1)+1</definedName>
    <definedName name="ff" localSheetId="4">MATCH(0.01,CF_FS!End_Bal,-1)+1</definedName>
    <definedName name="ff" localSheetId="1">MATCH(0.01,PL_FS!End_Bal,-1)+1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>[38]!FX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[39]เงินกู้ธนชาติ!$B$4</definedName>
    <definedName name="GL">#REF!</definedName>
    <definedName name="glaze">#REF!</definedName>
    <definedName name="Glazing">#REF!</definedName>
    <definedName name="goi">Scheduled_Payment+Extra_Payment</definedName>
    <definedName name="Gold_year">'[40]Model-Monthly_gold_or_payment'!$Q$12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EM">#REF!</definedName>
    <definedName name="item2">[43]item.222!$A$1:$I$65536</definedName>
    <definedName name="iuoo">#REF!</definedName>
    <definedName name="J">#REF!</definedName>
    <definedName name="J.343">[24]ELIM!#REF!</definedName>
    <definedName name="J.343_14">[24]ELIM!#REF!</definedName>
    <definedName name="J.343_15">'[44]ELIM '!#REF!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IF(PL_FS!Loan_Amount*PL_FS!Interest_Rate*PL_FS!Loan_Years*PL_FS!Loan_Start&gt;0,1,0)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IF(PL_FS!Values_Entered,Header_Row+PL_FS!Number_of_Payments,Header_Row)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[48]!Macro1</definedName>
    <definedName name="Macro3">[48]!Macro3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>[27]!New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'[49]TB-2001-Apr''01'!#REF!</definedName>
    <definedName name="NRA">#REF!</definedName>
    <definedName name="nu" hidden="1">{"cashflow",#N/A,FALSE,"cash flow"}</definedName>
    <definedName name="nuc">'[50]TrialBalance Q3-2002'!$A$1:$H$301</definedName>
    <definedName name="nuch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MATCH(0.01,PL_FS!End_Bal,-1)+1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IF(PL_FS!Loan_Amount*PL_FS!Interest_Rate*PL_FS!Loan_Years*PL_FS!Loan_Start&gt;0,1,0)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DATE(YEAR(PL_FS!Loan_Start),MONTH(PL_FS!Loan_Start)+Payment_Number,DAY(PL_FS!Loan_Start))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BS_FS!$A$1:$M$83</definedName>
    <definedName name="_xlnm.Print_Area" localSheetId="4">CF_FS!$A$1:$L$66</definedName>
    <definedName name="_xlnm.Print_Area" localSheetId="1">PL_FS!$A$1:$M$31</definedName>
    <definedName name="_xlnm.Print_Area" localSheetId="2">'SOE_FS 1'!$A$1:$S$21</definedName>
    <definedName name="_xlnm.Print_Area" localSheetId="3">'SOE_FS 2'!$A$1:$O$19</definedName>
    <definedName name="_xlnm.Print_Area">'[1]C-1'!$A$6:$O$6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OFFSET(PL_FS!Full_Print,0,0,PL_FS!Last_Row)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IF(PL_FS!Loan_Amount*PL_FS!Interest_Rate*PL_FS!Loan_Years*PL_FS!Loan_Start&gt;0,1,0)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>#REF!</definedName>
    <definedName name="tbold">#REF!</definedName>
    <definedName name="tcr">[56]Group!$B$255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>#REF!</definedName>
    <definedName name="un">#N/A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IF(PL_FS!Loan_Amount*PL_FS!Interest_Rate*PL_FS!Loan_Years*PL_FS!Loan_Start&gt;0,1,0)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MATCH(0.01,PL_FS!End_Bal,-1)+1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>[27]!ytd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IF(PL_FS!Loan_Amount*PL_FS!Interest_Rate*PL_FS!Loan_Years*PL_FS!Loan_Start&gt;0,1,0)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IF(PL_FS!Values_Entered,Header_Row+PL_FS!Number_of_Payments,Header_Row)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5725" fullCalcOnLoad="1" calcOnSave="0"/>
</workbook>
</file>

<file path=xl/calcChain.xml><?xml version="1.0" encoding="utf-8"?>
<calcChain xmlns="http://schemas.openxmlformats.org/spreadsheetml/2006/main">
  <c r="L23" i="5"/>
  <c r="J23"/>
  <c r="H23"/>
  <c r="F23"/>
  <c r="S14" i="3"/>
  <c r="O14"/>
  <c r="J9" i="5"/>
  <c r="J24" s="1"/>
  <c r="J28" s="1"/>
  <c r="J53" s="1"/>
  <c r="J55" s="1"/>
  <c r="I81" i="1"/>
  <c r="K31"/>
  <c r="G31"/>
  <c r="M67"/>
  <c r="A36" i="5"/>
  <c r="M78" i="1"/>
  <c r="M79"/>
  <c r="Q15" i="3"/>
  <c r="Q16"/>
  <c r="G81" i="1" s="1"/>
  <c r="Q20" i="3"/>
  <c r="F46" i="5"/>
  <c r="O13" i="3"/>
  <c r="S13"/>
  <c r="O12" i="4"/>
  <c r="O18" i="3"/>
  <c r="S18"/>
  <c r="I78" i="1"/>
  <c r="I79"/>
  <c r="L46" i="5"/>
  <c r="H46"/>
  <c r="M31" i="1"/>
  <c r="I31"/>
  <c r="J46" i="5"/>
  <c r="H52"/>
  <c r="F52"/>
  <c r="L52"/>
  <c r="J52"/>
  <c r="M76" i="1"/>
  <c r="M80" s="1"/>
  <c r="M82" s="1"/>
  <c r="M83" s="1"/>
  <c r="I76"/>
  <c r="I80"/>
  <c r="I82" s="1"/>
  <c r="I83" s="1"/>
  <c r="I18" i="4"/>
  <c r="G18"/>
  <c r="I14"/>
  <c r="K76" i="1"/>
  <c r="K80" s="1"/>
  <c r="K82" s="1"/>
  <c r="K83" s="1"/>
  <c r="I20" i="3"/>
  <c r="I16"/>
  <c r="G76" i="1"/>
  <c r="M59"/>
  <c r="M68"/>
  <c r="K59"/>
  <c r="I59"/>
  <c r="G59"/>
  <c r="G68"/>
  <c r="K67"/>
  <c r="K68"/>
  <c r="G10" i="2"/>
  <c r="G12"/>
  <c r="K18" i="4"/>
  <c r="O16"/>
  <c r="K14"/>
  <c r="K78" i="1"/>
  <c r="G14" i="4"/>
  <c r="K20" i="3"/>
  <c r="G20"/>
  <c r="K16"/>
  <c r="G78" i="1"/>
  <c r="G80" s="1"/>
  <c r="G16" i="3"/>
  <c r="G37" i="2"/>
  <c r="M16"/>
  <c r="K16"/>
  <c r="I16"/>
  <c r="G16"/>
  <c r="G17"/>
  <c r="M10"/>
  <c r="M12"/>
  <c r="K10"/>
  <c r="K12"/>
  <c r="K17"/>
  <c r="K19"/>
  <c r="I10"/>
  <c r="I12"/>
  <c r="I67" i="1"/>
  <c r="I68"/>
  <c r="G67"/>
  <c r="A45"/>
  <c r="M21"/>
  <c r="M32"/>
  <c r="I21"/>
  <c r="I32"/>
  <c r="G21"/>
  <c r="K21"/>
  <c r="K32"/>
  <c r="M17" i="2"/>
  <c r="M19"/>
  <c r="I17"/>
  <c r="I19"/>
  <c r="I26"/>
  <c r="I21"/>
  <c r="M21"/>
  <c r="M26"/>
  <c r="M24"/>
  <c r="L9" i="5"/>
  <c r="L24" s="1"/>
  <c r="L28" s="1"/>
  <c r="L53" s="1"/>
  <c r="L55" s="1"/>
  <c r="I24" i="2"/>
  <c r="H9" i="5"/>
  <c r="H24" s="1"/>
  <c r="H28" s="1"/>
  <c r="H53" s="1"/>
  <c r="H55" s="1"/>
  <c r="I29" i="2"/>
  <c r="M19" i="3"/>
  <c r="M20" s="1"/>
  <c r="M29" i="2"/>
  <c r="M17" i="4"/>
  <c r="O17"/>
  <c r="O18" s="1"/>
  <c r="M18"/>
  <c r="K21" i="2"/>
  <c r="K26"/>
  <c r="K24"/>
  <c r="M13" i="4"/>
  <c r="O13" s="1"/>
  <c r="K29" i="2"/>
  <c r="M14" i="4"/>
  <c r="O14" s="1"/>
  <c r="K79" i="1"/>
  <c r="O19" i="3"/>
  <c r="S19" s="1"/>
  <c r="S20" s="1"/>
  <c r="F9" i="5"/>
  <c r="F24"/>
  <c r="F28" s="1"/>
  <c r="F53" s="1"/>
  <c r="F55" s="1"/>
  <c r="G19" i="2"/>
  <c r="G32" i="1"/>
  <c r="O20" i="3"/>
  <c r="G21" i="2"/>
  <c r="G26"/>
  <c r="G24"/>
  <c r="G29"/>
  <c r="M15" i="3"/>
  <c r="O15"/>
  <c r="S15" s="1"/>
  <c r="M16"/>
  <c r="G79" i="1"/>
  <c r="O16" i="3"/>
  <c r="S16" s="1"/>
  <c r="G82" i="1" l="1"/>
  <c r="G83" s="1"/>
</calcChain>
</file>

<file path=xl/sharedStrings.xml><?xml version="1.0" encoding="utf-8"?>
<sst xmlns="http://schemas.openxmlformats.org/spreadsheetml/2006/main" count="230" uniqueCount="155">
  <si>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</si>
  <si>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</si>
  <si>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</si>
  <si>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</si>
  <si>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</si>
  <si>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</si>
  <si>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</si>
  <si>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</si>
  <si>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</si>
  <si>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</si>
  <si>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</si>
  <si>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</si>
  <si>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</si>
  <si>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</si>
  <si>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</si>
  <si>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</si>
  <si>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</si>
  <si>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</si>
  <si>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</si>
  <si>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</si>
  <si>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</si>
  <si>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</si>
  <si>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</si>
  <si>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</si>
  <si>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</si>
  <si>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</si>
  <si>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</si>
  <si>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</si>
  <si>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</si>
  <si>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</si>
  <si>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</si>
  <si>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</si>
  <si>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</si>
  <si>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</si>
  <si>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</si>
  <si>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</si>
  <si>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</si>
  <si>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</si>
  <si>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</si>
  <si>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</si>
  <si>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</si>
  <si>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2,240,000,000 หุ้น มูลค่าหุ้นละ 0.50 บาท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</si>
  <si>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</si>
  <si>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</si>
  <si>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</si>
  <si>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</si>
  <si>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</si>
  <si>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</si>
  <si>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</si>
  <si>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</si>
  <si>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</si>
  <si>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</si>
  <si>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</si>
  <si>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</si>
  <si>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</si>
  <si>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</si>
  <si>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</si>
  <si>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</si>
  <si>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</si>
  <si>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</si>
  <si>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</si>
  <si>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</si>
  <si>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</si>
  <si>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</si>
  <si>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</si>
  <si>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</si>
  <si>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</si>
  <si>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</si>
  <si>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</si>
  <si>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</si>
  <si>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</si>
  <si>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</si>
  <si>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</si>
  <si>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</si>
  <si>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</si>
  <si>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</si>
  <si>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</si>
  <si>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</si>
  <si>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</si>
  <si>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</si>
  <si>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</si>
  <si>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ค่าเสื่อมราคาและค่าตัดจำหน่าย</t>
  </si>
  <si>
    <t>ประมาณการหนี้สินผลประโยชน์พนักงาน</t>
  </si>
  <si>
    <t>กระแสเงินสดสุทธิได้มาจาก (ใช้ไปใน) กิจกรรมดำเนินงาน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</si>
  <si>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</si>
  <si>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</si>
  <si>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</si>
  <si>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</si>
  <si>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</si>
  <si>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</si>
  <si>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</si>
  <si>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</si>
  <si>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</si>
  <si>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</si>
  <si>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</si>
  <si>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</si>
  <si>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>-  เจ้าหนี้เงินประกันผลงาน</t>
  </si>
  <si>
    <t>ค่าตัดจำหน่ายภาษีถูกหัก ณ ที่จ่าย</t>
  </si>
  <si>
    <t>กำไรต่อหุ้นขั้นพื้นฐาน (บาทต่อหุ้น)</t>
  </si>
  <si>
    <t>จำนวนหุ้นสามัญถัวเฉลี่ยถ่วงน้ำหนัก (พันหุ้น)</t>
  </si>
  <si>
    <t>ทุนสำรองตามกฎหมาย</t>
  </si>
  <si>
    <t>กำไรสำหรับงวด</t>
  </si>
  <si>
    <t>เงินให้กู้ยืมระยะสั้นและดอกเบี้ยค้างรับแก่กิจการที่เกี่ยวข้องกัน</t>
  </si>
  <si>
    <t>เงินฝากที่มีข้อจำกัดในการใช้</t>
  </si>
  <si>
    <t>ส่วนของหนี้สินตามสัญญาเช่าที่ถึงกำหนดชำระภายในหนึ่งปี</t>
  </si>
  <si>
    <t>ส่วนเกินมูลค่าหุ้นสามัญ</t>
  </si>
  <si>
    <t>ยอดยกมา ณ วันที่ 1 มกราคม 2564</t>
  </si>
  <si>
    <t>ส่วนเกิน</t>
  </si>
  <si>
    <t>มูลค่า</t>
  </si>
  <si>
    <t>หุ้นสามัญ</t>
  </si>
  <si>
    <t>กำไรต่อหุ้น</t>
  </si>
  <si>
    <t>หนี้สินตามสัญญาเช่า - สุทธิจากส่วนที่ถึงกำหนด</t>
  </si>
  <si>
    <t>กำไร (ขาดทุน) สะสม</t>
  </si>
  <si>
    <t>เงินสดจากดอกเบี้ยรับ</t>
  </si>
  <si>
    <t>เงินสดจ่ายเพื่อชำระเงินกู้ยืมจากสถาบันการเงิน</t>
  </si>
  <si>
    <t>เงินสดจ่ายเพื่อลดหนี้สินสัญญาเช่า</t>
  </si>
  <si>
    <t>ภาษีเงินได้รับคืน</t>
  </si>
  <si>
    <t>เงินสดสุทธิใช้ไปในกิจกรรมจัดหาเงิน</t>
  </si>
  <si>
    <t>เงินสดรับจากการจำหน่ายที่ดิน อาคารและอุปกรณ์</t>
  </si>
  <si>
    <t>-  เจ้าหนี้ผู้รับเหมา</t>
  </si>
  <si>
    <t>การแบ่งปันกำไร</t>
  </si>
  <si>
    <t>งบการเงินรวม</t>
  </si>
  <si>
    <t>งบการเงินเฉพาะกิจการ</t>
  </si>
  <si>
    <t>ปรับรายการที่กระทบ กำไรก่อนภาษีเงินได้เป็นเงินสดรับ (จ่าย)</t>
  </si>
  <si>
    <t>รวมการปรับปรุงจากการกระทบยอดกำไรก่อนภาษีเงินได้</t>
  </si>
  <si>
    <t>ภายในหนึ่งปีแก่กิจการที่เกี่ยวข้องกัน</t>
  </si>
  <si>
    <t>เงินให้กู้ยืมระยะยาวและดอกเบี้ยค้างรับที่ครบกำหนดชำระ</t>
  </si>
  <si>
    <t>เงินสดจ่ายเงินให้กู้ยืมแก่กิจการที่เกี่ยวข้องกัน</t>
  </si>
  <si>
    <t>หุ้นสามัญ 2,460,000,000 หุ้น มูลค่าหุ้นละ 0.50 บาท</t>
  </si>
  <si>
    <t>ณ วันที่ 31 มีนาคม 2565</t>
  </si>
  <si>
    <t>ณ วันที่ 31 มีนาคม</t>
  </si>
  <si>
    <t>สำหรับงวดสามเดือนสิ้นสุดวันที่ 31 มีนาคม 2565</t>
  </si>
  <si>
    <t>ยอดคงเหลือ ณ วันที่ 31 มีนาคม 2564</t>
  </si>
  <si>
    <t>ยอดคงเหลือ ณ วันที่ 31 มีนาคม 2565</t>
  </si>
  <si>
    <t>ยอดยกมา ณ วันที่ 1 มกราคม 2565</t>
  </si>
  <si>
    <t>(กำไร)ขาดทุนจากอัตราแลกเปลี่ยนที่ยังไม่เกิดขึ้น</t>
  </si>
  <si>
    <t>เจ้าหนี้การค้าและเจ้าหนี้หมุนเวียนอื่นเพิ่มขึ้น (ลดลง)</t>
  </si>
  <si>
    <t>หนี้สินทางการเงินไม่หมุนเวียนอื่น</t>
  </si>
  <si>
    <t>กำไร(ขาดทุน)เบ็ดเสร็จอื่นสำหรับงวด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</si>
  <si>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</si>
  <si>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</si>
  <si>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ค่าใช้จ่ายภาษีเงินได้</t>
  </si>
  <si>
    <t>เงินฝากที่มีข้อจำกัดในการใช้เพิ่มขึ้น</t>
  </si>
  <si>
    <t>เงินสดจ่ายเงินเบิกเกินบัญชีและเงินกู้ยืมระยะสั้นจากสถาบันการเงิน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</si>
  <si>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เงินสดและรายการเทียบเท่าเงินสดลดลงสุทธิ</t>
  </si>
  <si>
    <t>การได้มาซึ่งส่วนได้เสียที่ไม่มีอำนาจควบคุม</t>
  </si>
  <si>
    <t>สินค้าคงเหลือ (เพิ่มขึ้น) ลดลง</t>
  </si>
  <si>
    <t>สินทรัพย์หมุนเวียนอื่น (เพิ่มขึ้น) ลดลง</t>
  </si>
  <si>
    <t>(กำไร)ขาดทุนจากการจำหน่ายสินทรัพย์ถาวร</t>
  </si>
  <si>
    <t>(กำไร)ขาดทุนจากการปรับมูลค่าของตราสารอนุพันธ์</t>
  </si>
  <si>
    <t>-  งานระหว่างก่อสร้างค้างจ่ายบริษัทย่อย</t>
  </si>
  <si>
    <t>รายการที่มิใช่เงินสด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</si>
  <si>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</si>
  <si>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</si>
  <si>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เงินสดจ่ายซื้อเงินลงทุนในบริษัทย่อยสุทธิจากเจ้าหนี้การค้าและเจ้าหนี้หมุนเวียนอื่น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</si>
</sst>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>
  <numFmts count="10">
    <numFmt numFmtId="41" formatCode="_-* #,##0_-;\-* #,##0_-;_-* &quot;-&quot;_-;_-@_-"/>
    <numFmt numFmtId="43" formatCode="_-* #,##0.00_-;\-* #,##0.00_-;_-* &quot;-&quot;??_-;_-@_-"/>
    <numFmt numFmtId="194" formatCode="_(* #,##0.00_);_(* \(#,##0.00\);_(* &quot;-&quot;??_);_(@_)"/>
    <numFmt numFmtId="209" formatCode="_(* #,##0_);_(* \(#,##0\);_(* &quot;-&quot;??_);_(@_)"/>
    <numFmt numFmtId="210" formatCode="_-* #,##0_-;\-* #,##0_-;_-* &quot;-&quot;??_-;_-@_-"/>
    <numFmt numFmtId="211" formatCode="[$-409]d/mmm/yy;@"/>
    <numFmt numFmtId="212" formatCode="#,##0;\(#,##0\)"/>
    <numFmt numFmtId="213" formatCode="#,##0.0;\(#,##0\)"/>
    <numFmt numFmtId="214" formatCode="&quot;$&quot;#,##0_);[Black]\(#,##0\)"/>
    <numFmt numFmtId="222" formatCode="_(* #,##0.0000_);_(* \(#,##0.0000\);_(* &quot;-&quot;??_);_(@_)"/>
  </numFmts>
  <fonts count="10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211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</cellStyleXfs>
  <cellXfs count="210">
    <xf numFmtId="0" fontId="0" fillId="0" borderId="0" xfId="0"/>
    <xf numFmtId="43" fontId="3" fillId="0" borderId="1" xfId="7" applyFont="1" applyFill="1" applyBorder="1"/>
    <xf numFmtId="209" fontId="3" fillId="0" borderId="0" xfId="2" applyNumberFormat="1" applyFont="1" applyFill="1" applyBorder="1" applyAlignment="1">
      <alignment horizontal="center"/>
    </xf>
    <xf numFmtId="209" fontId="3" fillId="0" borderId="0" xfId="2" applyNumberFormat="1" applyFont="1" applyFill="1"/>
    <xf numFmtId="209" fontId="3" fillId="0" borderId="0" xfId="2" applyNumberFormat="1" applyFont="1" applyFill="1" applyBorder="1"/>
    <xf numFmtId="209" fontId="3" fillId="0" borderId="0" xfId="3" applyNumberFormat="1" applyFont="1" applyFill="1"/>
    <xf numFmtId="209" fontId="3" fillId="0" borderId="0" xfId="3" applyNumberFormat="1" applyFont="1" applyFill="1" applyBorder="1"/>
    <xf numFmtId="43" fontId="3" fillId="0" borderId="0" xfId="2" applyFont="1" applyFill="1"/>
    <xf numFmtId="209" fontId="2" fillId="0" borderId="2" xfId="2" applyNumberFormat="1" applyFont="1" applyFill="1" applyBorder="1"/>
    <xf numFmtId="209" fontId="2" fillId="0" borderId="0" xfId="2" applyNumberFormat="1" applyFont="1" applyFill="1" applyBorder="1"/>
    <xf numFmtId="209" fontId="2" fillId="0" borderId="3" xfId="2" applyNumberFormat="1" applyFont="1" applyFill="1" applyBorder="1"/>
    <xf numFmtId="209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43" fontId="2" fillId="0" borderId="0" xfId="2" applyFont="1" applyFill="1" applyBorder="1"/>
    <xf numFmtId="43" fontId="3" fillId="0" borderId="0" xfId="2" applyFont="1" applyFill="1" applyBorder="1"/>
    <xf numFmtId="209" fontId="3" fillId="0" borderId="0" xfId="2" applyNumberFormat="1" applyFont="1" applyFill="1" applyAlignment="1">
      <alignment horizontal="right"/>
    </xf>
    <xf numFmtId="209" fontId="3" fillId="0" borderId="0" xfId="4" applyNumberFormat="1" applyFont="1" applyFill="1" applyBorder="1"/>
    <xf numFmtId="210" fontId="3" fillId="0" borderId="4" xfId="6" applyNumberFormat="1" applyFont="1" applyFill="1" applyBorder="1"/>
    <xf numFmtId="210" fontId="3" fillId="0" borderId="0" xfId="6" applyNumberFormat="1" applyFont="1" applyFill="1" applyBorder="1"/>
    <xf numFmtId="209" fontId="3" fillId="0" borderId="0" xfId="6" applyNumberFormat="1" applyFont="1" applyFill="1" applyBorder="1"/>
    <xf numFmtId="209" fontId="3" fillId="0" borderId="0" xfId="6" applyNumberFormat="1" applyFont="1" applyFill="1"/>
    <xf numFmtId="209" fontId="2" fillId="0" borderId="5" xfId="2" applyNumberFormat="1" applyFont="1" applyFill="1" applyBorder="1"/>
    <xf numFmtId="209" fontId="3" fillId="0" borderId="1" xfId="6" applyNumberFormat="1" applyFont="1" applyFill="1" applyBorder="1"/>
    <xf numFmtId="194" fontId="3" fillId="0" borderId="0" xfId="8" applyFont="1" applyFill="1" applyBorder="1" applyAlignment="1">
      <alignment horizontal="center"/>
    </xf>
    <xf numFmtId="43" fontId="3" fillId="0" borderId="0" xfId="10" applyFont="1" applyFill="1"/>
    <xf numFmtId="209" fontId="2" fillId="0" borderId="0" xfId="5" applyNumberFormat="1" applyFont="1" applyFill="1" applyBorder="1" applyAlignment="1">
      <alignment horizontal="right"/>
    </xf>
    <xf numFmtId="209" fontId="3" fillId="0" borderId="0" xfId="5" applyNumberFormat="1" applyFont="1" applyFill="1" applyBorder="1"/>
    <xf numFmtId="209" fontId="2" fillId="0" borderId="5" xfId="5" applyNumberFormat="1" applyFont="1" applyFill="1" applyBorder="1"/>
    <xf numFmtId="209" fontId="3" fillId="0" borderId="1" xfId="5" applyNumberFormat="1" applyFont="1" applyFill="1" applyBorder="1"/>
    <xf numFmtId="209" fontId="2" fillId="0" borderId="0" xfId="5" applyNumberFormat="1" applyFont="1" applyFill="1" applyBorder="1"/>
    <xf numFmtId="43" fontId="2" fillId="0" borderId="0" xfId="2" applyFont="1" applyFill="1"/>
    <xf numFmtId="209" fontId="2" fillId="0" borderId="2" xfId="5" applyNumberFormat="1" applyFont="1" applyFill="1" applyBorder="1"/>
    <xf numFmtId="209" fontId="2" fillId="0" borderId="3" xfId="5" applyNumberFormat="1" applyFont="1" applyFill="1" applyBorder="1"/>
    <xf numFmtId="194" fontId="2" fillId="0" borderId="0" xfId="5" applyFont="1" applyFill="1" applyBorder="1"/>
    <xf numFmtId="210" fontId="2" fillId="0" borderId="6" xfId="10" applyNumberFormat="1" applyFont="1" applyFill="1" applyBorder="1" applyAlignment="1">
      <alignment horizontal="right" vertical="justify"/>
    </xf>
    <xf numFmtId="210" fontId="2" fillId="0" borderId="0" xfId="10" applyNumberFormat="1" applyFont="1" applyFill="1" applyBorder="1" applyAlignment="1">
      <alignment horizontal="right" vertical="justify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210" fontId="3" fillId="0" borderId="0" xfId="4" applyNumberFormat="1" applyFont="1" applyFill="1" applyBorder="1" applyAlignment="1"/>
    <xf numFmtId="210" fontId="3" fillId="0" borderId="0" xfId="3" applyNumberFormat="1" applyFont="1" applyFill="1"/>
    <xf numFmtId="210" fontId="3" fillId="0" borderId="0" xfId="3" applyNumberFormat="1" applyFont="1" applyFill="1" applyBorder="1" applyAlignment="1"/>
    <xf numFmtId="209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210" fontId="3" fillId="0" borderId="0" xfId="3" applyNumberFormat="1" applyFont="1" applyFill="1" applyAlignment="1"/>
    <xf numFmtId="210" fontId="2" fillId="0" borderId="3" xfId="3" applyNumberFormat="1" applyFont="1" applyFill="1" applyBorder="1"/>
    <xf numFmtId="43" fontId="8" fillId="0" borderId="0" xfId="3" applyFont="1" applyFill="1" applyBorder="1" applyAlignment="1">
      <alignment horizontal="center"/>
    </xf>
    <xf numFmtId="210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210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210" fontId="2" fillId="0" borderId="3" xfId="4" applyNumberFormat="1" applyFont="1" applyFill="1" applyBorder="1" applyAlignment="1"/>
    <xf numFmtId="210" fontId="2" fillId="0" borderId="0" xfId="4" applyNumberFormat="1" applyFont="1" applyFill="1" applyBorder="1" applyAlignment="1"/>
    <xf numFmtId="210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210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209" fontId="3" fillId="0" borderId="0" xfId="6" applyNumberFormat="1" applyFont="1" applyFill="1" applyBorder="1" applyAlignment="1"/>
    <xf numFmtId="209" fontId="3" fillId="0" borderId="0" xfId="4" applyNumberFormat="1" applyFont="1" applyFill="1" applyBorder="1" applyAlignment="1"/>
    <xf numFmtId="210" fontId="3" fillId="0" borderId="0" xfId="2" applyNumberFormat="1" applyFont="1" applyFill="1"/>
    <xf numFmtId="210" fontId="3" fillId="0" borderId="0" xfId="2" applyNumberFormat="1" applyFont="1" applyFill="1" applyAlignment="1"/>
    <xf numFmtId="210" fontId="2" fillId="0" borderId="3" xfId="6" applyNumberFormat="1" applyFont="1" applyFill="1" applyBorder="1" applyAlignment="1"/>
    <xf numFmtId="209" fontId="2" fillId="0" borderId="3" xfId="6" applyNumberFormat="1" applyFont="1" applyFill="1" applyBorder="1" applyAlignment="1"/>
    <xf numFmtId="194" fontId="3" fillId="0" borderId="0" xfId="5" applyFont="1" applyFill="1"/>
    <xf numFmtId="210" fontId="3" fillId="0" borderId="0" xfId="4" applyNumberFormat="1" applyFont="1" applyFill="1" applyBorder="1"/>
    <xf numFmtId="214" fontId="2" fillId="0" borderId="0" xfId="4" applyNumberFormat="1" applyFont="1" applyFill="1" applyBorder="1" applyAlignment="1"/>
    <xf numFmtId="194" fontId="2" fillId="0" borderId="0" xfId="5" applyFont="1" applyFill="1"/>
    <xf numFmtId="210" fontId="3" fillId="0" borderId="0" xfId="2" applyNumberFormat="1" applyFont="1" applyFill="1" applyAlignment="1">
      <alignment horizontal="left"/>
    </xf>
    <xf numFmtId="209" fontId="2" fillId="0" borderId="0" xfId="2" applyNumberFormat="1" applyFont="1" applyFill="1"/>
    <xf numFmtId="209" fontId="3" fillId="0" borderId="0" xfId="2" applyNumberFormat="1" applyFont="1" applyFill="1" applyBorder="1" applyAlignment="1">
      <alignment horizontal="left"/>
    </xf>
    <xf numFmtId="209" fontId="3" fillId="0" borderId="0" xfId="2" applyNumberFormat="1" applyFont="1" applyFill="1" applyBorder="1" applyAlignment="1">
      <alignment horizontal="right"/>
    </xf>
    <xf numFmtId="209" fontId="3" fillId="0" borderId="1" xfId="2" applyNumberFormat="1" applyFont="1" applyFill="1" applyBorder="1" applyAlignment="1">
      <alignment horizontal="right"/>
    </xf>
    <xf numFmtId="212" fontId="2" fillId="0" borderId="0" xfId="9" applyNumberFormat="1" applyFont="1" applyFill="1" applyBorder="1"/>
    <xf numFmtId="210" fontId="2" fillId="0" borderId="0" xfId="2" applyNumberFormat="1" applyFont="1" applyFill="1" applyAlignment="1">
      <alignment horizontal="left"/>
    </xf>
    <xf numFmtId="209" fontId="2" fillId="0" borderId="2" xfId="9" applyNumberFormat="1" applyFont="1" applyFill="1" applyBorder="1"/>
    <xf numFmtId="209" fontId="2" fillId="0" borderId="5" xfId="9" applyNumberFormat="1" applyFont="1" applyFill="1" applyBorder="1"/>
    <xf numFmtId="209" fontId="2" fillId="0" borderId="0" xfId="9" applyNumberFormat="1" applyFont="1" applyFill="1" applyBorder="1"/>
    <xf numFmtId="210" fontId="2" fillId="0" borderId="0" xfId="9" applyNumberFormat="1" applyFont="1" applyFill="1"/>
    <xf numFmtId="212" fontId="2" fillId="0" borderId="0" xfId="2" applyNumberFormat="1" applyFont="1" applyFill="1" applyBorder="1"/>
    <xf numFmtId="210" fontId="2" fillId="0" borderId="1" xfId="2" applyNumberFormat="1" applyFont="1" applyFill="1" applyBorder="1"/>
    <xf numFmtId="210" fontId="2" fillId="0" borderId="3" xfId="9" applyNumberFormat="1" applyFont="1" applyFill="1" applyBorder="1"/>
    <xf numFmtId="210" fontId="2" fillId="0" borderId="0" xfId="9" applyNumberFormat="1" applyFont="1" applyFill="1" applyBorder="1"/>
    <xf numFmtId="209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0" fontId="2" fillId="0" borderId="0" xfId="21" applyFont="1" applyFill="1"/>
    <xf numFmtId="0" fontId="3" fillId="0" borderId="0" xfId="21" applyFont="1" applyFill="1"/>
    <xf numFmtId="0" fontId="2" fillId="0" borderId="0" xfId="14" applyFont="1" applyFill="1"/>
    <xf numFmtId="0" fontId="2" fillId="0" borderId="0" xfId="21" applyFont="1" applyFill="1" applyAlignment="1">
      <alignment horizontal="left"/>
    </xf>
    <xf numFmtId="0" fontId="3" fillId="0" borderId="1" xfId="21" applyFont="1" applyFill="1" applyBorder="1"/>
    <xf numFmtId="0" fontId="3" fillId="0" borderId="1" xfId="21" applyFont="1" applyFill="1" applyBorder="1" applyAlignment="1">
      <alignment horizontal="right"/>
    </xf>
    <xf numFmtId="0" fontId="3" fillId="0" borderId="0" xfId="21" applyFont="1" applyFill="1" applyAlignment="1">
      <alignment horizontal="center"/>
    </xf>
    <xf numFmtId="0" fontId="3" fillId="0" borderId="0" xfId="21" quotePrefix="1" applyFont="1" applyFill="1" applyAlignment="1">
      <alignment horizontal="center"/>
    </xf>
    <xf numFmtId="49" fontId="3" fillId="0" borderId="0" xfId="21" applyNumberFormat="1" applyFont="1" applyFill="1" applyAlignment="1">
      <alignment horizontal="center"/>
    </xf>
    <xf numFmtId="0" fontId="2" fillId="0" borderId="0" xfId="22" applyFont="1" applyFill="1"/>
    <xf numFmtId="0" fontId="3" fillId="0" borderId="0" xfId="22" applyFont="1" applyFill="1"/>
    <xf numFmtId="0" fontId="3" fillId="0" borderId="5" xfId="22" applyFont="1" applyFill="1" applyBorder="1"/>
    <xf numFmtId="0" fontId="2" fillId="0" borderId="0" xfId="27" applyFont="1" applyFill="1"/>
    <xf numFmtId="0" fontId="3" fillId="0" borderId="0" xfId="27" applyFont="1" applyFill="1"/>
    <xf numFmtId="0" fontId="3" fillId="0" borderId="0" xfId="27" applyFont="1" applyFill="1" applyAlignment="1">
      <alignment horizontal="center"/>
    </xf>
    <xf numFmtId="0" fontId="3" fillId="0" borderId="0" xfId="22" applyFont="1" applyFill="1" applyAlignment="1">
      <alignment horizontal="left"/>
    </xf>
    <xf numFmtId="210" fontId="2" fillId="0" borderId="0" xfId="22" applyNumberFormat="1" applyFont="1" applyFill="1"/>
    <xf numFmtId="0" fontId="3" fillId="0" borderId="5" xfId="21" quotePrefix="1" applyFont="1" applyFill="1" applyBorder="1" applyAlignment="1">
      <alignment horizontal="center"/>
    </xf>
    <xf numFmtId="210" fontId="3" fillId="0" borderId="0" xfId="22" applyNumberFormat="1" applyFont="1" applyFill="1"/>
    <xf numFmtId="0" fontId="9" fillId="0" borderId="0" xfId="17" quotePrefix="1" applyFont="1" applyFill="1"/>
    <xf numFmtId="0" fontId="3" fillId="0" borderId="0" xfId="17" applyFont="1" applyFill="1" applyAlignment="1">
      <alignment horizontal="left"/>
    </xf>
    <xf numFmtId="0" fontId="9" fillId="0" borderId="0" xfId="17" applyFont="1" applyFill="1"/>
    <xf numFmtId="0" fontId="9" fillId="0" borderId="0" xfId="19" applyFont="1" applyFill="1"/>
    <xf numFmtId="0" fontId="3" fillId="0" borderId="0" xfId="17" applyFont="1" applyFill="1"/>
    <xf numFmtId="210" fontId="3" fillId="0" borderId="0" xfId="17" applyNumberFormat="1" applyFont="1" applyFill="1"/>
    <xf numFmtId="209" fontId="3" fillId="0" borderId="0" xfId="17" applyNumberFormat="1" applyFont="1" applyFill="1"/>
    <xf numFmtId="0" fontId="2" fillId="0" borderId="0" xfId="12" applyFont="1" applyFill="1"/>
    <xf numFmtId="49" fontId="3" fillId="0" borderId="0" xfId="21" applyNumberFormat="1" applyFont="1" applyFill="1"/>
    <xf numFmtId="49" fontId="3" fillId="0" borderId="1" xfId="21" applyNumberFormat="1" applyFont="1" applyFill="1" applyBorder="1"/>
    <xf numFmtId="49" fontId="3" fillId="0" borderId="1" xfId="21" applyNumberFormat="1" applyFont="1" applyFill="1" applyBorder="1" applyAlignment="1">
      <alignment horizontal="right"/>
    </xf>
    <xf numFmtId="0" fontId="3" fillId="0" borderId="0" xfId="26" applyFont="1" applyFill="1"/>
    <xf numFmtId="0" fontId="3" fillId="0" borderId="0" xfId="26" applyFont="1" applyFill="1" applyAlignment="1">
      <alignment horizontal="center"/>
    </xf>
    <xf numFmtId="0" fontId="3" fillId="0" borderId="5" xfId="26" applyFont="1" applyFill="1" applyBorder="1" applyAlignment="1">
      <alignment horizontal="center"/>
    </xf>
    <xf numFmtId="0" fontId="3" fillId="0" borderId="1" xfId="26" applyFont="1" applyFill="1" applyBorder="1" applyAlignment="1">
      <alignment horizontal="center"/>
    </xf>
    <xf numFmtId="0" fontId="7" fillId="0" borderId="0" xfId="26" applyFont="1" applyFill="1" applyAlignment="1">
      <alignment horizontal="center"/>
    </xf>
    <xf numFmtId="43" fontId="3" fillId="0" borderId="0" xfId="2" applyFont="1" applyFill="1" applyAlignment="1">
      <alignment horizontal="right"/>
    </xf>
    <xf numFmtId="0" fontId="3" fillId="0" borderId="0" xfId="26" applyFont="1" applyFill="1" applyAlignment="1">
      <alignment horizontal="right"/>
    </xf>
    <xf numFmtId="209" fontId="3" fillId="0" borderId="1" xfId="5" applyNumberFormat="1" applyFont="1" applyFill="1" applyBorder="1" applyAlignment="1">
      <alignment horizontal="right"/>
    </xf>
    <xf numFmtId="209" fontId="3" fillId="0" borderId="0" xfId="21" applyNumberFormat="1" applyFont="1" applyFill="1"/>
    <xf numFmtId="0" fontId="2" fillId="0" borderId="0" xfId="26" applyFont="1" applyFill="1" applyAlignment="1">
      <alignment horizontal="center"/>
    </xf>
    <xf numFmtId="210" fontId="2" fillId="0" borderId="0" xfId="26" applyNumberFormat="1" applyFont="1" applyFill="1"/>
    <xf numFmtId="0" fontId="2" fillId="0" borderId="0" xfId="26" applyFont="1" applyFill="1"/>
    <xf numFmtId="0" fontId="3" fillId="0" borderId="0" xfId="23" applyFont="1" applyFill="1"/>
    <xf numFmtId="0" fontId="3" fillId="0" borderId="0" xfId="23" applyFont="1" applyFill="1" applyAlignment="1">
      <alignment horizontal="center"/>
    </xf>
    <xf numFmtId="49" fontId="3" fillId="0" borderId="0" xfId="21" applyNumberFormat="1" applyFont="1" applyFill="1" applyAlignment="1">
      <alignment horizontal="right"/>
    </xf>
    <xf numFmtId="49" fontId="3" fillId="0" borderId="5" xfId="21" applyNumberFormat="1" applyFont="1" applyFill="1" applyBorder="1" applyAlignment="1">
      <alignment horizontal="center"/>
    </xf>
    <xf numFmtId="0" fontId="3" fillId="0" borderId="0" xfId="21" applyFont="1" applyFill="1" applyAlignment="1">
      <alignment wrapText="1"/>
    </xf>
    <xf numFmtId="0" fontId="3" fillId="0" borderId="0" xfId="21" applyFont="1" applyFill="1" applyAlignment="1">
      <alignment horizontal="center" wrapText="1"/>
    </xf>
    <xf numFmtId="0" fontId="3" fillId="0" borderId="1" xfId="21" applyFont="1" applyFill="1" applyBorder="1" applyAlignment="1">
      <alignment horizontal="center" wrapText="1"/>
    </xf>
    <xf numFmtId="210" fontId="3" fillId="0" borderId="0" xfId="21" applyNumberFormat="1" applyFont="1" applyFill="1"/>
    <xf numFmtId="0" fontId="3" fillId="0" borderId="0" xfId="24" applyFont="1" applyFill="1"/>
    <xf numFmtId="0" fontId="3" fillId="0" borderId="0" xfId="24" applyFont="1" applyFill="1" applyAlignment="1">
      <alignment horizontal="center"/>
    </xf>
    <xf numFmtId="49" fontId="3" fillId="0" borderId="0" xfId="21" applyNumberFormat="1" applyFont="1" applyFill="1" applyAlignment="1">
      <alignment horizontal="left"/>
    </xf>
    <xf numFmtId="43" fontId="2" fillId="0" borderId="0" xfId="2" applyFont="1" applyFill="1" applyAlignment="1"/>
    <xf numFmtId="0" fontId="3" fillId="0" borderId="0" xfId="12" applyFont="1" applyFill="1"/>
    <xf numFmtId="3" fontId="3" fillId="0" borderId="0" xfId="21" applyNumberFormat="1" applyFont="1" applyFill="1" applyAlignment="1">
      <alignment horizontal="right" wrapText="1"/>
    </xf>
    <xf numFmtId="0" fontId="3" fillId="0" borderId="5" xfId="21" applyFont="1" applyFill="1" applyBorder="1" applyAlignment="1">
      <alignment horizontal="center"/>
    </xf>
    <xf numFmtId="194" fontId="3" fillId="0" borderId="0" xfId="5" applyFont="1" applyFill="1" applyBorder="1"/>
    <xf numFmtId="194" fontId="3" fillId="0" borderId="0" xfId="1" applyFont="1" applyFill="1"/>
    <xf numFmtId="194" fontId="3" fillId="0" borderId="0" xfId="21" applyNumberFormat="1" applyFont="1" applyFill="1"/>
    <xf numFmtId="194" fontId="2" fillId="0" borderId="0" xfId="1" applyFont="1" applyFill="1"/>
    <xf numFmtId="212" fontId="3" fillId="0" borderId="0" xfId="21" applyNumberFormat="1" applyFont="1" applyFill="1"/>
    <xf numFmtId="211" fontId="2" fillId="0" borderId="0" xfId="18" applyFont="1" applyFill="1"/>
    <xf numFmtId="43" fontId="3" fillId="0" borderId="0" xfId="3" applyFont="1" applyFill="1"/>
    <xf numFmtId="0" fontId="6" fillId="0" borderId="0" xfId="21" applyFont="1" applyFill="1"/>
    <xf numFmtId="43" fontId="2" fillId="0" borderId="0" xfId="26" applyNumberFormat="1" applyFont="1" applyFill="1" applyAlignment="1">
      <alignment horizontal="left"/>
    </xf>
    <xf numFmtId="210" fontId="2" fillId="0" borderId="0" xfId="25" applyNumberFormat="1" applyFont="1" applyFill="1" applyBorder="1"/>
    <xf numFmtId="213" fontId="2" fillId="0" borderId="0" xfId="21" applyNumberFormat="1" applyFont="1" applyFill="1"/>
    <xf numFmtId="43" fontId="3" fillId="0" borderId="0" xfId="21" applyNumberFormat="1" applyFont="1" applyFill="1"/>
    <xf numFmtId="0" fontId="3" fillId="0" borderId="0" xfId="21" applyFont="1" applyFill="1" applyAlignment="1">
      <alignment horizontal="left"/>
    </xf>
    <xf numFmtId="0" fontId="2" fillId="0" borderId="0" xfId="21" applyFont="1" applyFill="1" applyAlignment="1">
      <alignment horizontal="center" vertical="center"/>
    </xf>
    <xf numFmtId="0" fontId="3" fillId="0" borderId="5" xfId="15" applyFont="1" applyFill="1" applyBorder="1"/>
    <xf numFmtId="0" fontId="3" fillId="0" borderId="5" xfId="16" applyFont="1" applyFill="1" applyBorder="1" applyAlignment="1">
      <alignment horizontal="center"/>
    </xf>
    <xf numFmtId="0" fontId="3" fillId="0" borderId="0" xfId="16" applyFont="1" applyFill="1" applyAlignment="1">
      <alignment horizontal="center"/>
    </xf>
    <xf numFmtId="0" fontId="3" fillId="0" borderId="0" xfId="16" applyFont="1" applyFill="1"/>
    <xf numFmtId="0" fontId="3" fillId="0" borderId="1" xfId="2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center"/>
    </xf>
    <xf numFmtId="0" fontId="3" fillId="0" borderId="0" xfId="11" applyFont="1" applyFill="1"/>
    <xf numFmtId="0" fontId="3" fillId="0" borderId="0" xfId="21" applyFont="1" applyFill="1" applyAlignment="1">
      <alignment horizontal="center" vertical="center"/>
    </xf>
    <xf numFmtId="209" fontId="3" fillId="0" borderId="0" xfId="1" applyNumberFormat="1" applyFont="1" applyFill="1"/>
    <xf numFmtId="0" fontId="3" fillId="0" borderId="0" xfId="15" applyFont="1" applyFill="1" applyAlignment="1">
      <alignment horizontal="center"/>
    </xf>
    <xf numFmtId="0" fontId="3" fillId="0" borderId="0" xfId="11" applyFont="1" applyFill="1" applyAlignment="1">
      <alignment horizontal="center"/>
    </xf>
    <xf numFmtId="194" fontId="2" fillId="0" borderId="0" xfId="21" applyNumberFormat="1" applyFont="1" applyFill="1"/>
    <xf numFmtId="0" fontId="3" fillId="0" borderId="0" xfId="20" applyFont="1" applyFill="1"/>
    <xf numFmtId="0" fontId="3" fillId="0" borderId="0" xfId="21" quotePrefix="1" applyFont="1" applyFill="1" applyAlignment="1">
      <alignment horizontal="center" vertical="center"/>
    </xf>
    <xf numFmtId="0" fontId="4" fillId="0" borderId="0" xfId="15" applyFill="1"/>
    <xf numFmtId="210" fontId="3" fillId="0" borderId="0" xfId="2" applyNumberFormat="1" applyFont="1" applyFill="1" applyBorder="1"/>
    <xf numFmtId="0" fontId="3" fillId="0" borderId="2" xfId="21" applyFont="1" applyFill="1" applyBorder="1" applyAlignment="1">
      <alignment horizontal="center"/>
    </xf>
    <xf numFmtId="210" fontId="3" fillId="0" borderId="0" xfId="22" applyNumberFormat="1" applyFont="1" applyFill="1" applyBorder="1"/>
    <xf numFmtId="0" fontId="3" fillId="0" borderId="0" xfId="17" quotePrefix="1" applyFont="1" applyFill="1"/>
    <xf numFmtId="0" fontId="3" fillId="0" borderId="0" xfId="22" quotePrefix="1" applyFont="1" applyFill="1"/>
    <xf numFmtId="0" fontId="3" fillId="0" borderId="0" xfId="21" applyFont="1" applyFill="1" applyBorder="1" applyAlignment="1">
      <alignment horizontal="center"/>
    </xf>
    <xf numFmtId="0" fontId="3" fillId="0" borderId="0" xfId="26" applyFont="1" applyFill="1" applyBorder="1" applyAlignment="1">
      <alignment horizontal="center"/>
    </xf>
    <xf numFmtId="209" fontId="2" fillId="0" borderId="0" xfId="6" applyNumberFormat="1" applyFont="1" applyFill="1" applyBorder="1" applyAlignment="1"/>
    <xf numFmtId="210" fontId="3" fillId="0" borderId="0" xfId="3" applyNumberFormat="1" applyFont="1" applyFill="1" applyBorder="1" applyAlignment="1">
      <alignment horizontal="right"/>
    </xf>
    <xf numFmtId="0" fontId="3" fillId="0" borderId="0" xfId="26" applyFont="1" applyFill="1" applyBorder="1" applyAlignment="1">
      <alignment horizontal="right"/>
    </xf>
    <xf numFmtId="0" fontId="7" fillId="0" borderId="0" xfId="26" applyFont="1" applyFill="1" applyBorder="1" applyAlignment="1">
      <alignment horizontal="center"/>
    </xf>
    <xf numFmtId="209" fontId="2" fillId="0" borderId="3" xfId="1" applyNumberFormat="1" applyFont="1" applyFill="1" applyBorder="1"/>
    <xf numFmtId="209" fontId="3" fillId="0" borderId="0" xfId="1" applyNumberFormat="1" applyFont="1" applyFill="1" applyBorder="1" applyAlignment="1">
      <alignment horizontal="right"/>
    </xf>
    <xf numFmtId="194" fontId="3" fillId="0" borderId="0" xfId="1" applyFont="1" applyFill="1" applyAlignment="1">
      <alignment horizontal="center" vertical="center"/>
    </xf>
    <xf numFmtId="0" fontId="3" fillId="0" borderId="0" xfId="17" quotePrefix="1" applyFont="1" applyFill="1" applyAlignment="1">
      <alignment horizontal="left"/>
    </xf>
    <xf numFmtId="211" fontId="3" fillId="0" borderId="0" xfId="18" applyFont="1" applyFill="1"/>
    <xf numFmtId="209" fontId="3" fillId="0" borderId="1" xfId="2" applyNumberFormat="1" applyFont="1" applyFill="1" applyBorder="1"/>
    <xf numFmtId="210" fontId="3" fillId="0" borderId="0" xfId="4" applyNumberFormat="1" applyFont="1" applyFill="1" applyAlignment="1">
      <alignment horizontal="center"/>
    </xf>
    <xf numFmtId="0" fontId="3" fillId="0" borderId="0" xfId="13" applyFont="1" applyFill="1"/>
    <xf numFmtId="209" fontId="3" fillId="0" borderId="1" xfId="6" applyNumberFormat="1" applyFont="1" applyFill="1" applyBorder="1" applyAlignment="1"/>
    <xf numFmtId="0" fontId="2" fillId="0" borderId="0" xfId="13" applyFont="1" applyFill="1"/>
    <xf numFmtId="209" fontId="3" fillId="0" borderId="2" xfId="2" applyNumberFormat="1" applyFont="1" applyFill="1" applyBorder="1" applyAlignment="1">
      <alignment horizontal="right"/>
    </xf>
    <xf numFmtId="209" fontId="2" fillId="0" borderId="0" xfId="2" applyNumberFormat="1" applyFont="1" applyFill="1" applyAlignment="1">
      <alignment horizontal="right"/>
    </xf>
    <xf numFmtId="222" fontId="2" fillId="0" borderId="4" xfId="5" applyNumberFormat="1" applyFont="1" applyFill="1" applyBorder="1"/>
    <xf numFmtId="222" fontId="2" fillId="0" borderId="0" xfId="26" applyNumberFormat="1" applyFont="1" applyFill="1" applyAlignment="1">
      <alignment horizontal="left"/>
    </xf>
    <xf numFmtId="0" fontId="3" fillId="0" borderId="1" xfId="15" applyFont="1" applyFill="1" applyBorder="1" applyAlignment="1">
      <alignment horizontal="center"/>
    </xf>
    <xf numFmtId="0" fontId="3" fillId="0" borderId="2" xfId="15" applyFont="1" applyFill="1" applyBorder="1" applyAlignment="1">
      <alignment horizontal="center"/>
    </xf>
    <xf numFmtId="0" fontId="3" fillId="0" borderId="2" xfId="21" applyFont="1" applyFill="1" applyBorder="1" applyAlignment="1">
      <alignment horizontal="center"/>
    </xf>
    <xf numFmtId="49" fontId="3" fillId="0" borderId="2" xfId="21" applyNumberFormat="1" applyFont="1" applyFill="1" applyBorder="1" applyAlignment="1">
      <alignment horizontal="center"/>
    </xf>
    <xf numFmtId="0" fontId="3" fillId="0" borderId="2" xfId="26" applyFont="1" applyFill="1" applyBorder="1" applyAlignment="1">
      <alignment horizontal="center"/>
    </xf>
    <xf numFmtId="49" fontId="3" fillId="0" borderId="0" xfId="21" applyNumberFormat="1" applyFont="1" applyFill="1" applyAlignment="1">
      <alignment horizontal="left"/>
    </xf>
  </cellXfs>
  <cellStyles count="28">
    <cellStyle name="Comma 10 10" xfId="2"/>
    <cellStyle name="Comma 10 7" xfId="3"/>
    <cellStyle name="Comma 10 7 2" xfId="4"/>
    <cellStyle name="Comma 2 2 2" xfId="5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" xfId="1" builtinId="3"/>
    <cellStyle name="เครื่องหมายจุลภาค_BWT_YE'05_WP 2" xfId="25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Group"/>
      <sheetName val="Sheet2"/>
      <sheetName val="EXIT"/>
      <sheetName val="RSS98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  <sheetName val="MTO REV.2(ARMOR)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  <sheetName val="Workdone a) Share Capital "/>
      <sheetName val="Investment in PPP Green Complex"/>
      <sheetName val="checkstock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 refreshError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E-1D"/>
      <sheetName val="cho"/>
      <sheetName val="fac"/>
      <sheetName val="HOF"/>
      <sheetName val="mal"/>
      <sheetName val="mang"/>
      <sheetName val="_._________9_D_____O_Z_e_p_{__"/>
      <sheetName val="._9_D_O_Z_e_p_{___"/>
      <sheetName val="공사비 내역 (가)"/>
      <sheetName val="Twelve Month Cash Flow"/>
      <sheetName val="FRECEFECBAILEYS"/>
      <sheetName val="Purchase Order"/>
      <sheetName val="Customize Your Purchase Order"/>
      <sheetName val="PL12M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Record CR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M_Maincomp"/>
      <sheetName val="AFA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  <sheetName val="Total All Run (PGB)"/>
      <sheetName val="DATA (SI Unit)"/>
      <sheetName val="EXPL-ADDS"/>
      <sheetName val="10-1 Media"/>
      <sheetName val="10-cut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PAGE14"/>
      <sheetName val="SCB 1 - Current"/>
      <sheetName val="SCB 2 - Current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AM_COST"/>
      <sheetName val="งบทดลอง57"/>
      <sheetName val="BS ATTACH"/>
      <sheetName val="sum_amt_mount"/>
      <sheetName val="Valuation - DCF"/>
    </sheetNames>
    <sheetDataSet>
      <sheetData sheetId="0"/>
      <sheetData sheetId="1"/>
      <sheetData sheetId="2"/>
      <sheetData sheetId="3" refreshError="1"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0"/>
  <sheetViews>
    <sheetView topLeftCell="E82" zoomScaleNormal="100" workbookViewId="0">
      <selection activeCell="G86" sqref="G86:M87"/>
    </sheetView>
  </sheetViews>
  <sheetFormatPr defaultColWidth="8.625" defaultRowHeight="21"/>
  <cols>
    <col min="1" max="3" width="2.375" style="94" customWidth="1"/>
    <col min="4" max="4" width="38.625" style="94" customWidth="1"/>
    <col min="5" max="5" width="8.375" style="171" customWidth="1"/>
    <col min="6" max="6" width="1.375" style="94" customWidth="1"/>
    <col min="7" max="7" width="14.625" style="94" customWidth="1"/>
    <col min="8" max="8" width="1.375" style="94" customWidth="1"/>
    <col min="9" max="9" width="14.625" style="94" customWidth="1"/>
    <col min="10" max="10" width="1.375" style="94" customWidth="1"/>
    <col min="11" max="11" width="14.625" style="94" bestFit="1" customWidth="1"/>
    <col min="12" max="12" width="1.375" style="94" customWidth="1"/>
    <col min="13" max="13" width="14.625" style="94" bestFit="1" customWidth="1"/>
    <col min="14" max="14" width="3.625" style="94" customWidth="1"/>
    <col min="15" max="15" width="16.375" style="94" customWidth="1"/>
    <col min="16" max="16" width="14.5" style="94" bestFit="1" customWidth="1"/>
    <col min="17" max="17" width="8.625" style="94"/>
    <col min="18" max="18" width="14.5" style="94" bestFit="1" customWidth="1"/>
    <col min="19" max="16384" width="8.625" style="94"/>
  </cols>
  <sheetData>
    <row r="1" spans="1:19">
      <c r="A1" s="93" t="s">
        <v>0</v>
      </c>
      <c r="B1" s="96"/>
      <c r="C1" s="96"/>
      <c r="D1" s="96"/>
      <c r="E1" s="163"/>
      <c r="F1" s="96"/>
      <c r="G1" s="96"/>
      <c r="H1" s="96"/>
      <c r="I1" s="96"/>
      <c r="J1" s="96"/>
      <c r="K1" s="96"/>
      <c r="L1" s="96"/>
      <c r="M1" s="96"/>
    </row>
    <row r="2" spans="1:19">
      <c r="A2" s="96" t="s">
        <v>1</v>
      </c>
      <c r="B2" s="96"/>
      <c r="C2" s="96"/>
      <c r="D2" s="96"/>
      <c r="E2" s="163"/>
      <c r="F2" s="96"/>
      <c r="G2" s="96"/>
      <c r="H2" s="96"/>
      <c r="I2" s="96"/>
      <c r="J2" s="96"/>
      <c r="K2" s="96"/>
      <c r="L2" s="96"/>
      <c r="M2" s="96"/>
    </row>
    <row r="3" spans="1:19">
      <c r="A3" s="96" t="s">
        <v>129</v>
      </c>
      <c r="B3" s="96"/>
      <c r="C3" s="96"/>
      <c r="D3" s="96"/>
      <c r="E3" s="163"/>
      <c r="F3" s="96"/>
      <c r="G3" s="96"/>
      <c r="H3" s="96"/>
      <c r="I3" s="96"/>
      <c r="J3" s="96"/>
      <c r="K3" s="96"/>
      <c r="L3" s="96"/>
      <c r="M3" s="96"/>
    </row>
    <row r="4" spans="1:19">
      <c r="A4" s="96"/>
      <c r="B4" s="96"/>
      <c r="C4" s="96"/>
      <c r="D4" s="96"/>
      <c r="E4" s="163"/>
      <c r="F4" s="96"/>
      <c r="G4" s="96"/>
      <c r="H4" s="96"/>
      <c r="I4" s="96"/>
      <c r="J4" s="96"/>
      <c r="K4" s="96"/>
      <c r="L4" s="96"/>
      <c r="M4" s="96"/>
    </row>
    <row r="5" spans="1:19">
      <c r="A5" s="96"/>
      <c r="B5" s="96"/>
      <c r="C5" s="96"/>
      <c r="D5" s="96"/>
      <c r="E5" s="163"/>
      <c r="F5" s="96"/>
      <c r="G5" s="1"/>
      <c r="H5" s="1"/>
      <c r="I5" s="1"/>
      <c r="J5" s="96"/>
      <c r="K5" s="96"/>
      <c r="L5" s="96"/>
      <c r="M5" s="98" t="s">
        <v>2</v>
      </c>
    </row>
    <row r="6" spans="1:19">
      <c r="A6" s="96"/>
      <c r="B6" s="96"/>
      <c r="C6" s="96"/>
      <c r="D6" s="96"/>
      <c r="E6" s="163"/>
      <c r="F6" s="96"/>
      <c r="G6" s="204" t="s">
        <v>121</v>
      </c>
      <c r="H6" s="204"/>
      <c r="I6" s="204"/>
      <c r="J6" s="164"/>
      <c r="K6" s="205" t="s">
        <v>122</v>
      </c>
      <c r="L6" s="205"/>
      <c r="M6" s="205"/>
    </row>
    <row r="7" spans="1:19">
      <c r="A7" s="96"/>
      <c r="B7" s="96"/>
      <c r="C7" s="96"/>
      <c r="D7" s="96"/>
      <c r="E7" s="163"/>
      <c r="F7" s="96"/>
      <c r="G7" s="165" t="s">
        <v>130</v>
      </c>
      <c r="H7" s="166"/>
      <c r="I7" s="165" t="s">
        <v>3</v>
      </c>
      <c r="J7" s="167"/>
      <c r="K7" s="165" t="s">
        <v>130</v>
      </c>
      <c r="L7" s="166"/>
      <c r="M7" s="165" t="s">
        <v>3</v>
      </c>
    </row>
    <row r="8" spans="1:19">
      <c r="A8" s="96"/>
      <c r="B8" s="96"/>
      <c r="C8" s="96"/>
      <c r="D8" s="96"/>
      <c r="E8" s="163"/>
      <c r="F8" s="96"/>
      <c r="G8" s="166">
        <v>2565</v>
      </c>
      <c r="H8" s="166"/>
      <c r="I8" s="166">
        <v>2564</v>
      </c>
      <c r="J8" s="167"/>
      <c r="K8" s="166">
        <v>2565</v>
      </c>
      <c r="L8" s="166"/>
      <c r="M8" s="166">
        <v>2564</v>
      </c>
    </row>
    <row r="9" spans="1:19">
      <c r="A9" s="96"/>
      <c r="B9" s="96"/>
      <c r="C9" s="96"/>
      <c r="D9" s="96"/>
      <c r="E9" s="163"/>
      <c r="F9" s="96"/>
      <c r="G9" s="166" t="s">
        <v>4</v>
      </c>
      <c r="H9" s="166"/>
      <c r="I9" s="166"/>
      <c r="J9" s="167"/>
      <c r="K9" s="166" t="s">
        <v>4</v>
      </c>
      <c r="L9" s="166"/>
      <c r="M9" s="166"/>
    </row>
    <row r="10" spans="1:19">
      <c r="A10" s="96"/>
      <c r="B10" s="96"/>
      <c r="C10" s="96"/>
      <c r="D10" s="96"/>
      <c r="E10" s="168" t="s">
        <v>5</v>
      </c>
      <c r="F10" s="96"/>
      <c r="G10" s="169" t="s">
        <v>6</v>
      </c>
      <c r="H10" s="170"/>
      <c r="I10" s="169" t="s">
        <v>7</v>
      </c>
      <c r="J10" s="96"/>
      <c r="K10" s="169" t="s">
        <v>6</v>
      </c>
      <c r="L10" s="170"/>
      <c r="M10" s="169" t="s">
        <v>7</v>
      </c>
    </row>
    <row r="11" spans="1:19">
      <c r="A11" s="93" t="s">
        <v>8</v>
      </c>
      <c r="G11" s="2"/>
      <c r="I11" s="2"/>
      <c r="J11" s="2"/>
      <c r="K11" s="2"/>
      <c r="L11" s="2"/>
      <c r="M11" s="2"/>
      <c r="O11" s="93"/>
    </row>
    <row r="12" spans="1:19">
      <c r="A12" s="93" t="s">
        <v>9</v>
      </c>
      <c r="G12" s="3"/>
      <c r="I12" s="3"/>
      <c r="J12" s="4"/>
      <c r="K12" s="3"/>
      <c r="L12" s="4"/>
      <c r="M12" s="3"/>
      <c r="O12" s="93"/>
    </row>
    <row r="13" spans="1:19">
      <c r="A13" s="94" t="s">
        <v>10</v>
      </c>
      <c r="G13" s="3">
        <v>1004549</v>
      </c>
      <c r="I13" s="5">
        <v>1167871</v>
      </c>
      <c r="J13" s="6"/>
      <c r="K13" s="3">
        <v>980540</v>
      </c>
      <c r="L13" s="6"/>
      <c r="M13" s="5">
        <v>1146767</v>
      </c>
      <c r="N13" s="7"/>
      <c r="O13" s="7"/>
      <c r="Q13" s="131"/>
      <c r="S13" s="131"/>
    </row>
    <row r="14" spans="1:19">
      <c r="A14" s="94" t="s">
        <v>11</v>
      </c>
      <c r="E14" s="171">
        <v>4</v>
      </c>
      <c r="G14" s="3">
        <v>167889</v>
      </c>
      <c r="I14" s="5">
        <v>184508</v>
      </c>
      <c r="J14" s="6"/>
      <c r="K14" s="3">
        <v>57917</v>
      </c>
      <c r="L14" s="6"/>
      <c r="M14" s="5">
        <v>57720</v>
      </c>
      <c r="N14" s="7"/>
      <c r="O14" s="7"/>
      <c r="Q14" s="131"/>
      <c r="S14" s="131"/>
    </row>
    <row r="15" spans="1:19">
      <c r="A15" s="94" t="s">
        <v>102</v>
      </c>
      <c r="E15" s="171">
        <v>3.2</v>
      </c>
      <c r="G15" s="3">
        <v>61290</v>
      </c>
      <c r="I15" s="5">
        <v>30654</v>
      </c>
      <c r="J15" s="6"/>
      <c r="K15" s="3">
        <v>122554</v>
      </c>
      <c r="L15" s="6"/>
      <c r="M15" s="5">
        <v>92564</v>
      </c>
      <c r="N15" s="7"/>
      <c r="O15" s="7"/>
      <c r="Q15" s="131"/>
      <c r="S15" s="131"/>
    </row>
    <row r="16" spans="1:19">
      <c r="A16" s="94" t="s">
        <v>126</v>
      </c>
      <c r="G16" s="3"/>
      <c r="I16" s="5"/>
      <c r="J16" s="6"/>
      <c r="K16" s="3"/>
      <c r="L16" s="6"/>
      <c r="M16" s="5"/>
      <c r="N16" s="7"/>
      <c r="O16" s="7"/>
      <c r="Q16" s="131"/>
      <c r="S16" s="131"/>
    </row>
    <row r="17" spans="1:19">
      <c r="B17" s="94" t="s">
        <v>125</v>
      </c>
      <c r="E17" s="171">
        <v>3.2</v>
      </c>
      <c r="G17" s="3">
        <v>80853</v>
      </c>
      <c r="I17" s="5">
        <v>68238</v>
      </c>
      <c r="J17" s="6"/>
      <c r="K17" s="3">
        <v>80853</v>
      </c>
      <c r="L17" s="6"/>
      <c r="M17" s="5">
        <v>68238</v>
      </c>
      <c r="N17" s="7"/>
      <c r="O17" s="7"/>
      <c r="Q17" s="131"/>
      <c r="S17" s="131"/>
    </row>
    <row r="18" spans="1:19">
      <c r="A18" s="94" t="s">
        <v>12</v>
      </c>
      <c r="G18" s="3">
        <v>1757</v>
      </c>
      <c r="I18" s="5">
        <v>2250</v>
      </c>
      <c r="J18" s="6"/>
      <c r="K18" s="3">
        <v>415</v>
      </c>
      <c r="L18" s="6"/>
      <c r="M18" s="5">
        <v>728</v>
      </c>
      <c r="N18" s="7"/>
      <c r="O18" s="7"/>
      <c r="Q18" s="131"/>
      <c r="S18" s="131"/>
    </row>
    <row r="19" spans="1:19">
      <c r="A19" s="94" t="s">
        <v>13</v>
      </c>
      <c r="G19" s="3">
        <v>1069</v>
      </c>
      <c r="I19" s="5">
        <v>2379</v>
      </c>
      <c r="J19" s="6"/>
      <c r="K19" s="3">
        <v>29</v>
      </c>
      <c r="L19" s="6"/>
      <c r="M19" s="5">
        <v>65</v>
      </c>
      <c r="N19" s="7"/>
      <c r="O19" s="7"/>
      <c r="Q19" s="131"/>
      <c r="S19" s="131"/>
    </row>
    <row r="20" spans="1:19">
      <c r="A20" s="94" t="s">
        <v>14</v>
      </c>
      <c r="G20" s="3">
        <v>17757</v>
      </c>
      <c r="I20" s="5">
        <v>17003</v>
      </c>
      <c r="J20" s="6"/>
      <c r="K20" s="3">
        <v>6577</v>
      </c>
      <c r="L20" s="6"/>
      <c r="M20" s="5">
        <v>5819</v>
      </c>
      <c r="N20" s="7"/>
      <c r="O20" s="7"/>
      <c r="Q20" s="131"/>
      <c r="S20" s="131"/>
    </row>
    <row r="21" spans="1:19">
      <c r="A21" s="93" t="s">
        <v>15</v>
      </c>
      <c r="G21" s="8">
        <f>SUM(G13:G20)</f>
        <v>1335164</v>
      </c>
      <c r="I21" s="8">
        <f>SUM(I13:I20)</f>
        <v>1472903</v>
      </c>
      <c r="J21" s="9"/>
      <c r="K21" s="8">
        <f>SUM(K13:K20)</f>
        <v>1248885</v>
      </c>
      <c r="L21" s="9"/>
      <c r="M21" s="8">
        <f>SUM(M13:M20)</f>
        <v>1371901</v>
      </c>
      <c r="N21" s="7"/>
      <c r="O21" s="93"/>
      <c r="Q21" s="131"/>
      <c r="S21" s="131"/>
    </row>
    <row r="22" spans="1:19">
      <c r="A22" s="93" t="s">
        <v>16</v>
      </c>
      <c r="G22" s="3"/>
      <c r="I22" s="3"/>
      <c r="J22" s="4"/>
      <c r="K22" s="3"/>
      <c r="L22" s="4"/>
      <c r="M22" s="3"/>
      <c r="N22" s="7"/>
      <c r="O22" s="93"/>
      <c r="Q22" s="131"/>
      <c r="S22" s="131"/>
    </row>
    <row r="23" spans="1:19">
      <c r="A23" s="94" t="s">
        <v>139</v>
      </c>
      <c r="G23" s="3"/>
      <c r="I23" s="3"/>
      <c r="J23" s="4"/>
      <c r="K23" s="3"/>
      <c r="L23" s="4"/>
      <c r="M23" s="3"/>
      <c r="N23" s="7"/>
      <c r="O23" s="93"/>
      <c r="Q23" s="131"/>
      <c r="S23" s="131"/>
    </row>
    <row r="24" spans="1:19">
      <c r="B24" s="94" t="s">
        <v>140</v>
      </c>
      <c r="E24" s="171">
        <v>3.2</v>
      </c>
      <c r="G24" s="3">
        <v>89182</v>
      </c>
      <c r="I24" s="3">
        <v>0</v>
      </c>
      <c r="J24" s="4"/>
      <c r="K24" s="3">
        <v>89182</v>
      </c>
      <c r="L24" s="4"/>
      <c r="M24" s="3">
        <v>0</v>
      </c>
      <c r="N24" s="7"/>
      <c r="O24" s="93"/>
      <c r="Q24" s="131"/>
      <c r="S24" s="131"/>
    </row>
    <row r="25" spans="1:19">
      <c r="A25" s="94" t="s">
        <v>103</v>
      </c>
      <c r="E25" s="171">
        <v>9</v>
      </c>
      <c r="G25" s="3">
        <v>351371</v>
      </c>
      <c r="I25" s="3">
        <v>324737</v>
      </c>
      <c r="J25" s="4"/>
      <c r="K25" s="3">
        <v>133459</v>
      </c>
      <c r="L25" s="4"/>
      <c r="M25" s="3">
        <v>124119</v>
      </c>
      <c r="N25" s="7"/>
      <c r="O25" s="93"/>
      <c r="Q25" s="131"/>
      <c r="S25" s="131"/>
    </row>
    <row r="26" spans="1:19">
      <c r="A26" s="94" t="s">
        <v>17</v>
      </c>
      <c r="E26" s="171">
        <v>5</v>
      </c>
      <c r="G26" s="3">
        <v>0</v>
      </c>
      <c r="I26" s="3">
        <v>0</v>
      </c>
      <c r="J26" s="6"/>
      <c r="K26" s="3">
        <v>389128</v>
      </c>
      <c r="L26" s="6"/>
      <c r="M26" s="5">
        <v>388131</v>
      </c>
      <c r="N26" s="7"/>
      <c r="Q26" s="131"/>
      <c r="S26" s="131"/>
    </row>
    <row r="27" spans="1:19">
      <c r="A27" s="103" t="s">
        <v>18</v>
      </c>
      <c r="E27" s="171">
        <v>6</v>
      </c>
      <c r="G27" s="3">
        <v>2010583</v>
      </c>
      <c r="I27" s="3">
        <v>2037835</v>
      </c>
      <c r="J27" s="6"/>
      <c r="K27" s="3">
        <v>1137878</v>
      </c>
      <c r="L27" s="6"/>
      <c r="M27" s="5">
        <v>1154264</v>
      </c>
      <c r="N27" s="7"/>
      <c r="O27" s="103"/>
      <c r="Q27" s="131"/>
      <c r="S27" s="131"/>
    </row>
    <row r="28" spans="1:19">
      <c r="A28" s="103" t="s">
        <v>19</v>
      </c>
      <c r="E28" s="171">
        <v>7</v>
      </c>
      <c r="G28" s="3">
        <v>112531</v>
      </c>
      <c r="I28" s="3">
        <v>114010</v>
      </c>
      <c r="J28" s="6"/>
      <c r="K28" s="3">
        <v>59367</v>
      </c>
      <c r="L28" s="6"/>
      <c r="M28" s="5">
        <v>60040</v>
      </c>
      <c r="N28" s="7"/>
      <c r="O28" s="103"/>
      <c r="Q28" s="131"/>
      <c r="S28" s="131"/>
    </row>
    <row r="29" spans="1:19">
      <c r="A29" s="103" t="s">
        <v>20</v>
      </c>
      <c r="G29" s="3">
        <v>3640</v>
      </c>
      <c r="I29" s="3">
        <v>3804</v>
      </c>
      <c r="J29" s="6"/>
      <c r="K29" s="3">
        <v>2551</v>
      </c>
      <c r="L29" s="6"/>
      <c r="M29" s="5">
        <v>2792</v>
      </c>
      <c r="N29" s="7"/>
      <c r="O29" s="103"/>
      <c r="Q29" s="131"/>
      <c r="S29" s="131"/>
    </row>
    <row r="30" spans="1:19">
      <c r="A30" s="103" t="s">
        <v>21</v>
      </c>
      <c r="G30" s="3">
        <v>18698</v>
      </c>
      <c r="I30" s="3">
        <v>16331</v>
      </c>
      <c r="J30" s="6"/>
      <c r="K30" s="3">
        <v>6989</v>
      </c>
      <c r="L30" s="6"/>
      <c r="M30" s="5">
        <v>6925</v>
      </c>
      <c r="N30" s="7"/>
      <c r="O30" s="103"/>
      <c r="Q30" s="131"/>
      <c r="S30" s="131"/>
    </row>
    <row r="31" spans="1:19">
      <c r="A31" s="93" t="s">
        <v>22</v>
      </c>
      <c r="G31" s="8">
        <f>SUM(G23:G30)</f>
        <v>2586005</v>
      </c>
      <c r="I31" s="8">
        <f>SUM(I25:I30)</f>
        <v>2496717</v>
      </c>
      <c r="J31" s="9"/>
      <c r="K31" s="8">
        <f>SUM(K23:K30)</f>
        <v>1818554</v>
      </c>
      <c r="L31" s="9"/>
      <c r="M31" s="8">
        <f>SUM(M25:M30)</f>
        <v>1736271</v>
      </c>
      <c r="O31" s="93"/>
      <c r="Q31" s="131"/>
      <c r="S31" s="131"/>
    </row>
    <row r="32" spans="1:19" ht="21.75" thickBot="1">
      <c r="A32" s="93" t="s">
        <v>23</v>
      </c>
      <c r="G32" s="10">
        <f>+G21+G31</f>
        <v>3921169</v>
      </c>
      <c r="I32" s="10">
        <f>SUM(I31,I21)</f>
        <v>3969620</v>
      </c>
      <c r="J32" s="9"/>
      <c r="K32" s="10">
        <f>SUM(K31,K21)</f>
        <v>3067439</v>
      </c>
      <c r="L32" s="9"/>
      <c r="M32" s="10">
        <f>SUM(M31,M21)</f>
        <v>3108172</v>
      </c>
      <c r="O32" s="11"/>
      <c r="Q32" s="131"/>
      <c r="S32" s="131"/>
    </row>
    <row r="33" spans="1:19" ht="21.75" thickTop="1">
      <c r="G33" s="12"/>
      <c r="I33" s="12"/>
      <c r="J33" s="13"/>
      <c r="K33" s="12"/>
      <c r="L33" s="13"/>
      <c r="M33" s="12"/>
      <c r="N33" s="152"/>
      <c r="O33" s="131"/>
      <c r="P33" s="152"/>
      <c r="Q33" s="131"/>
      <c r="S33" s="131"/>
    </row>
    <row r="34" spans="1:19">
      <c r="G34" s="12"/>
      <c r="I34" s="12"/>
      <c r="J34" s="12"/>
      <c r="K34" s="12"/>
      <c r="L34" s="12"/>
      <c r="M34" s="12"/>
      <c r="O34" s="172"/>
      <c r="Q34" s="131"/>
      <c r="S34" s="131"/>
    </row>
    <row r="35" spans="1:19">
      <c r="G35" s="12"/>
      <c r="I35" s="12"/>
      <c r="J35" s="12"/>
      <c r="K35" s="12"/>
      <c r="L35" s="12"/>
      <c r="M35" s="12"/>
      <c r="O35" s="142"/>
      <c r="Q35" s="131"/>
      <c r="S35" s="131"/>
    </row>
    <row r="36" spans="1:19">
      <c r="G36" s="12"/>
      <c r="I36" s="12"/>
      <c r="J36" s="12"/>
      <c r="K36" s="12"/>
      <c r="L36" s="12"/>
      <c r="M36" s="12"/>
      <c r="Q36" s="131"/>
      <c r="S36" s="131"/>
    </row>
    <row r="37" spans="1:19">
      <c r="G37" s="12"/>
      <c r="I37" s="12"/>
      <c r="J37" s="12"/>
      <c r="K37" s="12"/>
      <c r="L37" s="12"/>
      <c r="M37" s="12"/>
      <c r="Q37" s="131"/>
      <c r="S37" s="131"/>
    </row>
    <row r="38" spans="1:19">
      <c r="G38" s="12"/>
      <c r="I38" s="12"/>
      <c r="J38" s="12"/>
      <c r="K38" s="12"/>
      <c r="L38" s="12"/>
      <c r="M38" s="12"/>
      <c r="Q38" s="131"/>
      <c r="S38" s="131"/>
    </row>
    <row r="39" spans="1:19">
      <c r="G39" s="12"/>
      <c r="I39" s="12"/>
      <c r="J39" s="12"/>
      <c r="K39" s="12"/>
      <c r="L39" s="12"/>
      <c r="M39" s="12"/>
      <c r="Q39" s="131"/>
      <c r="S39" s="131"/>
    </row>
    <row r="40" spans="1:19">
      <c r="G40" s="12"/>
      <c r="I40" s="12"/>
      <c r="J40" s="12"/>
      <c r="K40" s="12"/>
      <c r="L40" s="12"/>
      <c r="M40" s="12"/>
      <c r="Q40" s="131"/>
      <c r="S40" s="131"/>
    </row>
    <row r="41" spans="1:19">
      <c r="G41" s="12"/>
      <c r="I41" s="12"/>
      <c r="J41" s="12"/>
      <c r="K41" s="12"/>
      <c r="L41" s="12"/>
      <c r="M41" s="12"/>
      <c r="Q41" s="131"/>
      <c r="S41" s="131"/>
    </row>
    <row r="42" spans="1:19">
      <c r="G42" s="12"/>
      <c r="I42" s="12"/>
      <c r="J42" s="12"/>
      <c r="K42" s="12"/>
      <c r="L42" s="12"/>
      <c r="M42" s="12"/>
      <c r="Q42" s="131"/>
      <c r="S42" s="131"/>
    </row>
    <row r="43" spans="1:19">
      <c r="A43" s="93" t="s">
        <v>0</v>
      </c>
      <c r="B43" s="96"/>
      <c r="C43" s="96"/>
      <c r="D43" s="96"/>
      <c r="E43" s="163"/>
      <c r="F43" s="96"/>
      <c r="G43" s="96"/>
      <c r="H43" s="96"/>
      <c r="I43" s="96"/>
      <c r="J43" s="96"/>
      <c r="K43" s="96"/>
      <c r="L43" s="96"/>
      <c r="M43" s="96"/>
      <c r="Q43" s="131"/>
      <c r="S43" s="131"/>
    </row>
    <row r="44" spans="1:19">
      <c r="A44" s="96" t="s">
        <v>24</v>
      </c>
      <c r="B44" s="96"/>
      <c r="C44" s="96"/>
      <c r="D44" s="96"/>
      <c r="E44" s="163"/>
      <c r="F44" s="96"/>
      <c r="G44" s="96"/>
      <c r="H44" s="96"/>
      <c r="I44" s="96"/>
      <c r="J44" s="96"/>
      <c r="K44" s="96"/>
      <c r="L44" s="96"/>
      <c r="M44" s="96"/>
      <c r="Q44" s="131"/>
      <c r="S44" s="131"/>
    </row>
    <row r="45" spans="1:19">
      <c r="A45" s="96" t="str">
        <f>+A3</f>
        <v>ณ วันที่ 31 มีนาคม 2565</v>
      </c>
      <c r="B45" s="96"/>
      <c r="C45" s="96"/>
      <c r="D45" s="96"/>
      <c r="E45" s="163"/>
      <c r="F45" s="96"/>
      <c r="G45" s="96"/>
      <c r="H45" s="96"/>
      <c r="I45" s="96"/>
      <c r="J45" s="96"/>
      <c r="K45" s="96"/>
      <c r="L45" s="96"/>
      <c r="M45" s="96"/>
      <c r="Q45" s="131"/>
      <c r="S45" s="131"/>
    </row>
    <row r="46" spans="1:19">
      <c r="A46" s="96"/>
      <c r="B46" s="96"/>
      <c r="C46" s="96"/>
      <c r="D46" s="96"/>
      <c r="E46" s="163"/>
      <c r="F46" s="96"/>
      <c r="G46" s="96"/>
      <c r="H46" s="96"/>
      <c r="I46" s="96"/>
      <c r="J46" s="96"/>
      <c r="K46" s="96"/>
      <c r="L46" s="96"/>
      <c r="M46" s="96"/>
      <c r="Q46" s="131"/>
      <c r="S46" s="131"/>
    </row>
    <row r="47" spans="1:19">
      <c r="A47" s="96"/>
      <c r="B47" s="96"/>
      <c r="C47" s="96"/>
      <c r="D47" s="96"/>
      <c r="E47" s="163"/>
      <c r="F47" s="96"/>
      <c r="G47" s="96"/>
      <c r="H47" s="96"/>
      <c r="I47" s="96"/>
      <c r="J47" s="96"/>
      <c r="K47" s="96"/>
      <c r="L47" s="96"/>
      <c r="M47" s="98" t="s">
        <v>2</v>
      </c>
      <c r="Q47" s="131"/>
      <c r="S47" s="131"/>
    </row>
    <row r="48" spans="1:19">
      <c r="A48" s="96"/>
      <c r="B48" s="96"/>
      <c r="C48" s="96"/>
      <c r="D48" s="96"/>
      <c r="E48" s="163"/>
      <c r="F48" s="96"/>
      <c r="G48" s="205" t="s">
        <v>121</v>
      </c>
      <c r="H48" s="205"/>
      <c r="I48" s="205"/>
      <c r="J48" s="164"/>
      <c r="K48" s="205" t="s">
        <v>122</v>
      </c>
      <c r="L48" s="205"/>
      <c r="M48" s="205"/>
      <c r="Q48" s="131"/>
      <c r="S48" s="131"/>
    </row>
    <row r="49" spans="1:19">
      <c r="A49" s="96"/>
      <c r="B49" s="96"/>
      <c r="C49" s="96"/>
      <c r="D49" s="96"/>
      <c r="E49" s="163"/>
      <c r="F49" s="96"/>
      <c r="G49" s="165" t="s">
        <v>130</v>
      </c>
      <c r="H49" s="166"/>
      <c r="I49" s="165" t="s">
        <v>3</v>
      </c>
      <c r="J49" s="167"/>
      <c r="K49" s="165" t="s">
        <v>130</v>
      </c>
      <c r="L49" s="166"/>
      <c r="M49" s="165" t="s">
        <v>3</v>
      </c>
      <c r="Q49" s="131"/>
      <c r="S49" s="131"/>
    </row>
    <row r="50" spans="1:19">
      <c r="A50" s="96"/>
      <c r="B50" s="96"/>
      <c r="C50" s="96"/>
      <c r="D50" s="96"/>
      <c r="E50" s="163"/>
      <c r="F50" s="96"/>
      <c r="G50" s="166">
        <v>2565</v>
      </c>
      <c r="H50" s="166"/>
      <c r="I50" s="166">
        <v>2564</v>
      </c>
      <c r="J50" s="167"/>
      <c r="K50" s="166">
        <v>2565</v>
      </c>
      <c r="L50" s="166"/>
      <c r="M50" s="166">
        <v>2564</v>
      </c>
      <c r="Q50" s="131"/>
      <c r="S50" s="131"/>
    </row>
    <row r="51" spans="1:19">
      <c r="A51" s="96"/>
      <c r="B51" s="96"/>
      <c r="C51" s="96"/>
      <c r="D51" s="96"/>
      <c r="E51" s="163"/>
      <c r="F51" s="96"/>
      <c r="G51" s="166" t="s">
        <v>4</v>
      </c>
      <c r="H51" s="166"/>
      <c r="I51" s="166"/>
      <c r="J51" s="167"/>
      <c r="K51" s="166" t="s">
        <v>4</v>
      </c>
      <c r="L51" s="166"/>
      <c r="M51" s="166"/>
      <c r="Q51" s="131"/>
      <c r="S51" s="131"/>
    </row>
    <row r="52" spans="1:19">
      <c r="A52" s="96"/>
      <c r="B52" s="96"/>
      <c r="C52" s="96"/>
      <c r="D52" s="96"/>
      <c r="E52" s="168" t="s">
        <v>5</v>
      </c>
      <c r="F52" s="96"/>
      <c r="G52" s="169" t="s">
        <v>6</v>
      </c>
      <c r="H52" s="170"/>
      <c r="I52" s="169" t="s">
        <v>7</v>
      </c>
      <c r="J52" s="96"/>
      <c r="K52" s="169" t="s">
        <v>6</v>
      </c>
      <c r="L52" s="170"/>
      <c r="M52" s="169" t="s">
        <v>7</v>
      </c>
      <c r="Q52" s="131"/>
      <c r="S52" s="131"/>
    </row>
    <row r="53" spans="1:19">
      <c r="A53" s="93" t="s">
        <v>25</v>
      </c>
      <c r="G53" s="173"/>
      <c r="I53" s="173"/>
      <c r="J53" s="174"/>
      <c r="K53" s="173"/>
      <c r="L53" s="174"/>
      <c r="M53" s="173"/>
      <c r="O53" s="93"/>
      <c r="Q53" s="131"/>
      <c r="S53" s="131"/>
    </row>
    <row r="54" spans="1:19">
      <c r="A54" s="93" t="s">
        <v>26</v>
      </c>
      <c r="G54" s="3"/>
      <c r="I54" s="3"/>
      <c r="J54" s="4"/>
      <c r="K54" s="3"/>
      <c r="L54" s="4"/>
      <c r="M54" s="3"/>
      <c r="O54" s="93"/>
      <c r="Q54" s="131"/>
      <c r="S54" s="131"/>
    </row>
    <row r="55" spans="1:19">
      <c r="A55" s="94" t="s">
        <v>27</v>
      </c>
      <c r="E55" s="171">
        <v>9</v>
      </c>
      <c r="G55" s="4">
        <v>10200</v>
      </c>
      <c r="I55" s="4">
        <v>11300</v>
      </c>
      <c r="J55" s="14"/>
      <c r="K55" s="4">
        <v>5000</v>
      </c>
      <c r="L55" s="14"/>
      <c r="M55" s="4">
        <v>9000</v>
      </c>
      <c r="Q55" s="131"/>
      <c r="S55" s="131"/>
    </row>
    <row r="56" spans="1:19" ht="20.85" customHeight="1">
      <c r="A56" s="103" t="s">
        <v>28</v>
      </c>
      <c r="E56" s="171">
        <v>8</v>
      </c>
      <c r="G56" s="4">
        <v>113495</v>
      </c>
      <c r="I56" s="4">
        <v>127036</v>
      </c>
      <c r="J56" s="6"/>
      <c r="K56" s="4">
        <v>46116</v>
      </c>
      <c r="L56" s="6"/>
      <c r="M56" s="4">
        <v>72087</v>
      </c>
      <c r="O56" s="103"/>
      <c r="Q56" s="131"/>
      <c r="S56" s="131"/>
    </row>
    <row r="57" spans="1:19">
      <c r="A57" s="94" t="s">
        <v>29</v>
      </c>
      <c r="B57" s="103"/>
      <c r="E57" s="171">
        <v>9</v>
      </c>
      <c r="G57" s="4">
        <v>297382</v>
      </c>
      <c r="I57" s="4">
        <v>295384</v>
      </c>
      <c r="J57" s="6"/>
      <c r="K57" s="4">
        <v>167477</v>
      </c>
      <c r="L57" s="6"/>
      <c r="M57" s="4">
        <v>165623</v>
      </c>
      <c r="N57" s="161"/>
      <c r="Q57" s="131"/>
      <c r="S57" s="131"/>
    </row>
    <row r="58" spans="1:19">
      <c r="A58" s="94" t="s">
        <v>104</v>
      </c>
      <c r="B58" s="103"/>
      <c r="E58" s="171">
        <v>10</v>
      </c>
      <c r="G58" s="4">
        <v>2579</v>
      </c>
      <c r="I58" s="4">
        <v>2511</v>
      </c>
      <c r="J58" s="6"/>
      <c r="K58" s="4">
        <v>1356</v>
      </c>
      <c r="L58" s="6"/>
      <c r="M58" s="4">
        <v>1339</v>
      </c>
      <c r="N58" s="161"/>
      <c r="Q58" s="131"/>
      <c r="S58" s="131"/>
    </row>
    <row r="59" spans="1:19">
      <c r="A59" s="93" t="s">
        <v>30</v>
      </c>
      <c r="G59" s="8">
        <f>SUM(G55:G58)</f>
        <v>423656</v>
      </c>
      <c r="I59" s="8">
        <f>SUM(I55:I58)</f>
        <v>436231</v>
      </c>
      <c r="J59" s="9"/>
      <c r="K59" s="8">
        <f>SUM(K55:K58)</f>
        <v>219949</v>
      </c>
      <c r="L59" s="9"/>
      <c r="M59" s="8">
        <f>SUM(M55:M58)</f>
        <v>248049</v>
      </c>
      <c r="N59" s="161"/>
      <c r="O59" s="175"/>
      <c r="Q59" s="131"/>
      <c r="S59" s="131"/>
    </row>
    <row r="60" spans="1:19">
      <c r="A60" s="93" t="s">
        <v>31</v>
      </c>
      <c r="G60" s="14"/>
      <c r="I60" s="14"/>
      <c r="J60" s="14"/>
      <c r="K60" s="14"/>
      <c r="L60" s="14"/>
      <c r="M60" s="14"/>
      <c r="Q60" s="131"/>
      <c r="S60" s="131"/>
    </row>
    <row r="61" spans="1:19">
      <c r="A61" s="176" t="s">
        <v>32</v>
      </c>
      <c r="G61" s="4">
        <v>4325</v>
      </c>
      <c r="I61" s="4">
        <v>9168</v>
      </c>
      <c r="J61" s="14"/>
      <c r="K61" s="179">
        <v>6000</v>
      </c>
      <c r="L61" s="14"/>
      <c r="M61" s="6">
        <v>4800</v>
      </c>
      <c r="Q61" s="131"/>
      <c r="S61" s="131"/>
    </row>
    <row r="62" spans="1:19">
      <c r="A62" s="176" t="s">
        <v>137</v>
      </c>
      <c r="E62" s="171">
        <v>14</v>
      </c>
      <c r="G62" s="4">
        <v>13321</v>
      </c>
      <c r="I62" s="4">
        <v>23652</v>
      </c>
      <c r="J62" s="14"/>
      <c r="K62" s="179">
        <v>4547</v>
      </c>
      <c r="L62" s="14"/>
      <c r="M62" s="6">
        <v>6581</v>
      </c>
      <c r="Q62" s="131"/>
      <c r="S62" s="131"/>
    </row>
    <row r="63" spans="1:19">
      <c r="A63" s="176" t="s">
        <v>33</v>
      </c>
      <c r="E63" s="171">
        <v>9</v>
      </c>
      <c r="G63" s="4">
        <v>609583</v>
      </c>
      <c r="I63" s="4">
        <v>679160</v>
      </c>
      <c r="J63" s="6"/>
      <c r="K63" s="4">
        <v>137827</v>
      </c>
      <c r="L63" s="6"/>
      <c r="M63" s="6">
        <v>174959</v>
      </c>
      <c r="Q63" s="131"/>
      <c r="S63" s="131"/>
    </row>
    <row r="64" spans="1:19">
      <c r="A64" s="176" t="s">
        <v>111</v>
      </c>
      <c r="P64" s="72"/>
      <c r="Q64" s="131"/>
      <c r="S64" s="131"/>
    </row>
    <row r="65" spans="1:19">
      <c r="A65" s="176"/>
      <c r="B65" s="94" t="s">
        <v>34</v>
      </c>
      <c r="E65" s="171">
        <v>10</v>
      </c>
      <c r="G65" s="16">
        <v>48442</v>
      </c>
      <c r="I65" s="16">
        <v>48288</v>
      </c>
      <c r="J65" s="17"/>
      <c r="K65" s="16">
        <v>32414</v>
      </c>
      <c r="L65" s="17"/>
      <c r="M65" s="179">
        <v>32300</v>
      </c>
      <c r="P65" s="72"/>
      <c r="Q65" s="131"/>
      <c r="S65" s="131"/>
    </row>
    <row r="66" spans="1:19">
      <c r="A66" s="103" t="s">
        <v>35</v>
      </c>
      <c r="G66" s="4">
        <v>11158</v>
      </c>
      <c r="I66" s="4">
        <v>10656</v>
      </c>
      <c r="J66" s="6"/>
      <c r="K66" s="4">
        <v>5840</v>
      </c>
      <c r="L66" s="6"/>
      <c r="M66" s="6">
        <v>5723</v>
      </c>
      <c r="Q66" s="131"/>
      <c r="S66" s="131"/>
    </row>
    <row r="67" spans="1:19" ht="21" customHeight="1">
      <c r="A67" s="93" t="s">
        <v>36</v>
      </c>
      <c r="G67" s="8">
        <f>SUM(G61:G66)</f>
        <v>686829</v>
      </c>
      <c r="I67" s="8">
        <f>SUM(I61:I66)</f>
        <v>770924</v>
      </c>
      <c r="J67" s="9"/>
      <c r="K67" s="8">
        <f>SUM(K61:K66)</f>
        <v>186628</v>
      </c>
      <c r="L67" s="9"/>
      <c r="M67" s="8">
        <f>SUM(M61:M66)</f>
        <v>224363</v>
      </c>
      <c r="O67" s="152"/>
      <c r="Q67" s="131"/>
      <c r="S67" s="131"/>
    </row>
    <row r="68" spans="1:19" ht="21" customHeight="1">
      <c r="A68" s="93" t="s">
        <v>37</v>
      </c>
      <c r="G68" s="8">
        <f>SUM(G67,G59)</f>
        <v>1110485</v>
      </c>
      <c r="I68" s="8">
        <f>SUM(I67,I59)</f>
        <v>1207155</v>
      </c>
      <c r="J68" s="9"/>
      <c r="K68" s="8">
        <f>SUM(K67,K59)</f>
        <v>406577</v>
      </c>
      <c r="L68" s="9"/>
      <c r="M68" s="8">
        <f>SUM(M67,M59)</f>
        <v>472412</v>
      </c>
      <c r="O68" s="152"/>
      <c r="Q68" s="131"/>
      <c r="S68" s="131"/>
    </row>
    <row r="69" spans="1:19" ht="21" customHeight="1">
      <c r="G69" s="15"/>
      <c r="I69" s="15"/>
      <c r="J69" s="15"/>
      <c r="K69" s="15"/>
      <c r="L69" s="15"/>
      <c r="M69" s="15"/>
      <c r="Q69" s="131"/>
      <c r="S69" s="131"/>
    </row>
    <row r="70" spans="1:19" ht="21" customHeight="1">
      <c r="A70" s="93" t="s">
        <v>38</v>
      </c>
      <c r="G70" s="192"/>
      <c r="I70" s="7"/>
      <c r="J70" s="15"/>
      <c r="K70" s="7"/>
      <c r="L70" s="15"/>
      <c r="M70" s="7"/>
      <c r="O70" s="7"/>
      <c r="Q70" s="131"/>
      <c r="S70" s="131"/>
    </row>
    <row r="71" spans="1:19" ht="21" customHeight="1">
      <c r="A71" s="94" t="s">
        <v>39</v>
      </c>
      <c r="E71" s="177"/>
      <c r="G71" s="7"/>
      <c r="I71" s="7"/>
      <c r="J71" s="15"/>
      <c r="K71" s="7"/>
      <c r="L71" s="15"/>
      <c r="M71" s="7"/>
      <c r="Q71" s="131"/>
      <c r="S71" s="131"/>
    </row>
    <row r="72" spans="1:19" ht="21" customHeight="1">
      <c r="B72" s="94" t="s">
        <v>40</v>
      </c>
      <c r="E72" s="177"/>
      <c r="G72" s="7"/>
      <c r="I72" s="7"/>
      <c r="J72" s="15"/>
      <c r="K72" s="7"/>
      <c r="L72" s="15"/>
      <c r="M72" s="7"/>
      <c r="Q72" s="131"/>
      <c r="S72" s="131"/>
    </row>
    <row r="73" spans="1:19" ht="21" customHeight="1" thickBot="1">
      <c r="C73" s="94" t="s">
        <v>128</v>
      </c>
      <c r="E73" s="177"/>
      <c r="G73" s="18">
        <v>1230000</v>
      </c>
      <c r="I73" s="18">
        <v>1230000</v>
      </c>
      <c r="J73" s="15"/>
      <c r="K73" s="18">
        <v>1230000</v>
      </c>
      <c r="L73" s="15"/>
      <c r="M73" s="18">
        <v>1230000</v>
      </c>
      <c r="Q73" s="131"/>
      <c r="S73" s="131"/>
    </row>
    <row r="74" spans="1:19" ht="21" customHeight="1" thickTop="1">
      <c r="B74" s="103" t="s">
        <v>42</v>
      </c>
      <c r="G74" s="19"/>
      <c r="I74" s="19"/>
      <c r="J74" s="20"/>
      <c r="K74" s="19"/>
      <c r="L74" s="20"/>
      <c r="Q74" s="131"/>
      <c r="S74" s="131"/>
    </row>
    <row r="75" spans="1:19" ht="21" customHeight="1">
      <c r="B75" s="103"/>
      <c r="C75" s="94" t="s">
        <v>41</v>
      </c>
      <c r="G75" s="19">
        <v>1120000</v>
      </c>
      <c r="I75" s="19">
        <v>1120000</v>
      </c>
      <c r="J75" s="20"/>
      <c r="K75" s="19">
        <v>1120000</v>
      </c>
      <c r="L75" s="20"/>
      <c r="M75" s="19">
        <v>1120000</v>
      </c>
      <c r="Q75" s="131"/>
      <c r="S75" s="131"/>
    </row>
    <row r="76" spans="1:19" ht="21" customHeight="1">
      <c r="A76" s="94" t="s">
        <v>105</v>
      </c>
      <c r="B76" s="103"/>
      <c r="G76" s="19">
        <f>+'SOE_FS 1'!I16</f>
        <v>1173586</v>
      </c>
      <c r="I76" s="19">
        <f>+'SOE_FS 1'!I13</f>
        <v>1173586</v>
      </c>
      <c r="J76" s="20"/>
      <c r="K76" s="19">
        <f>+'SOE_FS 2'!I14</f>
        <v>1173586</v>
      </c>
      <c r="L76" s="20"/>
      <c r="M76" s="19">
        <f>+'SOE_FS 2'!I12</f>
        <v>1173586</v>
      </c>
      <c r="N76" s="21"/>
      <c r="O76" s="20"/>
      <c r="Q76" s="131"/>
      <c r="S76" s="131"/>
    </row>
    <row r="77" spans="1:19" ht="21" customHeight="1">
      <c r="A77" s="94" t="s">
        <v>43</v>
      </c>
      <c r="G77" s="178"/>
      <c r="I77" s="178"/>
      <c r="J77" s="178"/>
      <c r="K77" s="178"/>
      <c r="L77" s="178"/>
      <c r="M77" s="178"/>
      <c r="N77" s="20"/>
      <c r="O77" s="20"/>
      <c r="Q77" s="131"/>
      <c r="S77" s="131"/>
    </row>
    <row r="78" spans="1:19" ht="21" customHeight="1">
      <c r="B78" s="94" t="s">
        <v>44</v>
      </c>
      <c r="G78" s="4">
        <f>ROUND('SOE_FS 1'!K16,0)</f>
        <v>12473</v>
      </c>
      <c r="I78" s="4">
        <f>+'SOE_FS 1'!K13</f>
        <v>12473</v>
      </c>
      <c r="J78" s="4"/>
      <c r="K78" s="4">
        <f>ROUND('SOE_FS 2'!K14,0)</f>
        <v>12473</v>
      </c>
      <c r="L78" s="4"/>
      <c r="M78" s="4">
        <f>+'SOE_FS 2'!K12</f>
        <v>12473</v>
      </c>
      <c r="N78" s="20"/>
      <c r="O78" s="20"/>
      <c r="Q78" s="131"/>
      <c r="S78" s="131"/>
    </row>
    <row r="79" spans="1:19" ht="21" customHeight="1">
      <c r="B79" s="94" t="s">
        <v>45</v>
      </c>
      <c r="G79" s="4">
        <f>ROUND('SOE_FS 1'!M16,0)</f>
        <v>480346</v>
      </c>
      <c r="I79" s="4">
        <f>+'SOE_FS 1'!M13</f>
        <v>433530</v>
      </c>
      <c r="J79" s="4"/>
      <c r="K79" s="4">
        <f>ROUND('SOE_FS 2'!M14,0)</f>
        <v>354803</v>
      </c>
      <c r="L79" s="4"/>
      <c r="M79" s="4">
        <f>+'SOE_FS 2'!M12</f>
        <v>329701</v>
      </c>
      <c r="N79" s="161"/>
      <c r="Q79" s="131"/>
      <c r="S79" s="131"/>
    </row>
    <row r="80" spans="1:19" ht="21" customHeight="1">
      <c r="A80" s="93" t="s">
        <v>46</v>
      </c>
      <c r="B80" s="93"/>
      <c r="C80" s="93"/>
      <c r="G80" s="22">
        <f>SUM(G75:G79)</f>
        <v>2786405</v>
      </c>
      <c r="I80" s="22">
        <f>SUM(I75:I79)</f>
        <v>2739589</v>
      </c>
      <c r="J80" s="9"/>
      <c r="K80" s="22">
        <f>SUM(K75:K79)</f>
        <v>2660862</v>
      </c>
      <c r="L80" s="9"/>
      <c r="M80" s="22">
        <f>SUM(M75:M79)</f>
        <v>2635760</v>
      </c>
      <c r="N80" s="161"/>
      <c r="Q80" s="131"/>
      <c r="S80" s="131"/>
    </row>
    <row r="81" spans="1:19" ht="21" customHeight="1">
      <c r="A81" s="94" t="s">
        <v>47</v>
      </c>
      <c r="B81" s="93"/>
      <c r="C81" s="93"/>
      <c r="G81" s="195">
        <f>ROUND('SOE_FS 1'!Q16,0)</f>
        <v>24279</v>
      </c>
      <c r="I81" s="4">
        <f>+'SOE_FS 1'!Q13</f>
        <v>22876</v>
      </c>
      <c r="J81" s="9"/>
      <c r="K81" s="23">
        <v>0</v>
      </c>
      <c r="L81" s="9"/>
      <c r="M81" s="23">
        <v>0</v>
      </c>
      <c r="N81" s="161"/>
      <c r="Q81" s="131"/>
      <c r="S81" s="131"/>
    </row>
    <row r="82" spans="1:19" ht="21" customHeight="1">
      <c r="A82" s="93" t="s">
        <v>48</v>
      </c>
      <c r="B82" s="93"/>
      <c r="C82" s="93"/>
      <c r="G82" s="22">
        <f>SUM(G80:G81)</f>
        <v>2810684</v>
      </c>
      <c r="I82" s="22">
        <f>SUM(I80:I81)</f>
        <v>2762465</v>
      </c>
      <c r="J82" s="9"/>
      <c r="K82" s="22">
        <f>SUM(K80:K81)</f>
        <v>2660862</v>
      </c>
      <c r="L82" s="9"/>
      <c r="M82" s="22">
        <f>SUM(M80:M81)</f>
        <v>2635760</v>
      </c>
      <c r="N82" s="161"/>
      <c r="Q82" s="131"/>
      <c r="S82" s="131"/>
    </row>
    <row r="83" spans="1:19" ht="21" customHeight="1" thickBot="1">
      <c r="A83" s="93" t="s">
        <v>49</v>
      </c>
      <c r="B83" s="93"/>
      <c r="C83" s="93"/>
      <c r="D83" s="93"/>
      <c r="G83" s="10">
        <f>SUM(G82,G68)</f>
        <v>3921169</v>
      </c>
      <c r="I83" s="10">
        <f>SUM(I82,I68)</f>
        <v>3969620</v>
      </c>
      <c r="J83" s="9"/>
      <c r="K83" s="10">
        <f>SUM(K82,K68)</f>
        <v>3067439</v>
      </c>
      <c r="L83" s="9"/>
      <c r="M83" s="10">
        <f>SUM(M82,M68)</f>
        <v>3108172</v>
      </c>
      <c r="N83" s="161"/>
      <c r="O83" s="7"/>
      <c r="P83" s="131"/>
      <c r="Q83" s="131"/>
      <c r="S83" s="131"/>
    </row>
    <row r="84" spans="1:19" ht="21" customHeight="1" thickTop="1">
      <c r="J84" s="12"/>
      <c r="L84" s="12"/>
      <c r="O84" s="7"/>
      <c r="Q84" s="131"/>
      <c r="S84" s="131"/>
    </row>
    <row r="85" spans="1:19" ht="21" customHeight="1">
      <c r="G85" s="3"/>
      <c r="H85" s="3"/>
      <c r="I85" s="3"/>
      <c r="J85" s="3"/>
      <c r="K85" s="3"/>
      <c r="L85" s="3"/>
      <c r="M85" s="3"/>
      <c r="N85" s="3"/>
      <c r="O85" s="7"/>
      <c r="Q85" s="131"/>
      <c r="S85" s="131"/>
    </row>
    <row r="86" spans="1:19" ht="21" customHeight="1">
      <c r="G86" s="131"/>
      <c r="H86" s="131"/>
      <c r="I86" s="131"/>
      <c r="J86" s="131"/>
      <c r="K86" s="131"/>
      <c r="L86" s="131"/>
      <c r="M86" s="131"/>
      <c r="Q86" s="131"/>
      <c r="S86" s="131"/>
    </row>
    <row r="87" spans="1:19" ht="21" customHeight="1">
      <c r="G87" s="161"/>
      <c r="K87" s="161"/>
      <c r="Q87" s="131"/>
      <c r="S87" s="131"/>
    </row>
    <row r="88" spans="1:19" ht="21" customHeight="1">
      <c r="G88" s="12"/>
      <c r="I88" s="12"/>
      <c r="J88" s="12"/>
      <c r="K88" s="12"/>
      <c r="L88" s="12"/>
      <c r="M88" s="12"/>
      <c r="Q88" s="131"/>
      <c r="S88" s="131"/>
    </row>
    <row r="89" spans="1:19" ht="21" customHeight="1">
      <c r="G89" s="12"/>
      <c r="I89" s="12"/>
      <c r="J89" s="12"/>
      <c r="K89" s="12"/>
      <c r="L89" s="12"/>
      <c r="M89" s="12"/>
      <c r="Q89" s="131"/>
      <c r="S89" s="131"/>
    </row>
    <row r="90" spans="1:19" ht="21" customHeight="1">
      <c r="Q90" s="131"/>
      <c r="S90" s="131"/>
    </row>
    <row r="91" spans="1:19" ht="21" customHeight="1">
      <c r="J91" s="99"/>
      <c r="L91" s="99"/>
      <c r="Q91" s="131"/>
      <c r="S91" s="131"/>
    </row>
    <row r="92" spans="1:19" ht="21" customHeight="1">
      <c r="G92" s="24"/>
      <c r="I92" s="24"/>
      <c r="J92" s="24"/>
      <c r="K92" s="24"/>
      <c r="L92" s="24"/>
      <c r="M92" s="24"/>
      <c r="Q92" s="131"/>
      <c r="S92" s="131"/>
    </row>
    <row r="93" spans="1:19" ht="21" customHeight="1">
      <c r="Q93" s="131"/>
      <c r="S93" s="131"/>
    </row>
    <row r="94" spans="1:19" ht="21" customHeight="1">
      <c r="G94" s="13"/>
      <c r="I94" s="13"/>
      <c r="J94" s="13"/>
      <c r="K94" s="13"/>
      <c r="L94" s="13"/>
      <c r="M94" s="13"/>
      <c r="Q94" s="131"/>
      <c r="S94" s="131"/>
    </row>
    <row r="95" spans="1:19" ht="21" customHeight="1">
      <c r="G95" s="13"/>
      <c r="I95" s="13"/>
      <c r="J95" s="13"/>
      <c r="K95" s="13"/>
      <c r="L95" s="13"/>
      <c r="M95" s="13"/>
      <c r="Q95" s="131"/>
      <c r="S95" s="131"/>
    </row>
    <row r="96" spans="1:19" ht="21" customHeight="1">
      <c r="G96" s="13"/>
      <c r="I96" s="13"/>
      <c r="J96" s="13"/>
      <c r="K96" s="13"/>
      <c r="L96" s="13"/>
      <c r="M96" s="13"/>
      <c r="Q96" s="131"/>
      <c r="S96" s="131"/>
    </row>
    <row r="97" spans="7:19" ht="21" customHeight="1">
      <c r="G97" s="13"/>
      <c r="I97" s="13"/>
      <c r="J97" s="13"/>
      <c r="K97" s="13"/>
      <c r="L97" s="13"/>
      <c r="M97" s="13"/>
      <c r="Q97" s="131"/>
      <c r="S97" s="131"/>
    </row>
    <row r="98" spans="7:19" ht="21" customHeight="1">
      <c r="G98" s="13"/>
      <c r="I98" s="13"/>
      <c r="J98" s="13"/>
      <c r="K98" s="13"/>
      <c r="L98" s="13"/>
      <c r="M98" s="13"/>
      <c r="Q98" s="131"/>
      <c r="S98" s="131"/>
    </row>
    <row r="99" spans="7:19" ht="21" customHeight="1">
      <c r="G99" s="13"/>
      <c r="I99" s="13"/>
      <c r="J99" s="13"/>
      <c r="K99" s="13"/>
      <c r="L99" s="13"/>
      <c r="M99" s="13"/>
      <c r="Q99" s="131"/>
      <c r="S99" s="131"/>
    </row>
    <row r="100" spans="7:19" ht="21" customHeight="1">
      <c r="G100" s="13"/>
      <c r="I100" s="13"/>
      <c r="J100" s="13"/>
      <c r="K100" s="13"/>
      <c r="L100" s="13"/>
      <c r="M100" s="13"/>
      <c r="Q100" s="131"/>
      <c r="S100" s="131"/>
    </row>
    <row r="101" spans="7:19" ht="21" customHeight="1">
      <c r="G101" s="13"/>
      <c r="I101" s="13"/>
      <c r="J101" s="13"/>
      <c r="K101" s="13"/>
      <c r="L101" s="13"/>
      <c r="M101" s="13"/>
      <c r="Q101" s="131"/>
      <c r="S101" s="131"/>
    </row>
    <row r="102" spans="7:19" ht="21" customHeight="1">
      <c r="G102" s="13"/>
      <c r="I102" s="13"/>
      <c r="J102" s="13"/>
      <c r="K102" s="13"/>
      <c r="L102" s="13"/>
      <c r="M102" s="13"/>
      <c r="Q102" s="131"/>
      <c r="S102" s="131"/>
    </row>
    <row r="103" spans="7:19" ht="21" customHeight="1">
      <c r="G103" s="13"/>
      <c r="I103" s="13"/>
      <c r="J103" s="13"/>
      <c r="K103" s="13"/>
      <c r="L103" s="13"/>
      <c r="M103" s="13"/>
      <c r="Q103" s="131"/>
      <c r="S103" s="131"/>
    </row>
    <row r="104" spans="7:19" ht="21" customHeight="1">
      <c r="G104" s="13"/>
      <c r="I104" s="13"/>
      <c r="J104" s="13"/>
      <c r="K104" s="13"/>
      <c r="L104" s="13"/>
      <c r="M104" s="13"/>
      <c r="Q104" s="131"/>
      <c r="S104" s="131"/>
    </row>
    <row r="105" spans="7:19" ht="21" customHeight="1">
      <c r="G105" s="13"/>
      <c r="I105" s="13"/>
      <c r="J105" s="13"/>
      <c r="K105" s="13"/>
      <c r="L105" s="13"/>
      <c r="M105" s="13"/>
      <c r="Q105" s="131"/>
      <c r="S105" s="131"/>
    </row>
    <row r="106" spans="7:19" ht="21" customHeight="1">
      <c r="G106" s="13"/>
      <c r="I106" s="13"/>
      <c r="J106" s="13"/>
      <c r="K106" s="13"/>
      <c r="L106" s="13"/>
      <c r="M106" s="13"/>
      <c r="Q106" s="131"/>
    </row>
    <row r="107" spans="7:19" ht="21" customHeight="1">
      <c r="G107" s="13"/>
      <c r="I107" s="13"/>
      <c r="J107" s="13"/>
      <c r="K107" s="13"/>
      <c r="L107" s="13"/>
      <c r="M107" s="13"/>
      <c r="Q107" s="131"/>
    </row>
    <row r="108" spans="7:19" ht="21" customHeight="1">
      <c r="G108" s="13"/>
      <c r="I108" s="13"/>
      <c r="J108" s="13"/>
      <c r="K108" s="13"/>
      <c r="L108" s="13"/>
      <c r="M108" s="13"/>
      <c r="Q108" s="131"/>
    </row>
    <row r="109" spans="7:19" ht="21" customHeight="1">
      <c r="G109" s="13"/>
      <c r="I109" s="13"/>
      <c r="J109" s="13"/>
      <c r="K109" s="13"/>
      <c r="L109" s="13"/>
      <c r="M109" s="13"/>
      <c r="Q109" s="131"/>
    </row>
    <row r="110" spans="7:19" ht="21" customHeight="1">
      <c r="G110" s="13"/>
      <c r="I110" s="13"/>
      <c r="J110" s="13"/>
      <c r="K110" s="13"/>
      <c r="L110" s="13"/>
      <c r="M110" s="13"/>
      <c r="Q110" s="131"/>
    </row>
    <row r="111" spans="7:19" ht="21" customHeight="1">
      <c r="G111" s="13"/>
      <c r="I111" s="13"/>
      <c r="J111" s="13"/>
      <c r="K111" s="13"/>
      <c r="L111" s="13"/>
      <c r="M111" s="13"/>
      <c r="Q111" s="131"/>
    </row>
    <row r="112" spans="7:19" ht="21" customHeight="1">
      <c r="G112" s="13"/>
      <c r="I112" s="13"/>
      <c r="J112" s="13"/>
      <c r="K112" s="13"/>
      <c r="L112" s="13"/>
      <c r="M112" s="13"/>
      <c r="Q112" s="131"/>
    </row>
    <row r="113" spans="4:17" ht="21" customHeight="1">
      <c r="Q113" s="131"/>
    </row>
    <row r="114" spans="4:17" ht="21" customHeight="1">
      <c r="Q114" s="131"/>
    </row>
    <row r="115" spans="4:17" ht="21" customHeight="1">
      <c r="Q115" s="131"/>
    </row>
    <row r="116" spans="4:17" ht="21" customHeight="1">
      <c r="Q116" s="131"/>
    </row>
    <row r="117" spans="4:17" ht="21" customHeight="1"/>
    <row r="118" spans="4:17" ht="21" customHeight="1"/>
    <row r="119" spans="4:17" ht="21" customHeight="1">
      <c r="D119" s="99"/>
      <c r="F119" s="99"/>
      <c r="G119" s="99"/>
      <c r="H119" s="99"/>
      <c r="I119" s="99"/>
      <c r="J119" s="99"/>
      <c r="K119" s="99"/>
      <c r="L119" s="99"/>
      <c r="M119" s="99"/>
    </row>
    <row r="120" spans="4:17" ht="21" customHeight="1">
      <c r="D120" s="99"/>
      <c r="F120" s="99"/>
      <c r="G120" s="99"/>
      <c r="H120" s="99"/>
      <c r="I120" s="99"/>
      <c r="J120" s="99"/>
      <c r="K120" s="99"/>
      <c r="L120" s="99"/>
      <c r="M120" s="99"/>
    </row>
    <row r="121" spans="4:17" ht="21" customHeight="1"/>
    <row r="122" spans="4:17" ht="21" customHeight="1">
      <c r="G122" s="99"/>
      <c r="I122" s="99"/>
      <c r="J122" s="99"/>
      <c r="K122" s="99"/>
      <c r="L122" s="99"/>
      <c r="M122" s="99"/>
    </row>
    <row r="123" spans="4:17" ht="21" customHeight="1"/>
    <row r="124" spans="4:17" ht="21" customHeight="1"/>
    <row r="125" spans="4:17" ht="21" customHeight="1"/>
    <row r="126" spans="4:17" ht="21" customHeight="1"/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</sheetData>
  <mergeCells count="4">
    <mergeCell ref="G6:I6"/>
    <mergeCell ref="K6:M6"/>
    <mergeCell ref="G48:I48"/>
    <mergeCell ref="K48:M48"/>
  </mergeCells>
  <pageMargins left="1.1023622047244095" right="0.43307086614173229" top="0.98425196850393704" bottom="0.98425196850393704" header="0.51181102362204722" footer="0.31496062992125984"/>
  <pageSetup paperSize="9" scale="6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5"/>
  <sheetViews>
    <sheetView zoomScale="90" zoomScaleNormal="90" workbookViewId="0">
      <selection activeCell="G29" sqref="G29:M29"/>
    </sheetView>
  </sheetViews>
  <sheetFormatPr defaultColWidth="8.625" defaultRowHeight="20.100000000000001" customHeight="1"/>
  <cols>
    <col min="1" max="3" width="2.375" style="94" customWidth="1"/>
    <col min="4" max="4" width="31.375" style="94" customWidth="1"/>
    <col min="5" max="5" width="8.375" style="94" customWidth="1"/>
    <col min="6" max="6" width="1.375" style="7" customWidth="1"/>
    <col min="7" max="7" width="13" style="25" customWidth="1"/>
    <col min="8" max="8" width="1.375" style="94" customWidth="1"/>
    <col min="9" max="9" width="13" style="25" customWidth="1"/>
    <col min="10" max="10" width="1.375" style="94" customWidth="1"/>
    <col min="11" max="11" width="13" style="25" customWidth="1"/>
    <col min="12" max="12" width="1.375" style="94" customWidth="1"/>
    <col min="13" max="13" width="13" style="25" customWidth="1"/>
    <col min="14" max="14" width="1.625" style="94" customWidth="1"/>
    <col min="15" max="15" width="8.625" style="94"/>
    <col min="16" max="16" width="13.625" style="94" bestFit="1" customWidth="1"/>
    <col min="17" max="17" width="9.625" style="94" bestFit="1" customWidth="1"/>
    <col min="18" max="16384" width="8.625" style="94"/>
  </cols>
  <sheetData>
    <row r="1" spans="1:19" ht="21">
      <c r="A1" s="93" t="s">
        <v>0</v>
      </c>
      <c r="B1" s="93"/>
      <c r="C1" s="93"/>
      <c r="D1" s="93"/>
      <c r="E1" s="93"/>
      <c r="F1" s="146"/>
      <c r="G1" s="93"/>
      <c r="H1" s="93"/>
      <c r="J1" s="93"/>
      <c r="L1" s="147"/>
      <c r="M1" s="26" t="s">
        <v>4</v>
      </c>
      <c r="N1" s="93"/>
    </row>
    <row r="2" spans="1:19" ht="21">
      <c r="A2" s="93" t="s">
        <v>50</v>
      </c>
      <c r="B2" s="93"/>
      <c r="C2" s="93"/>
      <c r="D2" s="93"/>
      <c r="E2" s="93"/>
      <c r="F2" s="146"/>
      <c r="G2" s="93"/>
      <c r="H2" s="93"/>
      <c r="J2" s="93"/>
      <c r="L2" s="147"/>
      <c r="M2" s="26" t="s">
        <v>6</v>
      </c>
      <c r="N2" s="93"/>
    </row>
    <row r="3" spans="1:19" ht="21">
      <c r="A3" s="119" t="s">
        <v>131</v>
      </c>
      <c r="B3" s="93"/>
      <c r="C3" s="93"/>
      <c r="D3" s="93"/>
      <c r="E3" s="93"/>
      <c r="F3" s="146"/>
      <c r="G3" s="93"/>
      <c r="H3" s="93"/>
      <c r="I3" s="93"/>
      <c r="J3" s="93"/>
      <c r="K3" s="93"/>
      <c r="L3" s="93"/>
      <c r="M3" s="93"/>
      <c r="N3" s="93"/>
    </row>
    <row r="4" spans="1:19" ht="21">
      <c r="A4" s="93"/>
      <c r="B4" s="93"/>
      <c r="C4" s="93"/>
      <c r="D4" s="93"/>
      <c r="E4" s="93"/>
      <c r="F4" s="146"/>
      <c r="G4" s="93"/>
      <c r="H4" s="93"/>
      <c r="I4" s="93"/>
      <c r="J4" s="93"/>
      <c r="K4" s="93"/>
      <c r="L4" s="93"/>
      <c r="M4" s="93"/>
      <c r="N4" s="93"/>
    </row>
    <row r="5" spans="1:19" ht="21">
      <c r="F5" s="15"/>
      <c r="G5" s="94"/>
      <c r="M5" s="98" t="s">
        <v>2</v>
      </c>
    </row>
    <row r="6" spans="1:19" ht="21">
      <c r="F6" s="15"/>
      <c r="G6" s="206" t="s">
        <v>121</v>
      </c>
      <c r="H6" s="206"/>
      <c r="I6" s="206"/>
      <c r="J6" s="149"/>
      <c r="K6" s="206" t="s">
        <v>122</v>
      </c>
      <c r="L6" s="206"/>
      <c r="M6" s="206"/>
      <c r="N6" s="101"/>
    </row>
    <row r="7" spans="1:19" ht="21">
      <c r="E7" s="184"/>
      <c r="F7" s="15"/>
      <c r="G7" s="180">
        <v>2565</v>
      </c>
      <c r="H7" s="99"/>
      <c r="I7" s="180">
        <v>2564</v>
      </c>
      <c r="J7" s="99"/>
      <c r="K7" s="180">
        <v>2565</v>
      </c>
      <c r="L7" s="99"/>
      <c r="M7" s="180">
        <v>2564</v>
      </c>
      <c r="N7" s="101"/>
      <c r="P7" s="68"/>
      <c r="Q7" s="148"/>
    </row>
    <row r="8" spans="1:19" ht="21.75" customHeight="1">
      <c r="A8" s="94" t="s">
        <v>51</v>
      </c>
      <c r="E8" s="184"/>
      <c r="G8" s="27">
        <v>176046</v>
      </c>
      <c r="H8" s="150"/>
      <c r="I8" s="27">
        <v>172637</v>
      </c>
      <c r="J8" s="150"/>
      <c r="K8" s="27">
        <v>79502</v>
      </c>
      <c r="L8" s="150"/>
      <c r="M8" s="27">
        <v>74154</v>
      </c>
      <c r="N8" s="150"/>
      <c r="P8" s="151"/>
      <c r="Q8" s="131"/>
      <c r="S8" s="131"/>
    </row>
    <row r="9" spans="1:19" ht="21">
      <c r="A9" s="94" t="s">
        <v>52</v>
      </c>
      <c r="E9" s="184"/>
      <c r="G9" s="27">
        <v>-106706</v>
      </c>
      <c r="H9" s="150"/>
      <c r="I9" s="27">
        <v>-88174</v>
      </c>
      <c r="J9" s="150"/>
      <c r="K9" s="27">
        <v>-44857</v>
      </c>
      <c r="L9" s="150"/>
      <c r="M9" s="27">
        <v>-38971</v>
      </c>
      <c r="N9" s="150"/>
      <c r="P9" s="151"/>
      <c r="Q9" s="131"/>
      <c r="S9" s="131"/>
    </row>
    <row r="10" spans="1:19" ht="21">
      <c r="A10" s="93" t="s">
        <v>53</v>
      </c>
      <c r="E10" s="184"/>
      <c r="G10" s="28">
        <f>SUM(G8:G9)</f>
        <v>69340</v>
      </c>
      <c r="H10" s="34"/>
      <c r="I10" s="28">
        <f>SUM(I8:I9)</f>
        <v>84463</v>
      </c>
      <c r="J10" s="34"/>
      <c r="K10" s="28">
        <f>SUM(K8:K9)</f>
        <v>34645</v>
      </c>
      <c r="L10" s="34"/>
      <c r="M10" s="28">
        <f>SUM(M8:M9)</f>
        <v>35183</v>
      </c>
      <c r="N10" s="34"/>
      <c r="O10" s="93"/>
      <c r="P10" s="151"/>
      <c r="Q10" s="131"/>
      <c r="S10" s="131"/>
    </row>
    <row r="11" spans="1:19" ht="21">
      <c r="A11" s="94" t="s">
        <v>54</v>
      </c>
      <c r="E11" s="184"/>
      <c r="G11" s="29">
        <v>4149</v>
      </c>
      <c r="H11" s="150"/>
      <c r="I11" s="29">
        <v>586</v>
      </c>
      <c r="J11" s="150"/>
      <c r="K11" s="29">
        <v>3781</v>
      </c>
      <c r="L11" s="150"/>
      <c r="M11" s="29">
        <v>1599</v>
      </c>
      <c r="N11" s="150"/>
      <c r="P11" s="151"/>
      <c r="Q11" s="131"/>
      <c r="S11" s="131"/>
    </row>
    <row r="12" spans="1:19" ht="21">
      <c r="A12" s="93" t="s">
        <v>55</v>
      </c>
      <c r="E12" s="184"/>
      <c r="G12" s="30">
        <f>SUM(G10:G11)</f>
        <v>73489</v>
      </c>
      <c r="H12" s="150"/>
      <c r="I12" s="30">
        <f>SUM(I10:I11)</f>
        <v>85049</v>
      </c>
      <c r="J12" s="150"/>
      <c r="K12" s="30">
        <f>SUM(K10:K11)</f>
        <v>38426</v>
      </c>
      <c r="L12" s="150"/>
      <c r="M12" s="30">
        <f>SUM(M10:M11)</f>
        <v>36782</v>
      </c>
      <c r="N12" s="150"/>
      <c r="O12" s="93"/>
      <c r="P12" s="151"/>
      <c r="Q12" s="131"/>
      <c r="S12" s="131"/>
    </row>
    <row r="13" spans="1:19" ht="21">
      <c r="A13" s="94" t="s">
        <v>56</v>
      </c>
      <c r="E13" s="184"/>
      <c r="G13" s="27">
        <v>-4286</v>
      </c>
      <c r="H13" s="27"/>
      <c r="I13" s="27">
        <v>-15129</v>
      </c>
      <c r="J13" s="27"/>
      <c r="K13" s="27">
        <v>-5184</v>
      </c>
      <c r="L13" s="27"/>
      <c r="M13" s="27">
        <v>-5150</v>
      </c>
      <c r="N13" s="27"/>
      <c r="P13" s="151"/>
      <c r="Q13" s="131"/>
      <c r="S13" s="131"/>
    </row>
    <row r="14" spans="1:19" ht="21">
      <c r="A14" s="94" t="s">
        <v>57</v>
      </c>
      <c r="E14" s="184"/>
      <c r="G14" s="27">
        <v>-6019</v>
      </c>
      <c r="H14" s="27"/>
      <c r="I14" s="27">
        <v>-5499</v>
      </c>
      <c r="J14" s="27"/>
      <c r="K14" s="27">
        <v>-2538</v>
      </c>
      <c r="L14" s="27"/>
      <c r="M14" s="27">
        <v>-2058</v>
      </c>
      <c r="N14" s="27"/>
      <c r="P14" s="151"/>
      <c r="Q14" s="131"/>
      <c r="S14" s="131"/>
    </row>
    <row r="15" spans="1:19" s="93" customFormat="1" ht="21">
      <c r="A15" s="123" t="s">
        <v>58</v>
      </c>
      <c r="E15" s="184"/>
      <c r="F15" s="31"/>
      <c r="G15" s="27">
        <v>-14786</v>
      </c>
      <c r="H15" s="30"/>
      <c r="I15" s="27">
        <v>-18634</v>
      </c>
      <c r="J15" s="30"/>
      <c r="K15" s="29">
        <v>-5361</v>
      </c>
      <c r="L15" s="30"/>
      <c r="M15" s="29">
        <v>-7003</v>
      </c>
      <c r="N15" s="30"/>
      <c r="O15" s="123"/>
      <c r="P15" s="153"/>
      <c r="Q15" s="131"/>
      <c r="S15" s="131"/>
    </row>
    <row r="16" spans="1:19" ht="21">
      <c r="A16" s="93" t="s">
        <v>59</v>
      </c>
      <c r="B16" s="93"/>
      <c r="C16" s="93"/>
      <c r="D16" s="93"/>
      <c r="E16" s="93"/>
      <c r="F16" s="31"/>
      <c r="G16" s="32">
        <f>SUM(G13:G15)</f>
        <v>-25091</v>
      </c>
      <c r="H16" s="30"/>
      <c r="I16" s="32">
        <f>SUM(I13:I15)</f>
        <v>-39262</v>
      </c>
      <c r="J16" s="30"/>
      <c r="K16" s="32">
        <f>SUM(K13:K15)</f>
        <v>-13083</v>
      </c>
      <c r="L16" s="30"/>
      <c r="M16" s="32">
        <f>SUM(M13:M15)</f>
        <v>-14211</v>
      </c>
      <c r="N16" s="30"/>
      <c r="O16" s="93"/>
      <c r="P16" s="151"/>
      <c r="Q16" s="131"/>
      <c r="S16" s="131"/>
    </row>
    <row r="17" spans="1:19" s="93" customFormat="1" ht="21">
      <c r="A17" s="134" t="s">
        <v>77</v>
      </c>
      <c r="F17" s="31"/>
      <c r="G17" s="30">
        <f>+G12+G16</f>
        <v>48398</v>
      </c>
      <c r="H17" s="30"/>
      <c r="I17" s="30">
        <f>+I12+I16</f>
        <v>45787</v>
      </c>
      <c r="J17" s="30"/>
      <c r="K17" s="30">
        <f>+K12+K16</f>
        <v>25343</v>
      </c>
      <c r="L17" s="30"/>
      <c r="M17" s="30">
        <f>+M12+M16</f>
        <v>22571</v>
      </c>
      <c r="N17" s="30"/>
      <c r="O17" s="134"/>
      <c r="P17" s="153"/>
      <c r="Q17" s="131"/>
      <c r="S17" s="131"/>
    </row>
    <row r="18" spans="1:19" ht="21">
      <c r="A18" s="123" t="s">
        <v>141</v>
      </c>
      <c r="E18" s="100"/>
      <c r="G18" s="29">
        <v>-182</v>
      </c>
      <c r="H18" s="27"/>
      <c r="I18" s="29">
        <v>0</v>
      </c>
      <c r="J18" s="27"/>
      <c r="K18" s="29">
        <v>-241</v>
      </c>
      <c r="L18" s="27"/>
      <c r="M18" s="29">
        <v>0</v>
      </c>
      <c r="N18" s="27"/>
      <c r="O18" s="123"/>
      <c r="P18" s="151"/>
      <c r="Q18" s="131"/>
      <c r="S18" s="131"/>
    </row>
    <row r="19" spans="1:19" ht="21">
      <c r="A19" s="134" t="s">
        <v>101</v>
      </c>
      <c r="G19" s="30">
        <f>SUM(G17:G18)</f>
        <v>48216</v>
      </c>
      <c r="H19" s="30"/>
      <c r="I19" s="30">
        <f>SUM(I17:I18)</f>
        <v>45787</v>
      </c>
      <c r="J19" s="30"/>
      <c r="K19" s="30">
        <f>SUM(K17:K18)</f>
        <v>25102</v>
      </c>
      <c r="L19" s="30"/>
      <c r="M19" s="30">
        <f>SUM(M17:M18)</f>
        <v>22571</v>
      </c>
      <c r="N19" s="30"/>
      <c r="O19" s="134"/>
      <c r="P19" s="151"/>
      <c r="Q19" s="131"/>
      <c r="S19" s="131"/>
    </row>
    <row r="20" spans="1:19" ht="21">
      <c r="A20" s="194" t="s">
        <v>138</v>
      </c>
      <c r="G20" s="27">
        <v>0</v>
      </c>
      <c r="H20" s="27"/>
      <c r="I20" s="27">
        <v>0</v>
      </c>
      <c r="J20" s="27"/>
      <c r="K20" s="27">
        <v>0</v>
      </c>
      <c r="L20" s="27"/>
      <c r="M20" s="27">
        <v>0</v>
      </c>
      <c r="N20" s="30"/>
      <c r="O20" s="131"/>
      <c r="P20" s="68"/>
      <c r="Q20" s="131"/>
      <c r="S20" s="131"/>
    </row>
    <row r="21" spans="1:19" ht="21.75" thickBot="1">
      <c r="A21" s="134" t="s">
        <v>60</v>
      </c>
      <c r="G21" s="33">
        <f>SUM(G19:G20)</f>
        <v>48216</v>
      </c>
      <c r="H21" s="30"/>
      <c r="I21" s="33">
        <f>SUM(I19:I20)</f>
        <v>45787</v>
      </c>
      <c r="J21" s="30"/>
      <c r="K21" s="33">
        <f>SUM(K19:K20)</f>
        <v>25102</v>
      </c>
      <c r="L21" s="30"/>
      <c r="M21" s="33">
        <f>SUM(M19:M20)</f>
        <v>22571</v>
      </c>
      <c r="N21" s="30"/>
      <c r="O21" s="131"/>
      <c r="P21" s="68"/>
      <c r="Q21" s="131"/>
      <c r="S21" s="131"/>
    </row>
    <row r="22" spans="1:19" ht="21.75" thickTop="1">
      <c r="A22" s="134"/>
      <c r="G22" s="30"/>
      <c r="H22" s="30"/>
      <c r="I22" s="30"/>
      <c r="J22" s="30"/>
      <c r="K22" s="30"/>
      <c r="L22" s="30"/>
      <c r="M22" s="30"/>
      <c r="N22" s="30"/>
      <c r="O22" s="131"/>
      <c r="P22" s="154"/>
      <c r="Q22" s="131"/>
      <c r="S22" s="131"/>
    </row>
    <row r="23" spans="1:19" ht="21">
      <c r="A23" s="155" t="s">
        <v>120</v>
      </c>
      <c r="F23" s="156"/>
      <c r="G23" s="30"/>
      <c r="H23" s="30"/>
      <c r="I23" s="30"/>
      <c r="J23" s="30"/>
      <c r="K23" s="30"/>
      <c r="L23" s="30"/>
      <c r="M23" s="30"/>
      <c r="N23" s="30"/>
      <c r="O23" s="155"/>
      <c r="P23" s="154"/>
      <c r="Q23" s="131"/>
      <c r="S23" s="131"/>
    </row>
    <row r="24" spans="1:19" ht="21">
      <c r="A24" s="123" t="s">
        <v>61</v>
      </c>
      <c r="F24" s="156"/>
      <c r="G24" s="27">
        <f>G26-G25</f>
        <v>46816</v>
      </c>
      <c r="H24" s="27"/>
      <c r="I24" s="27">
        <f>I26-I25</f>
        <v>44544</v>
      </c>
      <c r="J24" s="27"/>
      <c r="K24" s="27">
        <f>K26-K25</f>
        <v>25102</v>
      </c>
      <c r="L24" s="27"/>
      <c r="M24" s="27">
        <f>M26-M25</f>
        <v>22571</v>
      </c>
      <c r="N24" s="30"/>
      <c r="O24" s="123"/>
      <c r="P24" s="154"/>
      <c r="Q24" s="131"/>
      <c r="S24" s="131"/>
    </row>
    <row r="25" spans="1:19" ht="21">
      <c r="A25" s="123" t="s">
        <v>62</v>
      </c>
      <c r="F25" s="156"/>
      <c r="G25" s="27">
        <v>1400</v>
      </c>
      <c r="H25" s="30"/>
      <c r="I25" s="27">
        <v>1243</v>
      </c>
      <c r="J25" s="30"/>
      <c r="K25" s="27">
        <v>0</v>
      </c>
      <c r="L25" s="30"/>
      <c r="M25" s="27">
        <v>0</v>
      </c>
      <c r="N25" s="30"/>
      <c r="O25" s="123"/>
      <c r="P25" s="154"/>
      <c r="Q25" s="131"/>
      <c r="S25" s="131"/>
    </row>
    <row r="26" spans="1:19" ht="21.75" thickBot="1">
      <c r="A26" s="134"/>
      <c r="F26" s="156"/>
      <c r="G26" s="33">
        <f>G19</f>
        <v>48216</v>
      </c>
      <c r="H26" s="30"/>
      <c r="I26" s="33">
        <f>I19</f>
        <v>45787</v>
      </c>
      <c r="J26" s="30"/>
      <c r="K26" s="33">
        <f>K19</f>
        <v>25102</v>
      </c>
      <c r="L26" s="30"/>
      <c r="M26" s="33">
        <f>M19</f>
        <v>22571</v>
      </c>
      <c r="N26" s="30"/>
      <c r="P26" s="154"/>
      <c r="Q26" s="131"/>
      <c r="S26" s="131"/>
    </row>
    <row r="27" spans="1:19" ht="21.75" thickTop="1">
      <c r="A27" s="134"/>
      <c r="F27" s="156"/>
      <c r="G27" s="30"/>
      <c r="H27" s="30"/>
      <c r="I27" s="30"/>
      <c r="J27" s="30"/>
      <c r="K27" s="30"/>
      <c r="L27" s="30"/>
      <c r="M27" s="30"/>
      <c r="N27" s="30"/>
      <c r="P27" s="154"/>
      <c r="Q27" s="131"/>
      <c r="S27" s="131"/>
    </row>
    <row r="28" spans="1:19" ht="21">
      <c r="A28" s="157" t="s">
        <v>110</v>
      </c>
      <c r="B28" s="123"/>
      <c r="C28" s="123"/>
      <c r="D28" s="123"/>
      <c r="G28" s="34"/>
      <c r="H28" s="158"/>
      <c r="I28" s="34"/>
      <c r="J28" s="158"/>
      <c r="K28" s="34"/>
      <c r="L28" s="158"/>
      <c r="M28" s="34"/>
      <c r="N28" s="158"/>
      <c r="O28" s="134"/>
      <c r="Q28" s="131"/>
      <c r="S28" s="131"/>
    </row>
    <row r="29" spans="1:19" ht="21.75" thickBot="1">
      <c r="A29" s="157" t="s">
        <v>98</v>
      </c>
      <c r="B29" s="123"/>
      <c r="C29" s="123"/>
      <c r="D29" s="123"/>
      <c r="G29" s="202">
        <f>+G24/G30</f>
        <v>2.0899999999999998E-2</v>
      </c>
      <c r="H29" s="203"/>
      <c r="I29" s="202">
        <f>+I24/I30</f>
        <v>1.9885714285714284E-2</v>
      </c>
      <c r="J29" s="203"/>
      <c r="K29" s="202">
        <f>+K24/K30</f>
        <v>1.1206249999999999E-2</v>
      </c>
      <c r="L29" s="203"/>
      <c r="M29" s="202">
        <f>+M24/M30</f>
        <v>1.0076339285714286E-2</v>
      </c>
      <c r="N29" s="158"/>
      <c r="O29" s="157"/>
      <c r="Q29" s="131"/>
      <c r="S29" s="131"/>
    </row>
    <row r="30" spans="1:19" ht="22.5" thickTop="1" thickBot="1">
      <c r="A30" s="157" t="s">
        <v>99</v>
      </c>
      <c r="C30" s="123"/>
      <c r="D30" s="123"/>
      <c r="G30" s="35">
        <v>2240000</v>
      </c>
      <c r="H30" s="159"/>
      <c r="I30" s="35">
        <v>2240000</v>
      </c>
      <c r="J30" s="159"/>
      <c r="K30" s="35">
        <v>2240000</v>
      </c>
      <c r="L30" s="159"/>
      <c r="M30" s="35">
        <v>2240000</v>
      </c>
      <c r="N30" s="159"/>
      <c r="O30" s="157"/>
      <c r="Q30" s="131"/>
      <c r="S30" s="131"/>
    </row>
    <row r="31" spans="1:19" ht="21.75" thickTop="1">
      <c r="A31" s="157"/>
      <c r="C31" s="123"/>
      <c r="D31" s="123"/>
      <c r="G31" s="36"/>
      <c r="H31" s="159"/>
      <c r="I31" s="36"/>
      <c r="J31" s="159"/>
      <c r="K31" s="36"/>
      <c r="L31" s="159"/>
      <c r="M31" s="36"/>
      <c r="N31" s="159"/>
      <c r="O31" s="157"/>
      <c r="Q31" s="131"/>
      <c r="S31" s="131"/>
    </row>
    <row r="32" spans="1:19" ht="21">
      <c r="C32" s="123"/>
      <c r="D32" s="123"/>
      <c r="H32" s="160"/>
      <c r="J32" s="160"/>
      <c r="L32" s="160"/>
      <c r="N32" s="160"/>
      <c r="Q32" s="131"/>
      <c r="S32" s="131"/>
    </row>
    <row r="33" spans="1:19" ht="21">
      <c r="H33" s="161"/>
      <c r="J33" s="161"/>
      <c r="L33" s="161"/>
      <c r="N33" s="161">
        <v>0</v>
      </c>
      <c r="Q33" s="131"/>
      <c r="S33" s="131"/>
    </row>
    <row r="34" spans="1:19" ht="21">
      <c r="H34" s="161"/>
      <c r="J34" s="161"/>
      <c r="L34" s="161"/>
      <c r="N34" s="161"/>
      <c r="Q34" s="131"/>
      <c r="S34" s="131"/>
    </row>
    <row r="35" spans="1:19" ht="21">
      <c r="H35" s="161"/>
      <c r="J35" s="161"/>
      <c r="L35" s="161"/>
      <c r="N35" s="161"/>
      <c r="Q35" s="131"/>
      <c r="S35" s="131"/>
    </row>
    <row r="36" spans="1:19" ht="21">
      <c r="H36" s="161"/>
      <c r="J36" s="161"/>
      <c r="L36" s="161"/>
      <c r="N36" s="161"/>
      <c r="Q36" s="131"/>
      <c r="S36" s="131"/>
    </row>
    <row r="37" spans="1:19" ht="21">
      <c r="G37" s="25">
        <f>SUM(G34:G36)</f>
        <v>0</v>
      </c>
      <c r="H37" s="161"/>
      <c r="J37" s="161"/>
      <c r="L37" s="161"/>
      <c r="N37" s="161"/>
      <c r="Q37" s="131"/>
      <c r="S37" s="131"/>
    </row>
    <row r="38" spans="1:19" ht="20.100000000000001" customHeight="1">
      <c r="H38" s="161"/>
      <c r="J38" s="161"/>
      <c r="L38" s="161"/>
      <c r="N38" s="161"/>
      <c r="Q38" s="131"/>
    </row>
    <row r="39" spans="1:19" ht="20.100000000000001" customHeight="1">
      <c r="H39" s="161"/>
      <c r="J39" s="161"/>
      <c r="L39" s="161"/>
      <c r="N39" s="161"/>
      <c r="Q39" s="131"/>
    </row>
    <row r="40" spans="1:19" ht="20.100000000000001" customHeight="1">
      <c r="H40" s="161"/>
      <c r="J40" s="161"/>
      <c r="L40" s="161"/>
      <c r="N40" s="161"/>
      <c r="Q40" s="131"/>
    </row>
    <row r="41" spans="1:19" ht="20.100000000000001" customHeight="1">
      <c r="H41" s="161"/>
      <c r="J41" s="161"/>
      <c r="L41" s="161"/>
      <c r="N41" s="161"/>
      <c r="Q41" s="131"/>
    </row>
    <row r="42" spans="1:19" ht="20.100000000000001" customHeight="1">
      <c r="H42" s="161"/>
      <c r="J42" s="161"/>
      <c r="L42" s="161"/>
      <c r="N42" s="161"/>
    </row>
    <row r="45" spans="1:19" ht="20.100000000000001" customHeight="1">
      <c r="A45" s="162"/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9" scale="76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2"/>
  <sheetViews>
    <sheetView topLeftCell="A7" zoomScaleNormal="100" zoomScaleSheetLayoutView="70" workbookViewId="0">
      <selection activeCell="G7" sqref="G7:O7"/>
    </sheetView>
  </sheetViews>
  <sheetFormatPr defaultColWidth="9.375" defaultRowHeight="21"/>
  <cols>
    <col min="1" max="3" width="3.375" style="94" customWidth="1"/>
    <col min="4" max="4" width="31.375" style="94" customWidth="1"/>
    <col min="5" max="5" width="7.5" style="94" customWidth="1"/>
    <col min="6" max="6" width="1.625" style="94" customWidth="1"/>
    <col min="7" max="7" width="13.625" style="94" customWidth="1"/>
    <col min="8" max="8" width="1.625" style="94" customWidth="1"/>
    <col min="9" max="9" width="13.625" style="94" customWidth="1"/>
    <col min="10" max="10" width="1.625" style="94" customWidth="1"/>
    <col min="11" max="11" width="17" style="94" customWidth="1"/>
    <col min="12" max="12" width="1.625" style="94" customWidth="1"/>
    <col min="13" max="13" width="16.375" style="94" customWidth="1"/>
    <col min="14" max="14" width="1.625" style="94" customWidth="1"/>
    <col min="15" max="15" width="13.625" style="94" customWidth="1"/>
    <col min="16" max="16" width="1.625" style="94" customWidth="1"/>
    <col min="17" max="17" width="13.625" style="94" customWidth="1"/>
    <col min="18" max="18" width="1.625" style="94" customWidth="1"/>
    <col min="19" max="19" width="16" style="94" customWidth="1"/>
    <col min="20" max="20" width="9.375" style="94"/>
    <col min="21" max="21" width="11.375" style="94" customWidth="1"/>
    <col min="22" max="22" width="9.375" style="94"/>
    <col min="23" max="23" width="7" style="94" customWidth="1"/>
    <col min="24" max="24" width="13" style="94" bestFit="1" customWidth="1"/>
    <col min="25" max="25" width="3.625" style="94" customWidth="1"/>
    <col min="26" max="26" width="10" style="94" bestFit="1" customWidth="1"/>
    <col min="27" max="27" width="4.375" style="94" customWidth="1"/>
    <col min="28" max="28" width="12.375" style="94" bestFit="1" customWidth="1"/>
    <col min="29" max="29" width="2.625" style="94" customWidth="1"/>
    <col min="30" max="30" width="13" style="94" bestFit="1" customWidth="1"/>
    <col min="31" max="31" width="3.625" style="94" customWidth="1"/>
    <col min="32" max="32" width="11.375" style="94" bestFit="1" customWidth="1"/>
    <col min="33" max="33" width="9.375" style="94"/>
    <col min="34" max="34" width="13" style="94" bestFit="1" customWidth="1"/>
    <col min="35" max="16384" width="9.375" style="94"/>
  </cols>
  <sheetData>
    <row r="1" spans="1:23">
      <c r="A1" s="93" t="s">
        <v>0</v>
      </c>
      <c r="B1" s="93"/>
      <c r="C1" s="93"/>
      <c r="D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R1" s="93"/>
      <c r="S1" s="26" t="s">
        <v>4</v>
      </c>
      <c r="T1" s="96"/>
    </row>
    <row r="2" spans="1:23">
      <c r="A2" s="93" t="s">
        <v>152</v>
      </c>
      <c r="B2" s="93"/>
      <c r="C2" s="93"/>
      <c r="D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R2" s="93"/>
      <c r="S2" s="26" t="s">
        <v>6</v>
      </c>
      <c r="T2" s="96"/>
    </row>
    <row r="3" spans="1:23">
      <c r="A3" s="119" t="s">
        <v>131</v>
      </c>
      <c r="B3" s="93"/>
      <c r="C3" s="93"/>
      <c r="D3" s="93"/>
      <c r="U3" s="93"/>
      <c r="V3" s="93"/>
      <c r="W3" s="93"/>
    </row>
    <row r="4" spans="1:23">
      <c r="U4" s="93"/>
      <c r="V4" s="93"/>
      <c r="W4" s="93"/>
    </row>
    <row r="5" spans="1:23">
      <c r="D5" s="120"/>
      <c r="E5" s="120"/>
      <c r="F5" s="120"/>
      <c r="H5" s="120"/>
      <c r="J5" s="120"/>
      <c r="K5" s="120"/>
      <c r="L5" s="120"/>
      <c r="M5" s="120"/>
      <c r="N5" s="120"/>
      <c r="P5" s="120"/>
      <c r="S5" s="137" t="s">
        <v>2</v>
      </c>
      <c r="U5" s="93"/>
      <c r="V5" s="93"/>
      <c r="W5" s="93"/>
    </row>
    <row r="6" spans="1:23">
      <c r="D6" s="120"/>
      <c r="E6" s="120"/>
      <c r="F6" s="120"/>
      <c r="G6" s="207" t="s">
        <v>121</v>
      </c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U6" s="93"/>
      <c r="V6" s="93"/>
      <c r="W6" s="93"/>
    </row>
    <row r="7" spans="1:23">
      <c r="D7" s="120"/>
      <c r="E7" s="120"/>
      <c r="F7" s="120"/>
      <c r="G7" s="207" t="s">
        <v>63</v>
      </c>
      <c r="H7" s="207"/>
      <c r="I7" s="207"/>
      <c r="J7" s="207"/>
      <c r="K7" s="207"/>
      <c r="L7" s="207"/>
      <c r="M7" s="207"/>
      <c r="N7" s="207"/>
      <c r="O7" s="207"/>
      <c r="P7" s="101"/>
      <c r="Q7" s="138"/>
      <c r="R7" s="101"/>
      <c r="S7" s="138"/>
      <c r="U7" s="93"/>
      <c r="V7" s="93"/>
      <c r="W7" s="93"/>
    </row>
    <row r="8" spans="1:23" ht="21" customHeight="1">
      <c r="D8" s="120"/>
      <c r="E8" s="120"/>
      <c r="F8" s="120"/>
      <c r="G8" s="124"/>
      <c r="H8" s="101"/>
      <c r="I8" s="124"/>
      <c r="J8" s="101"/>
      <c r="K8" s="208" t="s">
        <v>112</v>
      </c>
      <c r="L8" s="208"/>
      <c r="M8" s="208"/>
      <c r="N8" s="101"/>
      <c r="P8" s="101"/>
      <c r="Q8" s="37"/>
      <c r="R8" s="101"/>
      <c r="S8" s="139"/>
      <c r="U8" s="93"/>
      <c r="V8" s="93"/>
      <c r="W8" s="93"/>
    </row>
    <row r="9" spans="1:23" ht="21" customHeight="1">
      <c r="D9" s="120"/>
      <c r="E9" s="120"/>
      <c r="F9" s="120"/>
      <c r="G9" s="124" t="s">
        <v>39</v>
      </c>
      <c r="H9" s="101"/>
      <c r="I9" s="124" t="s">
        <v>107</v>
      </c>
      <c r="J9" s="101"/>
      <c r="K9" s="124"/>
      <c r="L9" s="124"/>
      <c r="M9" s="124"/>
      <c r="N9" s="101"/>
      <c r="O9" s="38" t="s">
        <v>64</v>
      </c>
      <c r="P9" s="101"/>
      <c r="Q9" s="37" t="s">
        <v>65</v>
      </c>
      <c r="R9" s="101"/>
      <c r="S9" s="139"/>
      <c r="U9" s="93"/>
      <c r="V9" s="93"/>
      <c r="W9" s="93"/>
    </row>
    <row r="10" spans="1:23" ht="21" customHeight="1">
      <c r="D10" s="123"/>
      <c r="E10" s="123"/>
      <c r="F10" s="123"/>
      <c r="G10" s="124" t="s">
        <v>66</v>
      </c>
      <c r="H10" s="124"/>
      <c r="I10" s="124" t="s">
        <v>108</v>
      </c>
      <c r="J10" s="124"/>
      <c r="K10" s="126" t="s">
        <v>67</v>
      </c>
      <c r="L10" s="123"/>
      <c r="M10" s="123"/>
      <c r="N10" s="124"/>
      <c r="O10" s="38" t="s">
        <v>68</v>
      </c>
      <c r="P10" s="124"/>
      <c r="Q10" s="37" t="s">
        <v>69</v>
      </c>
      <c r="S10" s="140" t="s">
        <v>64</v>
      </c>
      <c r="U10" s="93"/>
      <c r="V10" s="93"/>
      <c r="W10" s="93"/>
    </row>
    <row r="11" spans="1:23">
      <c r="D11" s="123"/>
      <c r="E11" s="184"/>
      <c r="F11" s="99"/>
      <c r="G11" s="126" t="s">
        <v>70</v>
      </c>
      <c r="H11" s="124"/>
      <c r="I11" s="126" t="s">
        <v>109</v>
      </c>
      <c r="J11" s="124"/>
      <c r="K11" s="126" t="s">
        <v>100</v>
      </c>
      <c r="L11" s="124"/>
      <c r="M11" s="126" t="s">
        <v>45</v>
      </c>
      <c r="N11" s="124"/>
      <c r="O11" s="39" t="s">
        <v>71</v>
      </c>
      <c r="P11" s="124"/>
      <c r="Q11" s="40" t="s">
        <v>72</v>
      </c>
      <c r="R11" s="124"/>
      <c r="S11" s="141" t="s">
        <v>73</v>
      </c>
      <c r="U11" s="93"/>
      <c r="V11" s="93"/>
      <c r="W11" s="93"/>
    </row>
    <row r="12" spans="1:23">
      <c r="D12" s="123"/>
      <c r="E12" s="123"/>
      <c r="F12" s="124"/>
      <c r="G12" s="123"/>
      <c r="H12" s="123"/>
      <c r="I12" s="123"/>
      <c r="J12" s="123"/>
      <c r="K12" s="127"/>
      <c r="L12" s="127"/>
      <c r="M12" s="127"/>
      <c r="N12" s="127"/>
      <c r="O12" s="41"/>
      <c r="P12" s="127"/>
      <c r="R12" s="127"/>
      <c r="U12" s="93" t="s">
        <v>74</v>
      </c>
      <c r="V12" s="93"/>
      <c r="W12" s="93"/>
    </row>
    <row r="13" spans="1:23">
      <c r="A13" s="94" t="s">
        <v>134</v>
      </c>
      <c r="D13" s="123"/>
      <c r="E13" s="124"/>
      <c r="F13" s="124"/>
      <c r="G13" s="42">
        <v>1120000</v>
      </c>
      <c r="H13" s="123"/>
      <c r="I13" s="42">
        <v>1173586</v>
      </c>
      <c r="J13" s="123"/>
      <c r="K13" s="43">
        <v>12473</v>
      </c>
      <c r="L13" s="127"/>
      <c r="M13" s="44">
        <v>433530</v>
      </c>
      <c r="N13" s="127"/>
      <c r="O13" s="43">
        <f>SUM(G13:N13)</f>
        <v>2739589</v>
      </c>
      <c r="P13" s="45"/>
      <c r="Q13" s="46">
        <v>22876</v>
      </c>
      <c r="R13" s="127"/>
      <c r="S13" s="42">
        <f>SUM(O13:Q13)</f>
        <v>2762465</v>
      </c>
      <c r="U13" s="93"/>
      <c r="V13" s="93"/>
      <c r="W13" s="93"/>
    </row>
    <row r="14" spans="1:23">
      <c r="A14" s="94" t="s">
        <v>145</v>
      </c>
      <c r="D14" s="123"/>
      <c r="E14" s="124"/>
      <c r="F14" s="124"/>
      <c r="G14" s="42">
        <v>0</v>
      </c>
      <c r="H14" s="123"/>
      <c r="I14" s="42">
        <v>0</v>
      </c>
      <c r="J14" s="123"/>
      <c r="K14" s="43">
        <v>0</v>
      </c>
      <c r="L14" s="127"/>
      <c r="M14" s="44">
        <v>0</v>
      </c>
      <c r="N14" s="127"/>
      <c r="O14" s="43">
        <f>SUM(G14:N14)</f>
        <v>0</v>
      </c>
      <c r="P14" s="45"/>
      <c r="Q14" s="46">
        <v>3</v>
      </c>
      <c r="R14" s="127"/>
      <c r="S14" s="42">
        <f>SUM(O14:Q14)</f>
        <v>3</v>
      </c>
      <c r="U14" s="93"/>
      <c r="V14" s="93"/>
      <c r="W14" s="93"/>
    </row>
    <row r="15" spans="1:23">
      <c r="A15" s="94" t="s">
        <v>60</v>
      </c>
      <c r="D15" s="123"/>
      <c r="E15" s="124"/>
      <c r="F15" s="124"/>
      <c r="G15" s="187">
        <v>0</v>
      </c>
      <c r="H15" s="188"/>
      <c r="I15" s="187">
        <v>0</v>
      </c>
      <c r="J15" s="188"/>
      <c r="K15" s="187">
        <v>0</v>
      </c>
      <c r="L15" s="189"/>
      <c r="M15" s="27">
        <f>+PL_FS!G24</f>
        <v>46816</v>
      </c>
      <c r="N15" s="189"/>
      <c r="O15" s="43">
        <f>SUM(G15:N15)</f>
        <v>46816</v>
      </c>
      <c r="P15" s="45"/>
      <c r="Q15" s="27">
        <f>+PL_FS!G25</f>
        <v>1400</v>
      </c>
      <c r="R15" s="189"/>
      <c r="S15" s="27">
        <f>SUM(O15:Q15)</f>
        <v>48216</v>
      </c>
      <c r="U15" s="93"/>
      <c r="V15" s="93"/>
      <c r="W15" s="93"/>
    </row>
    <row r="16" spans="1:23" ht="21.75" thickBot="1">
      <c r="A16" s="134" t="s">
        <v>133</v>
      </c>
      <c r="D16" s="123"/>
      <c r="E16" s="123"/>
      <c r="F16" s="124"/>
      <c r="G16" s="47">
        <f>SUM(G13:G15)</f>
        <v>1120000</v>
      </c>
      <c r="H16" s="123"/>
      <c r="I16" s="47">
        <f>SUM(I13:I15)</f>
        <v>1173586</v>
      </c>
      <c r="J16" s="123"/>
      <c r="K16" s="47">
        <f>SUM(K13:K15)</f>
        <v>12473</v>
      </c>
      <c r="L16" s="127"/>
      <c r="M16" s="33">
        <f>SUM(M13:M15)</f>
        <v>480346</v>
      </c>
      <c r="N16" s="127"/>
      <c r="O16" s="33">
        <f>SUM(O13:O15)</f>
        <v>2786405</v>
      </c>
      <c r="P16" s="48"/>
      <c r="Q16" s="33">
        <f>SUM(Q13:Q15)</f>
        <v>24279</v>
      </c>
      <c r="R16" s="127"/>
      <c r="S16" s="47">
        <f>SUM(O16:R16)</f>
        <v>2810684</v>
      </c>
      <c r="T16" s="142"/>
      <c r="U16" s="93"/>
      <c r="V16" s="93"/>
      <c r="W16" s="93"/>
    </row>
    <row r="17" spans="1:34" ht="21.75" thickTop="1">
      <c r="D17" s="123"/>
      <c r="E17" s="123"/>
      <c r="F17" s="124"/>
      <c r="G17" s="123"/>
      <c r="H17" s="123"/>
      <c r="I17" s="123"/>
      <c r="J17" s="123"/>
      <c r="K17" s="127"/>
      <c r="L17" s="127"/>
      <c r="M17" s="127"/>
      <c r="N17" s="127"/>
      <c r="O17" s="41"/>
      <c r="P17" s="127"/>
      <c r="R17" s="127"/>
      <c r="U17" s="93"/>
      <c r="V17" s="93"/>
      <c r="W17" s="93"/>
    </row>
    <row r="18" spans="1:34">
      <c r="A18" s="94" t="s">
        <v>106</v>
      </c>
      <c r="B18" s="93"/>
      <c r="C18" s="93"/>
      <c r="D18" s="93"/>
      <c r="E18" s="123"/>
      <c r="F18" s="124"/>
      <c r="G18" s="49">
        <v>1120000</v>
      </c>
      <c r="H18" s="50"/>
      <c r="I18" s="49">
        <v>1173586</v>
      </c>
      <c r="J18" s="50"/>
      <c r="K18" s="43">
        <v>8911</v>
      </c>
      <c r="L18" s="127"/>
      <c r="M18" s="44">
        <v>249346</v>
      </c>
      <c r="N18" s="51"/>
      <c r="O18" s="41">
        <f>SUM(G18:N18)</f>
        <v>2551843</v>
      </c>
      <c r="P18" s="51"/>
      <c r="Q18" s="52">
        <v>17202</v>
      </c>
      <c r="R18" s="51"/>
      <c r="S18" s="49">
        <f>SUM(O18:R18)</f>
        <v>2569045</v>
      </c>
      <c r="U18" s="93"/>
      <c r="V18" s="93"/>
      <c r="W18" s="9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</row>
    <row r="19" spans="1:34">
      <c r="A19" s="94" t="s">
        <v>60</v>
      </c>
      <c r="B19" s="93"/>
      <c r="C19" s="93"/>
      <c r="D19" s="93"/>
      <c r="E19" s="124"/>
      <c r="F19" s="124"/>
      <c r="G19" s="49">
        <v>0</v>
      </c>
      <c r="H19" s="50"/>
      <c r="I19" s="49">
        <v>0</v>
      </c>
      <c r="J19" s="50"/>
      <c r="K19" s="54">
        <v>0</v>
      </c>
      <c r="L19" s="38"/>
      <c r="M19" s="196">
        <f>+PL_FS!I24</f>
        <v>44544</v>
      </c>
      <c r="N19" s="51"/>
      <c r="O19" s="41">
        <f>SUM(G19:N19)</f>
        <v>44544</v>
      </c>
      <c r="P19" s="51"/>
      <c r="Q19" s="27">
        <v>1243</v>
      </c>
      <c r="R19" s="51"/>
      <c r="S19" s="49">
        <f>SUM(O19:R19)</f>
        <v>45787</v>
      </c>
      <c r="U19" s="93"/>
      <c r="V19" s="93"/>
      <c r="W19" s="9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</row>
    <row r="20" spans="1:34" ht="21.75" thickBot="1">
      <c r="A20" s="134" t="s">
        <v>132</v>
      </c>
      <c r="B20" s="93"/>
      <c r="C20" s="93"/>
      <c r="D20" s="93"/>
      <c r="E20" s="123"/>
      <c r="F20" s="124"/>
      <c r="G20" s="55">
        <f>SUM(G18:G19)</f>
        <v>1120000</v>
      </c>
      <c r="H20" s="56"/>
      <c r="I20" s="55">
        <f>SUM(I18:I19)</f>
        <v>1173586</v>
      </c>
      <c r="J20" s="56"/>
      <c r="K20" s="55">
        <f>SUM(K18:K19)</f>
        <v>8911</v>
      </c>
      <c r="L20" s="56"/>
      <c r="M20" s="33">
        <f>SUM(M18:M19)</f>
        <v>293890</v>
      </c>
      <c r="N20" s="56"/>
      <c r="O20" s="55">
        <f>SUM(O18:O19)</f>
        <v>2596387</v>
      </c>
      <c r="P20" s="56"/>
      <c r="Q20" s="55">
        <f>SUM(Q18:Q19)</f>
        <v>18445</v>
      </c>
      <c r="R20" s="56"/>
      <c r="S20" s="55">
        <f>SUM(S18:S19)</f>
        <v>2614832</v>
      </c>
      <c r="U20" s="93"/>
      <c r="V20" s="93"/>
      <c r="W20" s="9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</row>
    <row r="21" spans="1:34" ht="21.75" thickTop="1">
      <c r="D21" s="123"/>
      <c r="E21" s="123"/>
      <c r="F21" s="124"/>
      <c r="G21" s="123"/>
      <c r="H21" s="123"/>
      <c r="I21" s="123"/>
      <c r="J21" s="123"/>
      <c r="K21" s="127"/>
      <c r="L21" s="127"/>
      <c r="M21" s="127"/>
      <c r="N21" s="127"/>
      <c r="O21" s="123"/>
      <c r="P21" s="127"/>
      <c r="R21" s="127"/>
      <c r="U21" s="93"/>
      <c r="V21" s="93"/>
      <c r="W21" s="9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</row>
    <row r="22" spans="1:34">
      <c r="D22" s="123"/>
      <c r="E22" s="123"/>
      <c r="F22" s="124"/>
      <c r="G22" s="123"/>
      <c r="H22" s="123"/>
      <c r="I22" s="123"/>
      <c r="J22" s="123"/>
      <c r="K22" s="127"/>
      <c r="L22" s="127"/>
      <c r="M22" s="127"/>
      <c r="N22" s="127"/>
      <c r="O22" s="123"/>
      <c r="P22" s="127"/>
      <c r="R22" s="127"/>
      <c r="U22" s="93"/>
      <c r="V22" s="93"/>
      <c r="W22" s="9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</row>
    <row r="23" spans="1:34" s="93" customFormat="1">
      <c r="A23" s="134"/>
      <c r="F23" s="132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134"/>
      <c r="U23" s="57"/>
      <c r="V23" s="57"/>
      <c r="W23" s="57"/>
      <c r="X23" s="58"/>
      <c r="Y23" s="58"/>
      <c r="Z23" s="59"/>
      <c r="AA23" s="59"/>
      <c r="AB23" s="60"/>
      <c r="AC23" s="60"/>
      <c r="AD23" s="60"/>
      <c r="AE23" s="60"/>
      <c r="AF23" s="60"/>
      <c r="AG23" s="60"/>
      <c r="AH23" s="60"/>
    </row>
    <row r="24" spans="1:34" s="93" customFormat="1">
      <c r="A24" s="134"/>
      <c r="F24" s="132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134"/>
      <c r="U24" s="57"/>
      <c r="V24" s="57"/>
      <c r="W24" s="57"/>
      <c r="X24" s="58"/>
      <c r="Y24" s="58"/>
      <c r="Z24" s="59"/>
      <c r="AA24" s="59"/>
      <c r="AB24" s="60"/>
      <c r="AC24" s="60"/>
      <c r="AD24" s="60"/>
      <c r="AE24" s="60"/>
      <c r="AF24" s="60"/>
      <c r="AG24" s="60"/>
      <c r="AH24" s="60"/>
    </row>
    <row r="25" spans="1:34" s="143" customFormat="1">
      <c r="F25" s="99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1:34" s="143" customFormat="1">
      <c r="F26" s="99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</row>
    <row r="27" spans="1:34" s="143" customFormat="1">
      <c r="F27" s="99"/>
      <c r="G27" s="144"/>
      <c r="H27" s="144"/>
      <c r="I27" s="144"/>
      <c r="J27" s="144"/>
    </row>
    <row r="28" spans="1:34" s="143" customFormat="1">
      <c r="F28" s="99"/>
      <c r="G28" s="144"/>
      <c r="H28" s="144"/>
      <c r="I28" s="144"/>
      <c r="J28" s="144"/>
    </row>
    <row r="29" spans="1:34" s="143" customFormat="1">
      <c r="F29" s="99"/>
      <c r="G29" s="144"/>
      <c r="H29" s="144"/>
      <c r="I29" s="144"/>
      <c r="J29" s="144"/>
    </row>
    <row r="30" spans="1:34" s="143" customFormat="1">
      <c r="F30" s="99"/>
      <c r="G30" s="144"/>
      <c r="H30" s="144"/>
      <c r="I30" s="144"/>
      <c r="J30" s="144"/>
    </row>
    <row r="31" spans="1:34" s="143" customFormat="1">
      <c r="F31" s="99"/>
      <c r="G31" s="144"/>
      <c r="H31" s="144"/>
      <c r="I31" s="144"/>
      <c r="J31" s="144"/>
    </row>
    <row r="32" spans="1:34" s="143" customFormat="1">
      <c r="F32" s="99"/>
      <c r="G32" s="144"/>
      <c r="H32" s="144"/>
      <c r="I32" s="144"/>
      <c r="J32" s="144"/>
    </row>
    <row r="33" spans="1:18" s="143" customFormat="1">
      <c r="F33" s="99"/>
      <c r="G33" s="144"/>
      <c r="H33" s="144"/>
      <c r="I33" s="144"/>
      <c r="J33" s="144"/>
    </row>
    <row r="34" spans="1:18" s="143" customFormat="1">
      <c r="F34" s="99"/>
      <c r="G34" s="144"/>
      <c r="H34" s="144"/>
      <c r="I34" s="144"/>
      <c r="J34" s="144"/>
    </row>
    <row r="35" spans="1:18" s="143" customFormat="1">
      <c r="F35" s="99"/>
      <c r="G35" s="144"/>
      <c r="H35" s="144"/>
      <c r="I35" s="144"/>
      <c r="J35" s="144"/>
    </row>
    <row r="36" spans="1:18" s="143" customFormat="1">
      <c r="F36" s="99"/>
      <c r="G36" s="144"/>
      <c r="H36" s="144"/>
      <c r="I36" s="144"/>
      <c r="J36" s="144"/>
    </row>
    <row r="37" spans="1:18" s="143" customFormat="1">
      <c r="F37" s="99"/>
      <c r="G37" s="144"/>
      <c r="H37" s="144"/>
      <c r="I37" s="144"/>
      <c r="J37" s="144"/>
    </row>
    <row r="38" spans="1:18" s="143" customFormat="1">
      <c r="F38" s="99"/>
      <c r="G38" s="144"/>
      <c r="H38" s="144"/>
      <c r="I38" s="144"/>
      <c r="J38" s="144"/>
    </row>
    <row r="39" spans="1:18" s="143" customFormat="1">
      <c r="F39" s="99"/>
      <c r="G39" s="144"/>
      <c r="H39" s="144"/>
      <c r="I39" s="144"/>
      <c r="J39" s="144"/>
    </row>
    <row r="40" spans="1:18" s="143" customFormat="1">
      <c r="F40" s="99"/>
      <c r="G40" s="144"/>
      <c r="H40" s="144"/>
      <c r="I40" s="144"/>
      <c r="J40" s="144"/>
    </row>
    <row r="41" spans="1:18" s="143" customFormat="1">
      <c r="F41" s="99"/>
      <c r="G41" s="144"/>
      <c r="H41" s="144"/>
      <c r="I41" s="144"/>
      <c r="J41" s="144"/>
    </row>
    <row r="42" spans="1:18">
      <c r="A42" s="209"/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145"/>
      <c r="R42" s="145"/>
    </row>
  </sheetData>
  <mergeCells count="4">
    <mergeCell ref="G6:S6"/>
    <mergeCell ref="G7:O7"/>
    <mergeCell ref="K8:M8"/>
    <mergeCell ref="A42:O42"/>
  </mergeCells>
  <printOptions horizontalCentered="1"/>
  <pageMargins left="1.1023622047244099" right="0.55118110236220497" top="0.98425196850393704" bottom="0.98425196850393704" header="0.511811023622047" footer="0.31496062992126"/>
  <pageSetup paperSize="9" scale="72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"/>
  <sheetViews>
    <sheetView zoomScaleNormal="100" zoomScaleSheetLayoutView="100" workbookViewId="0">
      <selection activeCell="G6" sqref="G6:O6"/>
    </sheetView>
  </sheetViews>
  <sheetFormatPr defaultColWidth="9.375" defaultRowHeight="21"/>
  <cols>
    <col min="1" max="3" width="3.375" style="94" customWidth="1"/>
    <col min="4" max="4" width="34.375" style="94" customWidth="1"/>
    <col min="5" max="5" width="7.5" style="94" bestFit="1" customWidth="1"/>
    <col min="6" max="6" width="1.625" style="94" customWidth="1"/>
    <col min="7" max="7" width="17.625" style="94" customWidth="1"/>
    <col min="8" max="8" width="1.625" style="94" customWidth="1"/>
    <col min="9" max="9" width="17.625" style="94" customWidth="1"/>
    <col min="10" max="10" width="1.625" style="94" customWidth="1"/>
    <col min="11" max="11" width="17.625" style="94" customWidth="1"/>
    <col min="12" max="12" width="1.625" style="94" customWidth="1"/>
    <col min="13" max="13" width="17.625" style="94" customWidth="1"/>
    <col min="14" max="14" width="1.5" style="94" customWidth="1"/>
    <col min="15" max="15" width="17.625" style="94" customWidth="1"/>
    <col min="16" max="16" width="11.625" style="94" bestFit="1" customWidth="1"/>
    <col min="17" max="17" width="9.375" style="94"/>
    <col min="18" max="18" width="18" style="53" bestFit="1" customWidth="1"/>
    <col min="19" max="19" width="9.375" style="53"/>
    <col min="20" max="20" width="16.375" style="53" bestFit="1" customWidth="1"/>
    <col min="21" max="21" width="5.375" style="53" customWidth="1"/>
    <col min="22" max="22" width="11.625" style="53" bestFit="1" customWidth="1"/>
    <col min="23" max="23" width="10.625" style="53" bestFit="1" customWidth="1"/>
    <col min="24" max="24" width="15.625" style="53" bestFit="1" customWidth="1"/>
    <col min="25" max="25" width="9.375" style="94"/>
    <col min="26" max="26" width="3.625" style="94" customWidth="1"/>
    <col min="27" max="27" width="9.625" style="94" bestFit="1" customWidth="1"/>
    <col min="28" max="28" width="3.375" style="94" customWidth="1"/>
    <col min="29" max="29" width="10.625" style="94" bestFit="1" customWidth="1"/>
    <col min="30" max="16384" width="9.375" style="94"/>
  </cols>
  <sheetData>
    <row r="1" spans="1:29">
      <c r="A1" s="93" t="s">
        <v>0</v>
      </c>
      <c r="B1" s="93"/>
      <c r="C1" s="93"/>
      <c r="D1" s="93"/>
      <c r="F1" s="93"/>
      <c r="G1" s="93"/>
      <c r="H1" s="93"/>
      <c r="I1" s="93"/>
      <c r="J1" s="93"/>
      <c r="K1" s="93"/>
      <c r="L1" s="93"/>
      <c r="M1" s="93"/>
      <c r="N1" s="93"/>
      <c r="O1" s="26" t="s">
        <v>4</v>
      </c>
      <c r="Q1" s="96"/>
    </row>
    <row r="2" spans="1:29">
      <c r="A2" s="93" t="s">
        <v>153</v>
      </c>
      <c r="B2" s="93"/>
      <c r="C2" s="93"/>
      <c r="D2" s="93"/>
      <c r="F2" s="93"/>
      <c r="G2" s="93"/>
      <c r="H2" s="93"/>
      <c r="I2" s="93"/>
      <c r="J2" s="93"/>
      <c r="K2" s="93"/>
      <c r="L2" s="93"/>
      <c r="M2" s="93"/>
      <c r="N2" s="93"/>
      <c r="O2" s="26" t="s">
        <v>6</v>
      </c>
      <c r="Q2" s="96"/>
    </row>
    <row r="3" spans="1:29">
      <c r="A3" s="119" t="s">
        <v>131</v>
      </c>
      <c r="B3" s="93"/>
      <c r="C3" s="93"/>
      <c r="D3" s="93"/>
      <c r="R3" s="61"/>
      <c r="S3" s="61"/>
      <c r="T3" s="61"/>
    </row>
    <row r="4" spans="1:29">
      <c r="R4" s="61"/>
      <c r="S4" s="61"/>
      <c r="T4" s="61"/>
    </row>
    <row r="5" spans="1:29">
      <c r="D5" s="120"/>
      <c r="E5" s="120"/>
      <c r="F5" s="120"/>
      <c r="G5" s="121"/>
      <c r="H5" s="120"/>
      <c r="I5" s="121"/>
      <c r="J5" s="121"/>
      <c r="K5" s="121"/>
      <c r="L5" s="121"/>
      <c r="M5" s="121"/>
      <c r="N5" s="121"/>
      <c r="O5" s="122" t="s">
        <v>2</v>
      </c>
      <c r="R5" s="61"/>
      <c r="S5" s="61"/>
      <c r="T5" s="61"/>
    </row>
    <row r="6" spans="1:29">
      <c r="D6" s="120"/>
      <c r="E6" s="120"/>
      <c r="F6" s="120"/>
      <c r="G6" s="207" t="s">
        <v>122</v>
      </c>
      <c r="H6" s="207"/>
      <c r="I6" s="207"/>
      <c r="J6" s="207"/>
      <c r="K6" s="207"/>
      <c r="L6" s="207"/>
      <c r="M6" s="207"/>
      <c r="N6" s="207"/>
      <c r="O6" s="207"/>
      <c r="R6" s="61"/>
      <c r="S6" s="61"/>
      <c r="T6" s="61"/>
    </row>
    <row r="7" spans="1:29">
      <c r="D7" s="123"/>
      <c r="E7" s="123"/>
      <c r="F7" s="123"/>
      <c r="G7" s="124"/>
      <c r="H7" s="123"/>
      <c r="I7" s="124"/>
      <c r="J7" s="124"/>
      <c r="K7" s="208" t="s">
        <v>112</v>
      </c>
      <c r="L7" s="208"/>
      <c r="M7" s="208"/>
      <c r="N7" s="185"/>
      <c r="O7" s="99"/>
      <c r="R7" s="61"/>
      <c r="S7" s="61"/>
      <c r="T7" s="61"/>
    </row>
    <row r="8" spans="1:29" ht="21" customHeight="1">
      <c r="D8" s="123"/>
      <c r="E8" s="123"/>
      <c r="F8" s="123"/>
      <c r="G8" s="124" t="s">
        <v>39</v>
      </c>
      <c r="H8" s="123"/>
      <c r="I8" s="124" t="s">
        <v>107</v>
      </c>
      <c r="J8" s="124"/>
      <c r="K8" s="124"/>
      <c r="L8" s="125"/>
      <c r="M8" s="125"/>
      <c r="N8" s="185"/>
      <c r="O8" s="99"/>
      <c r="R8" s="61"/>
      <c r="S8" s="61"/>
      <c r="T8" s="61"/>
    </row>
    <row r="9" spans="1:29">
      <c r="D9" s="123"/>
      <c r="E9" s="123"/>
      <c r="F9" s="123"/>
      <c r="G9" s="124" t="s">
        <v>66</v>
      </c>
      <c r="H9" s="123"/>
      <c r="I9" s="124" t="s">
        <v>108</v>
      </c>
      <c r="J9" s="124"/>
      <c r="K9" s="126" t="s">
        <v>67</v>
      </c>
      <c r="L9" s="123"/>
      <c r="M9" s="123"/>
      <c r="N9" s="123"/>
      <c r="O9" s="99" t="s">
        <v>64</v>
      </c>
      <c r="R9" s="61"/>
      <c r="S9" s="61"/>
      <c r="T9" s="61"/>
    </row>
    <row r="10" spans="1:29">
      <c r="D10" s="123"/>
      <c r="E10" s="184"/>
      <c r="F10" s="99"/>
      <c r="G10" s="126" t="s">
        <v>70</v>
      </c>
      <c r="H10" s="99"/>
      <c r="I10" s="126" t="s">
        <v>109</v>
      </c>
      <c r="J10" s="124"/>
      <c r="K10" s="126" t="s">
        <v>100</v>
      </c>
      <c r="L10" s="124"/>
      <c r="M10" s="126" t="s">
        <v>45</v>
      </c>
      <c r="N10" s="185"/>
      <c r="O10" s="126" t="s">
        <v>73</v>
      </c>
      <c r="R10" s="61"/>
      <c r="S10" s="61"/>
      <c r="T10" s="61"/>
    </row>
    <row r="11" spans="1:29">
      <c r="D11" s="123"/>
      <c r="E11" s="123"/>
      <c r="F11" s="124"/>
      <c r="G11" s="123"/>
      <c r="H11" s="124"/>
      <c r="I11" s="123"/>
      <c r="J11" s="123"/>
      <c r="K11" s="127"/>
      <c r="L11" s="127"/>
      <c r="M11" s="127"/>
      <c r="N11" s="127"/>
      <c r="O11" s="123"/>
      <c r="R11" s="50"/>
      <c r="S11" s="59"/>
      <c r="T11" s="50"/>
      <c r="U11" s="59"/>
      <c r="V11" s="62"/>
      <c r="W11" s="63"/>
      <c r="X11" s="63"/>
      <c r="Y11" s="64"/>
      <c r="Z11" s="65"/>
      <c r="AA11" s="66"/>
      <c r="AB11" s="65"/>
      <c r="AC11" s="67"/>
    </row>
    <row r="12" spans="1:29">
      <c r="A12" s="197" t="s">
        <v>134</v>
      </c>
      <c r="D12" s="123"/>
      <c r="E12" s="124"/>
      <c r="F12" s="124"/>
      <c r="G12" s="68">
        <v>1120000</v>
      </c>
      <c r="H12" s="124"/>
      <c r="I12" s="68">
        <v>1173586</v>
      </c>
      <c r="J12" s="123"/>
      <c r="K12" s="43">
        <v>12473</v>
      </c>
      <c r="L12" s="127"/>
      <c r="M12" s="43">
        <v>329701</v>
      </c>
      <c r="N12" s="43"/>
      <c r="O12" s="69">
        <f>SUM(G12:N12)</f>
        <v>2635760</v>
      </c>
      <c r="R12" s="50"/>
      <c r="S12" s="59"/>
      <c r="T12" s="50"/>
      <c r="U12" s="59"/>
      <c r="V12" s="62"/>
      <c r="W12" s="63"/>
      <c r="X12" s="63"/>
      <c r="Y12" s="64"/>
      <c r="Z12" s="65"/>
      <c r="AA12" s="66"/>
      <c r="AB12" s="65"/>
      <c r="AC12" s="67"/>
    </row>
    <row r="13" spans="1:29">
      <c r="A13" s="94" t="s">
        <v>60</v>
      </c>
      <c r="D13" s="123"/>
      <c r="E13" s="123"/>
      <c r="F13" s="124"/>
      <c r="G13" s="128">
        <v>0</v>
      </c>
      <c r="H13" s="124"/>
      <c r="I13" s="128">
        <v>0</v>
      </c>
      <c r="J13" s="129"/>
      <c r="K13" s="130">
        <v>0</v>
      </c>
      <c r="L13" s="127"/>
      <c r="M13" s="198">
        <f>+PL_FS!K24</f>
        <v>25102</v>
      </c>
      <c r="N13" s="66"/>
      <c r="O13" s="69">
        <f>SUM(G13:N13)</f>
        <v>25102</v>
      </c>
      <c r="R13" s="50"/>
      <c r="S13" s="59"/>
      <c r="T13" s="50"/>
      <c r="U13" s="59"/>
      <c r="V13" s="62"/>
      <c r="W13" s="63"/>
      <c r="X13" s="63"/>
      <c r="Y13" s="64"/>
      <c r="Z13" s="65"/>
      <c r="AA13" s="66"/>
      <c r="AB13" s="65"/>
      <c r="AC13" s="67"/>
    </row>
    <row r="14" spans="1:29" ht="21.75" thickBot="1">
      <c r="A14" s="199" t="s">
        <v>133</v>
      </c>
      <c r="D14" s="123"/>
      <c r="E14" s="123"/>
      <c r="F14" s="124"/>
      <c r="G14" s="70">
        <f>SUM(G12:G13)</f>
        <v>1120000</v>
      </c>
      <c r="H14" s="124"/>
      <c r="I14" s="70">
        <f>SUM(I12:I13)</f>
        <v>1173586</v>
      </c>
      <c r="J14" s="123"/>
      <c r="K14" s="70">
        <f>SUM(K12:K13)</f>
        <v>12473</v>
      </c>
      <c r="L14" s="127"/>
      <c r="M14" s="71">
        <f>SUM(M12:M13)</f>
        <v>354803</v>
      </c>
      <c r="N14" s="186"/>
      <c r="O14" s="71">
        <f>SUM(G14:N14)</f>
        <v>2660862</v>
      </c>
      <c r="P14" s="131"/>
      <c r="R14" s="50"/>
      <c r="S14" s="59"/>
      <c r="T14" s="50"/>
      <c r="U14" s="59"/>
      <c r="V14" s="62"/>
      <c r="W14" s="63"/>
      <c r="X14" s="63"/>
      <c r="Y14" s="64"/>
      <c r="Z14" s="65"/>
      <c r="AA14" s="66"/>
      <c r="AB14" s="65"/>
      <c r="AC14" s="67"/>
    </row>
    <row r="15" spans="1:29" ht="21.75" thickTop="1">
      <c r="D15" s="123"/>
      <c r="E15" s="123"/>
      <c r="F15" s="124"/>
      <c r="G15" s="123"/>
      <c r="H15" s="124"/>
      <c r="I15" s="123"/>
      <c r="J15" s="123"/>
      <c r="K15" s="127"/>
      <c r="L15" s="127"/>
      <c r="M15" s="127"/>
      <c r="N15" s="127"/>
      <c r="O15" s="123"/>
      <c r="R15" s="50"/>
      <c r="S15" s="59"/>
      <c r="T15" s="50"/>
      <c r="U15" s="59"/>
      <c r="V15" s="62"/>
      <c r="W15" s="63"/>
      <c r="X15" s="63"/>
      <c r="Y15" s="64"/>
      <c r="Z15" s="65"/>
      <c r="AA15" s="66"/>
      <c r="AB15" s="65"/>
      <c r="AC15" s="67"/>
    </row>
    <row r="16" spans="1:29">
      <c r="A16" s="197" t="s">
        <v>106</v>
      </c>
      <c r="B16" s="93"/>
      <c r="E16" s="93"/>
      <c r="F16" s="132"/>
      <c r="G16" s="41">
        <v>1120000</v>
      </c>
      <c r="H16" s="132"/>
      <c r="I16" s="41">
        <v>1173586</v>
      </c>
      <c r="J16" s="58"/>
      <c r="K16" s="41">
        <v>8911</v>
      </c>
      <c r="L16" s="63"/>
      <c r="M16" s="41">
        <v>260012</v>
      </c>
      <c r="N16" s="41"/>
      <c r="O16" s="67">
        <f>SUM(G16:N16)</f>
        <v>2562509</v>
      </c>
      <c r="P16" s="72"/>
      <c r="Q16" s="123"/>
      <c r="R16" s="50"/>
      <c r="S16" s="59"/>
      <c r="T16" s="59"/>
      <c r="U16" s="38"/>
      <c r="V16" s="62"/>
      <c r="W16" s="38"/>
      <c r="X16" s="63"/>
      <c r="Y16" s="73"/>
      <c r="Z16" s="58"/>
      <c r="AA16" s="73"/>
      <c r="AB16" s="41"/>
      <c r="AC16" s="67"/>
    </row>
    <row r="17" spans="1:29">
      <c r="A17" s="94" t="s">
        <v>60</v>
      </c>
      <c r="E17" s="99"/>
      <c r="F17" s="124"/>
      <c r="G17" s="73">
        <v>0</v>
      </c>
      <c r="H17" s="124"/>
      <c r="I17" s="73">
        <v>0</v>
      </c>
      <c r="J17" s="41"/>
      <c r="K17" s="73">
        <v>0</v>
      </c>
      <c r="L17" s="58"/>
      <c r="M17" s="66">
        <f>+PL_FS!M24</f>
        <v>22571</v>
      </c>
      <c r="N17" s="66"/>
      <c r="O17" s="67">
        <f>SUM(G17:N17)</f>
        <v>22571</v>
      </c>
      <c r="P17" s="72"/>
      <c r="Q17" s="123"/>
      <c r="R17" s="59"/>
      <c r="S17" s="59"/>
      <c r="T17" s="59"/>
      <c r="U17" s="59"/>
      <c r="V17" s="62"/>
      <c r="W17" s="58"/>
      <c r="X17" s="58"/>
      <c r="Y17" s="56"/>
      <c r="Z17" s="58"/>
      <c r="AA17" s="74"/>
      <c r="AB17" s="58"/>
      <c r="AC17" s="56"/>
    </row>
    <row r="18" spans="1:29" s="93" customFormat="1" ht="21.75" thickBot="1">
      <c r="A18" s="199" t="s">
        <v>132</v>
      </c>
      <c r="F18" s="132"/>
      <c r="G18" s="70">
        <f>SUM(G16:G17)</f>
        <v>1120000</v>
      </c>
      <c r="H18" s="132"/>
      <c r="I18" s="70">
        <f>SUM(I16:I17)</f>
        <v>1173586</v>
      </c>
      <c r="J18" s="58"/>
      <c r="K18" s="55">
        <f>SUM(K16:K17)</f>
        <v>8911</v>
      </c>
      <c r="L18" s="58"/>
      <c r="M18" s="71">
        <f>SUM(M16:M17)</f>
        <v>282583</v>
      </c>
      <c r="N18" s="186"/>
      <c r="O18" s="55">
        <f>SUM(O16:O17)</f>
        <v>2585080</v>
      </c>
      <c r="P18" s="75"/>
      <c r="Q18" s="133"/>
      <c r="R18" s="50"/>
      <c r="S18" s="59"/>
      <c r="T18" s="59"/>
      <c r="U18" s="38"/>
      <c r="V18" s="59"/>
      <c r="W18" s="38"/>
      <c r="X18" s="58"/>
      <c r="Y18" s="73"/>
      <c r="Z18" s="58"/>
      <c r="AA18" s="73"/>
      <c r="AB18" s="58"/>
      <c r="AC18" s="67"/>
    </row>
    <row r="19" spans="1:29" s="93" customFormat="1" ht="21.75" thickTop="1">
      <c r="A19" s="134"/>
      <c r="F19" s="132"/>
      <c r="G19" s="56"/>
      <c r="H19" s="132"/>
      <c r="I19" s="56"/>
      <c r="J19" s="58"/>
      <c r="K19" s="56"/>
      <c r="L19" s="58"/>
      <c r="M19" s="74"/>
      <c r="N19" s="74"/>
      <c r="O19" s="56"/>
      <c r="P19" s="75"/>
      <c r="Q19" s="133"/>
      <c r="R19" s="50"/>
      <c r="S19" s="59"/>
      <c r="T19" s="59"/>
      <c r="U19" s="38"/>
      <c r="V19" s="59"/>
      <c r="W19" s="38"/>
      <c r="X19" s="58"/>
      <c r="Y19" s="73"/>
      <c r="Z19" s="58"/>
      <c r="AA19" s="73"/>
      <c r="AB19" s="58"/>
      <c r="AC19" s="67"/>
    </row>
    <row r="20" spans="1:29" s="135" customFormat="1">
      <c r="F20" s="99"/>
      <c r="G20" s="136"/>
      <c r="H20" s="99"/>
      <c r="I20" s="136"/>
      <c r="J20" s="136"/>
      <c r="R20" s="50"/>
      <c r="S20" s="50"/>
      <c r="T20" s="50"/>
      <c r="U20" s="50"/>
      <c r="V20" s="50"/>
      <c r="W20" s="50"/>
      <c r="X20" s="50"/>
    </row>
    <row r="21" spans="1:29" s="135" customFormat="1">
      <c r="F21" s="99"/>
      <c r="G21" s="66"/>
      <c r="H21" s="99"/>
      <c r="I21" s="66"/>
      <c r="J21" s="66"/>
      <c r="K21" s="66"/>
      <c r="L21" s="66"/>
      <c r="M21" s="66"/>
      <c r="N21" s="66"/>
      <c r="O21" s="66"/>
      <c r="P21" s="66"/>
      <c r="R21" s="50"/>
      <c r="S21" s="50"/>
      <c r="T21" s="50"/>
      <c r="U21" s="50"/>
      <c r="V21" s="50"/>
      <c r="W21" s="50"/>
      <c r="X21" s="50"/>
    </row>
    <row r="22" spans="1:29" s="135" customFormat="1">
      <c r="F22" s="99"/>
      <c r="G22" s="66"/>
      <c r="H22" s="99"/>
      <c r="I22" s="66"/>
      <c r="J22" s="66"/>
      <c r="K22" s="66"/>
      <c r="L22" s="66"/>
      <c r="M22" s="66"/>
      <c r="N22" s="66"/>
      <c r="O22" s="66"/>
      <c r="P22" s="66"/>
      <c r="R22" s="50"/>
      <c r="S22" s="50"/>
      <c r="T22" s="50"/>
      <c r="U22" s="50"/>
      <c r="V22" s="50"/>
      <c r="W22" s="50"/>
      <c r="X22" s="50"/>
    </row>
    <row r="23" spans="1:29" s="135" customFormat="1">
      <c r="F23" s="99"/>
      <c r="G23" s="66"/>
      <c r="H23" s="99"/>
      <c r="I23" s="66"/>
      <c r="J23" s="66"/>
      <c r="K23" s="66"/>
      <c r="L23" s="66"/>
      <c r="M23" s="66"/>
      <c r="N23" s="66"/>
      <c r="O23" s="66"/>
      <c r="P23" s="66"/>
      <c r="R23" s="50"/>
      <c r="S23" s="50"/>
      <c r="T23" s="50"/>
      <c r="U23" s="50"/>
      <c r="V23" s="50"/>
      <c r="W23" s="50"/>
      <c r="X23" s="50"/>
    </row>
    <row r="24" spans="1:29" s="135" customFormat="1">
      <c r="F24" s="99"/>
      <c r="G24" s="66"/>
      <c r="H24" s="99"/>
      <c r="I24" s="66"/>
      <c r="J24" s="66"/>
      <c r="K24" s="66"/>
      <c r="L24" s="66"/>
      <c r="M24" s="66"/>
      <c r="N24" s="66"/>
      <c r="O24" s="66"/>
      <c r="R24" s="50"/>
      <c r="S24" s="50"/>
      <c r="T24" s="50"/>
      <c r="U24" s="50"/>
      <c r="V24" s="50"/>
      <c r="W24" s="50"/>
      <c r="X24" s="50"/>
    </row>
    <row r="25" spans="1:29" s="135" customFormat="1">
      <c r="F25" s="99"/>
      <c r="G25" s="136"/>
      <c r="H25" s="99"/>
      <c r="I25" s="136"/>
      <c r="J25" s="136"/>
      <c r="R25" s="50"/>
      <c r="S25" s="50"/>
      <c r="T25" s="50"/>
      <c r="U25" s="50"/>
      <c r="V25" s="50"/>
      <c r="W25" s="50"/>
      <c r="X25" s="50"/>
    </row>
    <row r="26" spans="1:29" s="135" customFormat="1">
      <c r="F26" s="99"/>
      <c r="G26" s="136"/>
      <c r="H26" s="99"/>
      <c r="I26" s="136"/>
      <c r="J26" s="136"/>
      <c r="R26" s="50"/>
      <c r="S26" s="50"/>
      <c r="T26" s="50"/>
      <c r="U26" s="50"/>
      <c r="V26" s="50"/>
      <c r="W26" s="50"/>
      <c r="X26" s="50"/>
    </row>
    <row r="27" spans="1:29" s="135" customFormat="1">
      <c r="F27" s="99"/>
      <c r="G27" s="136"/>
      <c r="H27" s="99"/>
      <c r="I27" s="136"/>
      <c r="J27" s="136"/>
      <c r="R27" s="50"/>
      <c r="S27" s="50"/>
      <c r="T27" s="50"/>
      <c r="U27" s="50"/>
      <c r="V27" s="50"/>
      <c r="W27" s="50"/>
      <c r="X27" s="50"/>
    </row>
    <row r="28" spans="1:29" s="135" customFormat="1">
      <c r="F28" s="99"/>
      <c r="G28" s="136"/>
      <c r="H28" s="99"/>
      <c r="I28" s="136"/>
      <c r="J28" s="136"/>
      <c r="R28" s="50"/>
      <c r="S28" s="50"/>
      <c r="T28" s="50"/>
      <c r="U28" s="50"/>
      <c r="V28" s="50"/>
      <c r="W28" s="50"/>
      <c r="X28" s="50"/>
    </row>
    <row r="29" spans="1:29" s="135" customFormat="1">
      <c r="F29" s="99"/>
      <c r="G29" s="136"/>
      <c r="H29" s="99"/>
      <c r="I29" s="136"/>
      <c r="J29" s="136"/>
      <c r="R29" s="50"/>
      <c r="S29" s="50"/>
      <c r="T29" s="50"/>
      <c r="U29" s="50"/>
      <c r="V29" s="50"/>
      <c r="W29" s="50"/>
      <c r="X29" s="50"/>
    </row>
    <row r="30" spans="1:29" s="135" customFormat="1">
      <c r="F30" s="99"/>
      <c r="G30" s="136"/>
      <c r="H30" s="99"/>
      <c r="I30" s="136"/>
      <c r="J30" s="136"/>
      <c r="R30" s="50"/>
      <c r="S30" s="50"/>
      <c r="T30" s="50"/>
      <c r="U30" s="50"/>
      <c r="V30" s="50"/>
      <c r="W30" s="50"/>
      <c r="X30" s="50"/>
    </row>
    <row r="31" spans="1:29" s="135" customFormat="1">
      <c r="F31" s="99"/>
      <c r="G31" s="136"/>
      <c r="H31" s="99"/>
      <c r="I31" s="136"/>
      <c r="J31" s="136"/>
      <c r="R31" s="50"/>
      <c r="S31" s="50"/>
      <c r="T31" s="50"/>
      <c r="U31" s="50"/>
      <c r="V31" s="50"/>
      <c r="W31" s="50"/>
      <c r="X31" s="50"/>
    </row>
    <row r="32" spans="1:29" s="135" customFormat="1">
      <c r="F32" s="99"/>
      <c r="G32" s="136"/>
      <c r="H32" s="99"/>
      <c r="I32" s="136"/>
      <c r="J32" s="136"/>
      <c r="R32" s="50"/>
      <c r="S32" s="50"/>
      <c r="T32" s="50"/>
      <c r="U32" s="50"/>
      <c r="V32" s="50"/>
      <c r="W32" s="50"/>
      <c r="X32" s="50"/>
    </row>
    <row r="33" spans="1:24" s="135" customFormat="1">
      <c r="F33" s="99"/>
      <c r="G33" s="136"/>
      <c r="H33" s="99"/>
      <c r="I33" s="136"/>
      <c r="J33" s="136"/>
      <c r="R33" s="50"/>
      <c r="S33" s="50"/>
      <c r="T33" s="50"/>
      <c r="U33" s="50"/>
      <c r="V33" s="50"/>
      <c r="W33" s="50"/>
      <c r="X33" s="50"/>
    </row>
    <row r="34" spans="1:24" s="135" customFormat="1">
      <c r="F34" s="99"/>
      <c r="G34" s="136"/>
      <c r="H34" s="99"/>
      <c r="I34" s="136"/>
      <c r="J34" s="136"/>
      <c r="R34" s="50"/>
      <c r="S34" s="50"/>
      <c r="T34" s="50"/>
      <c r="U34" s="50"/>
      <c r="V34" s="50"/>
      <c r="W34" s="50"/>
      <c r="X34" s="50"/>
    </row>
    <row r="35" spans="1:24" s="135" customFormat="1">
      <c r="F35" s="99"/>
      <c r="G35" s="136"/>
      <c r="H35" s="99"/>
      <c r="I35" s="136"/>
      <c r="J35" s="136"/>
      <c r="R35" s="50"/>
      <c r="S35" s="50"/>
      <c r="T35" s="50"/>
      <c r="U35" s="50"/>
      <c r="V35" s="50"/>
      <c r="W35" s="50"/>
      <c r="X35" s="50"/>
    </row>
    <row r="36" spans="1:24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9" scale="8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4"/>
  <sheetViews>
    <sheetView tabSelected="1" zoomScale="90" zoomScaleNormal="90" zoomScaleSheetLayoutView="70" workbookViewId="0">
      <selection activeCell="E66" sqref="E66"/>
    </sheetView>
  </sheetViews>
  <sheetFormatPr defaultColWidth="9.375" defaultRowHeight="21"/>
  <cols>
    <col min="1" max="1" width="2.625" style="94" customWidth="1"/>
    <col min="2" max="4" width="4.625" style="94" customWidth="1"/>
    <col min="5" max="5" width="44.5" style="94" customWidth="1"/>
    <col min="6" max="6" width="13.375" style="94" customWidth="1"/>
    <col min="7" max="7" width="1.625" style="94" customWidth="1"/>
    <col min="8" max="8" width="13.375" style="94" customWidth="1"/>
    <col min="9" max="9" width="1.625" style="94" customWidth="1"/>
    <col min="10" max="10" width="13.375" style="94" customWidth="1"/>
    <col min="11" max="11" width="1.625" style="94" customWidth="1"/>
    <col min="12" max="12" width="13.375" style="94" customWidth="1"/>
    <col min="13" max="13" width="9.375" style="94"/>
    <col min="14" max="14" width="16" style="76" customWidth="1"/>
    <col min="15" max="15" width="2.625" style="7" customWidth="1"/>
    <col min="16" max="16" width="16.375" style="68" customWidth="1"/>
    <col min="17" max="17" width="16.375" style="7" customWidth="1"/>
    <col min="18" max="16384" width="9.375" style="94"/>
  </cols>
  <sheetData>
    <row r="1" spans="1:26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26" t="s">
        <v>4</v>
      </c>
    </row>
    <row r="2" spans="1:26">
      <c r="A2" s="93" t="s">
        <v>75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26" t="s">
        <v>6</v>
      </c>
    </row>
    <row r="3" spans="1:26">
      <c r="A3" s="95" t="s">
        <v>131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26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26" ht="22.5" customHeight="1">
      <c r="F5" s="97"/>
      <c r="G5" s="97"/>
      <c r="H5" s="97"/>
      <c r="I5" s="97"/>
      <c r="J5" s="97"/>
      <c r="K5" s="97"/>
      <c r="L5" s="98" t="s">
        <v>2</v>
      </c>
    </row>
    <row r="6" spans="1:26">
      <c r="F6" s="206" t="s">
        <v>121</v>
      </c>
      <c r="G6" s="206"/>
      <c r="H6" s="206"/>
      <c r="J6" s="206" t="s">
        <v>122</v>
      </c>
      <c r="K6" s="206"/>
      <c r="L6" s="206"/>
    </row>
    <row r="7" spans="1:26">
      <c r="E7" s="99"/>
      <c r="F7" s="100">
        <v>2565</v>
      </c>
      <c r="G7" s="101"/>
      <c r="H7" s="100">
        <v>2564</v>
      </c>
      <c r="I7" s="101"/>
      <c r="J7" s="100">
        <v>2565</v>
      </c>
      <c r="K7" s="101"/>
      <c r="L7" s="100">
        <v>2564</v>
      </c>
      <c r="R7" s="142"/>
      <c r="V7" s="142"/>
    </row>
    <row r="8" spans="1:26" s="103" customFormat="1">
      <c r="A8" s="102" t="s">
        <v>76</v>
      </c>
      <c r="F8" s="104"/>
      <c r="H8" s="104"/>
      <c r="J8" s="104"/>
      <c r="L8" s="104"/>
      <c r="N8" s="76"/>
      <c r="O8" s="7"/>
      <c r="P8" s="68"/>
      <c r="Q8" s="7"/>
      <c r="R8" s="142"/>
      <c r="V8" s="142"/>
    </row>
    <row r="9" spans="1:26" s="103" customFormat="1">
      <c r="A9" s="102" t="s">
        <v>77</v>
      </c>
      <c r="F9" s="77">
        <f>+PL_FS!G17</f>
        <v>48398</v>
      </c>
      <c r="G9" s="77"/>
      <c r="H9" s="77">
        <f>+PL_FS!I26</f>
        <v>45787</v>
      </c>
      <c r="I9" s="77"/>
      <c r="J9" s="77">
        <f>+PL_FS!K17</f>
        <v>25343</v>
      </c>
      <c r="K9" s="77"/>
      <c r="L9" s="77">
        <f>+PL_FS!M26</f>
        <v>22571</v>
      </c>
      <c r="N9" s="78"/>
      <c r="O9" s="7"/>
      <c r="P9" s="79"/>
      <c r="Q9" s="7"/>
      <c r="R9" s="142"/>
      <c r="S9" s="79"/>
      <c r="T9" s="79"/>
      <c r="U9" s="79"/>
      <c r="V9" s="142"/>
      <c r="W9" s="79"/>
      <c r="X9" s="79"/>
      <c r="Y9" s="79"/>
      <c r="Z9" s="79"/>
    </row>
    <row r="10" spans="1:26" s="106" customFormat="1">
      <c r="A10" s="105" t="s">
        <v>123</v>
      </c>
      <c r="E10" s="107"/>
      <c r="F10" s="3"/>
      <c r="G10" s="3"/>
      <c r="H10" s="3"/>
      <c r="I10" s="3"/>
      <c r="J10" s="68"/>
      <c r="K10" s="3"/>
      <c r="L10" s="3"/>
      <c r="N10" s="78"/>
      <c r="O10" s="7"/>
      <c r="P10" s="79"/>
      <c r="Q10" s="7"/>
      <c r="R10" s="142"/>
      <c r="S10" s="79"/>
      <c r="T10" s="79"/>
      <c r="U10" s="79"/>
      <c r="V10" s="142"/>
      <c r="W10" s="79"/>
      <c r="X10" s="79"/>
      <c r="Y10" s="79"/>
      <c r="Z10" s="79"/>
    </row>
    <row r="11" spans="1:26" s="106" customFormat="1">
      <c r="A11" s="103"/>
      <c r="B11" s="106" t="s">
        <v>78</v>
      </c>
      <c r="E11" s="107"/>
      <c r="F11" s="79">
        <v>15736</v>
      </c>
      <c r="G11" s="3"/>
      <c r="H11" s="79">
        <v>18634</v>
      </c>
      <c r="I11" s="3"/>
      <c r="J11" s="79">
        <v>5358</v>
      </c>
      <c r="K11" s="3"/>
      <c r="L11" s="79">
        <v>7003</v>
      </c>
      <c r="N11" s="78"/>
      <c r="O11" s="7"/>
      <c r="P11" s="79"/>
      <c r="Q11" s="7"/>
      <c r="R11" s="142"/>
      <c r="S11" s="79"/>
      <c r="T11" s="79"/>
      <c r="U11" s="79"/>
      <c r="V11" s="142"/>
      <c r="W11" s="79"/>
      <c r="X11" s="79"/>
      <c r="Y11" s="79"/>
      <c r="Z11" s="79"/>
    </row>
    <row r="12" spans="1:26" s="103" customFormat="1">
      <c r="B12" s="103" t="s">
        <v>79</v>
      </c>
      <c r="F12" s="79">
        <v>-3923</v>
      </c>
      <c r="G12" s="3"/>
      <c r="H12" s="79">
        <v>0</v>
      </c>
      <c r="I12" s="3"/>
      <c r="J12" s="79">
        <v>-3276</v>
      </c>
      <c r="K12" s="3"/>
      <c r="L12" s="79">
        <v>-843</v>
      </c>
      <c r="N12" s="78"/>
      <c r="O12" s="7"/>
      <c r="P12" s="79"/>
      <c r="Q12" s="7"/>
      <c r="R12" s="142"/>
      <c r="S12" s="79"/>
      <c r="T12" s="79"/>
      <c r="U12" s="79"/>
      <c r="V12" s="142"/>
      <c r="W12" s="79"/>
      <c r="X12" s="79"/>
      <c r="Y12" s="79"/>
      <c r="Z12" s="79"/>
    </row>
    <row r="13" spans="1:26" s="103" customFormat="1">
      <c r="B13" s="103" t="s">
        <v>80</v>
      </c>
      <c r="F13" s="79">
        <v>16622</v>
      </c>
      <c r="G13" s="4"/>
      <c r="H13" s="79">
        <v>40053</v>
      </c>
      <c r="I13" s="4"/>
      <c r="J13" s="79">
        <v>-197</v>
      </c>
      <c r="K13" s="4"/>
      <c r="L13" s="79">
        <v>597</v>
      </c>
      <c r="N13" s="78"/>
      <c r="O13" s="7"/>
      <c r="P13" s="79"/>
      <c r="Q13" s="7"/>
      <c r="R13" s="142"/>
      <c r="S13" s="79"/>
      <c r="T13" s="79"/>
      <c r="U13" s="79"/>
      <c r="V13" s="142"/>
      <c r="W13" s="79"/>
      <c r="X13" s="79"/>
      <c r="Y13" s="79"/>
      <c r="Z13" s="79"/>
    </row>
    <row r="14" spans="1:26" s="103" customFormat="1">
      <c r="B14" s="103" t="s">
        <v>146</v>
      </c>
      <c r="F14" s="79">
        <v>493</v>
      </c>
      <c r="G14" s="4"/>
      <c r="H14" s="79">
        <v>394</v>
      </c>
      <c r="I14" s="4"/>
      <c r="J14" s="79">
        <v>313</v>
      </c>
      <c r="K14" s="4"/>
      <c r="L14" s="79">
        <v>49</v>
      </c>
      <c r="N14" s="78"/>
      <c r="O14" s="7"/>
      <c r="P14" s="79"/>
      <c r="Q14" s="7"/>
      <c r="R14" s="142"/>
      <c r="S14" s="79"/>
      <c r="T14" s="79"/>
      <c r="U14" s="79"/>
      <c r="V14" s="142"/>
      <c r="W14" s="79"/>
      <c r="X14" s="79"/>
      <c r="Y14" s="79"/>
      <c r="Z14" s="79"/>
    </row>
    <row r="15" spans="1:26" s="103" customFormat="1">
      <c r="B15" s="103" t="s">
        <v>147</v>
      </c>
      <c r="F15" s="79">
        <v>-754</v>
      </c>
      <c r="G15" s="4"/>
      <c r="H15" s="79">
        <v>-683</v>
      </c>
      <c r="I15" s="4"/>
      <c r="J15" s="79">
        <v>-758</v>
      </c>
      <c r="K15" s="4"/>
      <c r="L15" s="79">
        <v>-1672</v>
      </c>
      <c r="N15" s="78"/>
      <c r="O15" s="7"/>
      <c r="P15" s="79"/>
      <c r="Q15" s="7"/>
      <c r="R15" s="142"/>
      <c r="S15" s="79"/>
      <c r="T15" s="79"/>
      <c r="U15" s="79"/>
      <c r="V15" s="142"/>
      <c r="W15" s="79"/>
      <c r="X15" s="79"/>
      <c r="Y15" s="79"/>
      <c r="Z15" s="79"/>
    </row>
    <row r="16" spans="1:26" s="106" customFormat="1">
      <c r="B16" s="103" t="s">
        <v>136</v>
      </c>
      <c r="C16" s="103"/>
      <c r="D16" s="103"/>
      <c r="E16" s="103"/>
      <c r="F16" s="79">
        <v>-3978</v>
      </c>
      <c r="G16" s="3"/>
      <c r="H16" s="79">
        <v>297</v>
      </c>
      <c r="I16" s="3"/>
      <c r="J16" s="79">
        <v>-2969</v>
      </c>
      <c r="K16" s="3"/>
      <c r="L16" s="79">
        <v>2183</v>
      </c>
      <c r="N16" s="78"/>
      <c r="O16" s="7"/>
      <c r="P16" s="79"/>
      <c r="Q16" s="7"/>
      <c r="R16" s="142"/>
      <c r="S16" s="79"/>
      <c r="T16" s="79"/>
      <c r="U16" s="79"/>
      <c r="V16" s="142"/>
      <c r="W16" s="79"/>
      <c r="X16" s="79"/>
      <c r="Y16" s="79"/>
      <c r="Z16" s="79"/>
    </row>
    <row r="17" spans="1:26" s="103" customFormat="1">
      <c r="B17" s="103" t="s">
        <v>81</v>
      </c>
      <c r="F17" s="79">
        <v>28904</v>
      </c>
      <c r="G17" s="3"/>
      <c r="H17" s="79">
        <v>27155</v>
      </c>
      <c r="I17" s="3"/>
      <c r="J17" s="79">
        <v>17139</v>
      </c>
      <c r="K17" s="3"/>
      <c r="L17" s="79">
        <v>15668</v>
      </c>
      <c r="N17" s="78"/>
      <c r="O17" s="7"/>
      <c r="P17" s="79"/>
      <c r="Q17" s="7"/>
      <c r="R17" s="142"/>
      <c r="S17" s="79"/>
      <c r="T17" s="79"/>
      <c r="U17" s="79"/>
      <c r="V17" s="142"/>
      <c r="W17" s="79"/>
      <c r="X17" s="79"/>
      <c r="Y17" s="79"/>
      <c r="Z17" s="79"/>
    </row>
    <row r="18" spans="1:26" s="106" customFormat="1">
      <c r="A18" s="103"/>
      <c r="B18" s="103" t="s">
        <v>82</v>
      </c>
      <c r="E18" s="107"/>
      <c r="F18" s="79">
        <v>503</v>
      </c>
      <c r="G18" s="3"/>
      <c r="H18" s="79">
        <v>486</v>
      </c>
      <c r="I18" s="3"/>
      <c r="J18" s="79">
        <v>117</v>
      </c>
      <c r="K18" s="3"/>
      <c r="L18" s="79">
        <v>113</v>
      </c>
      <c r="N18" s="78"/>
      <c r="O18" s="7"/>
      <c r="P18" s="79"/>
      <c r="Q18" s="7"/>
      <c r="R18" s="142"/>
      <c r="S18" s="79"/>
      <c r="T18" s="79"/>
      <c r="U18" s="79"/>
      <c r="V18" s="142"/>
      <c r="W18" s="79"/>
      <c r="X18" s="79"/>
      <c r="Y18" s="79"/>
      <c r="Z18" s="79"/>
    </row>
    <row r="19" spans="1:26" s="106" customFormat="1">
      <c r="A19" s="103"/>
      <c r="B19" s="103" t="s">
        <v>97</v>
      </c>
      <c r="E19" s="107"/>
      <c r="F19" s="79">
        <v>0</v>
      </c>
      <c r="G19" s="3"/>
      <c r="H19" s="79">
        <v>554</v>
      </c>
      <c r="I19" s="3"/>
      <c r="J19" s="79">
        <v>0</v>
      </c>
      <c r="K19" s="3"/>
      <c r="L19" s="79">
        <v>0</v>
      </c>
      <c r="N19" s="78"/>
      <c r="O19" s="7"/>
      <c r="P19" s="79"/>
      <c r="Q19" s="7"/>
      <c r="R19" s="142"/>
      <c r="S19" s="79"/>
      <c r="T19" s="79"/>
      <c r="U19" s="79"/>
      <c r="V19" s="142"/>
      <c r="W19" s="79"/>
      <c r="X19" s="79"/>
      <c r="Y19" s="79"/>
      <c r="Z19" s="79"/>
    </row>
    <row r="20" spans="1:26" s="106" customFormat="1">
      <c r="A20" s="103"/>
      <c r="B20" s="103" t="s">
        <v>148</v>
      </c>
      <c r="E20" s="107"/>
      <c r="F20" s="79">
        <v>0</v>
      </c>
      <c r="G20" s="3"/>
      <c r="H20" s="79">
        <v>-341</v>
      </c>
      <c r="I20" s="3"/>
      <c r="J20" s="79">
        <v>0</v>
      </c>
      <c r="K20" s="3"/>
      <c r="L20" s="79">
        <v>-341</v>
      </c>
      <c r="N20" s="78"/>
      <c r="O20" s="7"/>
      <c r="R20" s="142"/>
      <c r="U20" s="79"/>
      <c r="V20" s="142"/>
      <c r="W20" s="79"/>
      <c r="X20" s="79"/>
      <c r="Y20" s="79"/>
      <c r="Z20" s="79"/>
    </row>
    <row r="21" spans="1:26" s="106" customFormat="1">
      <c r="A21" s="103"/>
      <c r="B21" s="103" t="s">
        <v>135</v>
      </c>
      <c r="E21" s="107"/>
      <c r="F21" s="79">
        <v>-495</v>
      </c>
      <c r="G21" s="3"/>
      <c r="H21" s="79">
        <v>1192</v>
      </c>
      <c r="I21" s="3"/>
      <c r="J21" s="79">
        <v>0</v>
      </c>
      <c r="K21" s="3"/>
      <c r="L21" s="79">
        <v>0</v>
      </c>
      <c r="N21" s="78"/>
      <c r="O21" s="7"/>
      <c r="P21" s="79"/>
      <c r="Q21" s="7"/>
      <c r="R21" s="142"/>
      <c r="S21" s="79"/>
      <c r="T21" s="79"/>
      <c r="U21" s="79"/>
      <c r="V21" s="142"/>
      <c r="W21" s="79"/>
      <c r="X21" s="79"/>
      <c r="Y21" s="79"/>
      <c r="Z21" s="79"/>
    </row>
    <row r="22" spans="1:26" s="106" customFormat="1">
      <c r="A22" s="103"/>
      <c r="B22" s="103" t="s">
        <v>149</v>
      </c>
      <c r="E22" s="107"/>
      <c r="F22" s="80">
        <v>-10331</v>
      </c>
      <c r="G22" s="3"/>
      <c r="H22" s="80">
        <v>0</v>
      </c>
      <c r="I22" s="3"/>
      <c r="J22" s="80">
        <v>-2034</v>
      </c>
      <c r="K22" s="3"/>
      <c r="L22" s="80">
        <v>0</v>
      </c>
      <c r="N22" s="78"/>
      <c r="O22" s="7"/>
      <c r="P22" s="79"/>
      <c r="Q22" s="7"/>
      <c r="R22" s="142"/>
      <c r="S22" s="79"/>
      <c r="T22" s="79"/>
      <c r="U22" s="79"/>
      <c r="V22" s="142"/>
      <c r="W22" s="79"/>
      <c r="X22" s="79"/>
      <c r="Y22" s="79"/>
      <c r="Z22" s="79"/>
    </row>
    <row r="23" spans="1:26" s="103" customFormat="1">
      <c r="A23" s="103" t="s">
        <v>124</v>
      </c>
      <c r="F23" s="200">
        <f>SUM(F11:F22)</f>
        <v>42777</v>
      </c>
      <c r="G23" s="4"/>
      <c r="H23" s="200">
        <f>SUM(H11:H22)</f>
        <v>87741</v>
      </c>
      <c r="I23" s="4"/>
      <c r="J23" s="200">
        <f>SUM(J11:J22)</f>
        <v>13693</v>
      </c>
      <c r="K23" s="4"/>
      <c r="L23" s="200">
        <f>SUM(L11:L22)</f>
        <v>22757</v>
      </c>
      <c r="N23" s="78"/>
      <c r="O23" s="7"/>
      <c r="P23" s="79"/>
      <c r="Q23" s="7"/>
      <c r="R23" s="142"/>
      <c r="S23" s="79"/>
      <c r="T23" s="79"/>
      <c r="U23" s="79"/>
      <c r="V23" s="142"/>
      <c r="W23" s="79"/>
      <c r="X23" s="79"/>
      <c r="Y23" s="79"/>
      <c r="Z23" s="79"/>
    </row>
    <row r="24" spans="1:26" s="103" customFormat="1">
      <c r="A24" s="105" t="s">
        <v>83</v>
      </c>
      <c r="F24" s="201">
        <f>+F9+F23</f>
        <v>91175</v>
      </c>
      <c r="G24" s="4"/>
      <c r="H24" s="201">
        <f>+H9+H23</f>
        <v>133528</v>
      </c>
      <c r="I24" s="4"/>
      <c r="J24" s="201">
        <f>+J9+J23</f>
        <v>39036</v>
      </c>
      <c r="K24" s="4"/>
      <c r="L24" s="201">
        <f>+L9+L23</f>
        <v>45328</v>
      </c>
      <c r="N24" s="78"/>
      <c r="O24" s="7"/>
      <c r="R24" s="142"/>
      <c r="U24" s="79"/>
      <c r="V24" s="142"/>
      <c r="W24" s="79"/>
      <c r="X24" s="79"/>
      <c r="Y24" s="79"/>
      <c r="Z24" s="79"/>
    </row>
    <row r="25" spans="1:26" s="103" customFormat="1">
      <c r="A25" s="103" t="s">
        <v>113</v>
      </c>
      <c r="F25" s="79">
        <v>1490</v>
      </c>
      <c r="G25" s="3"/>
      <c r="H25" s="79">
        <v>0</v>
      </c>
      <c r="I25" s="3"/>
      <c r="J25" s="79">
        <v>1490</v>
      </c>
      <c r="K25" s="3"/>
      <c r="L25" s="79">
        <v>0</v>
      </c>
      <c r="N25" s="108"/>
      <c r="P25" s="79"/>
      <c r="Q25" s="7"/>
      <c r="R25" s="142"/>
      <c r="S25" s="79"/>
      <c r="T25" s="79"/>
      <c r="U25" s="79"/>
      <c r="V25" s="142"/>
      <c r="W25" s="79"/>
      <c r="X25" s="79"/>
      <c r="Y25" s="79"/>
      <c r="Z25" s="79"/>
    </row>
    <row r="26" spans="1:26" s="103" customFormat="1">
      <c r="A26" s="103" t="s">
        <v>116</v>
      </c>
      <c r="F26" s="79">
        <v>0</v>
      </c>
      <c r="G26" s="3"/>
      <c r="H26" s="79">
        <v>7188</v>
      </c>
      <c r="I26" s="3"/>
      <c r="J26" s="79">
        <v>0</v>
      </c>
      <c r="K26" s="3"/>
      <c r="L26" s="79">
        <v>0</v>
      </c>
      <c r="N26" s="108"/>
      <c r="Q26" s="7"/>
      <c r="R26" s="142"/>
      <c r="S26" s="79"/>
      <c r="T26" s="79"/>
      <c r="U26" s="79"/>
      <c r="V26" s="142"/>
      <c r="W26" s="79"/>
      <c r="X26" s="79"/>
      <c r="Y26" s="79"/>
      <c r="Z26" s="79"/>
    </row>
    <row r="27" spans="1:26" s="103" customFormat="1">
      <c r="A27" s="103" t="s">
        <v>84</v>
      </c>
      <c r="F27" s="80">
        <v>-1016</v>
      </c>
      <c r="G27" s="3"/>
      <c r="H27" s="80">
        <v>-306</v>
      </c>
      <c r="I27" s="3"/>
      <c r="J27" s="80">
        <v>-29</v>
      </c>
      <c r="K27" s="3"/>
      <c r="L27" s="79">
        <v>0</v>
      </c>
      <c r="N27" s="108"/>
      <c r="Q27" s="7"/>
      <c r="R27" s="142"/>
      <c r="S27" s="79"/>
      <c r="T27" s="79"/>
      <c r="U27" s="79"/>
      <c r="V27" s="142"/>
      <c r="W27" s="79"/>
      <c r="X27" s="79"/>
      <c r="Y27" s="79"/>
      <c r="Z27" s="79"/>
    </row>
    <row r="28" spans="1:26" s="102" customFormat="1">
      <c r="A28" s="102" t="s">
        <v>85</v>
      </c>
      <c r="F28" s="8">
        <f>SUM(F24:F27)</f>
        <v>91649</v>
      </c>
      <c r="G28" s="77"/>
      <c r="H28" s="8">
        <f>SUM(H24:H27)</f>
        <v>140410</v>
      </c>
      <c r="I28" s="77"/>
      <c r="J28" s="8">
        <f>SUM(J24:J27)</f>
        <v>40497</v>
      </c>
      <c r="K28" s="77"/>
      <c r="L28" s="8">
        <f>SUM(L24:L27)</f>
        <v>45328</v>
      </c>
      <c r="N28" s="78"/>
      <c r="O28" s="31"/>
      <c r="P28" s="103"/>
      <c r="Q28" s="7"/>
      <c r="R28" s="142"/>
      <c r="S28" s="79"/>
      <c r="T28" s="79"/>
      <c r="U28" s="79"/>
      <c r="V28" s="142"/>
      <c r="W28" s="79"/>
      <c r="X28" s="79"/>
      <c r="Y28" s="79"/>
      <c r="Z28" s="79"/>
    </row>
    <row r="29" spans="1:26" s="102" customFormat="1">
      <c r="F29" s="81"/>
      <c r="G29" s="109"/>
      <c r="H29" s="81"/>
      <c r="I29" s="109"/>
      <c r="J29" s="81"/>
      <c r="K29" s="109"/>
      <c r="L29" s="81"/>
      <c r="N29" s="82"/>
      <c r="O29" s="31"/>
      <c r="U29" s="79"/>
      <c r="W29" s="79"/>
      <c r="X29" s="79"/>
      <c r="Y29" s="79"/>
      <c r="Z29" s="79"/>
    </row>
    <row r="30" spans="1:26" s="102" customFormat="1">
      <c r="F30" s="81"/>
      <c r="G30" s="109"/>
      <c r="H30" s="81"/>
      <c r="I30" s="109"/>
      <c r="J30" s="81"/>
      <c r="K30" s="109"/>
      <c r="L30" s="81"/>
      <c r="N30" s="82"/>
      <c r="O30" s="31"/>
      <c r="U30" s="79"/>
      <c r="W30" s="79"/>
      <c r="X30" s="79"/>
      <c r="Y30" s="79"/>
      <c r="Z30" s="79"/>
    </row>
    <row r="31" spans="1:26" s="102" customFormat="1">
      <c r="F31" s="81"/>
      <c r="G31" s="109"/>
      <c r="H31" s="81"/>
      <c r="I31" s="109"/>
      <c r="J31" s="81"/>
      <c r="K31" s="109"/>
      <c r="L31" s="81"/>
      <c r="N31" s="82"/>
      <c r="O31" s="31"/>
      <c r="U31" s="79"/>
      <c r="W31" s="79"/>
      <c r="X31" s="79"/>
      <c r="Y31" s="79"/>
      <c r="Z31" s="79"/>
    </row>
    <row r="32" spans="1:26" s="102" customFormat="1">
      <c r="F32" s="81"/>
      <c r="G32" s="109"/>
      <c r="H32" s="81"/>
      <c r="I32" s="109"/>
      <c r="J32" s="81"/>
      <c r="K32" s="109"/>
      <c r="L32" s="81"/>
      <c r="N32" s="82"/>
      <c r="O32" s="31"/>
      <c r="U32" s="79"/>
      <c r="W32" s="79"/>
      <c r="X32" s="79"/>
      <c r="Y32" s="79"/>
      <c r="Z32" s="79"/>
    </row>
    <row r="33" spans="1:26" s="102" customFormat="1">
      <c r="F33" s="81"/>
      <c r="G33" s="109"/>
      <c r="H33" s="81"/>
      <c r="I33" s="109"/>
      <c r="J33" s="81"/>
      <c r="K33" s="109"/>
      <c r="L33" s="81"/>
      <c r="N33" s="82"/>
      <c r="O33" s="31"/>
      <c r="U33" s="79"/>
      <c r="W33" s="79"/>
      <c r="X33" s="79"/>
      <c r="Y33" s="79"/>
      <c r="Z33" s="79"/>
    </row>
    <row r="34" spans="1:26">
      <c r="A34" s="93" t="s">
        <v>0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26" t="s">
        <v>4</v>
      </c>
      <c r="U34" s="79"/>
      <c r="W34" s="79"/>
      <c r="X34" s="79"/>
      <c r="Y34" s="79"/>
      <c r="Z34" s="79"/>
    </row>
    <row r="35" spans="1:26">
      <c r="A35" s="93" t="s">
        <v>86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26" t="s">
        <v>6</v>
      </c>
      <c r="U35" s="79"/>
      <c r="W35" s="79"/>
      <c r="X35" s="79"/>
      <c r="Y35" s="79"/>
      <c r="Z35" s="79"/>
    </row>
    <row r="36" spans="1:26">
      <c r="A36" s="93" t="str">
        <f>+A3</f>
        <v>สำหรับงวดสามเดือนสิ้นสุดวันที่ 31 มีนาคม 2565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U36" s="79"/>
      <c r="W36" s="79"/>
      <c r="X36" s="79"/>
      <c r="Y36" s="79"/>
      <c r="Z36" s="79"/>
    </row>
    <row r="37" spans="1:26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U37" s="79"/>
      <c r="W37" s="79"/>
      <c r="X37" s="79"/>
      <c r="Y37" s="79"/>
      <c r="Z37" s="79"/>
    </row>
    <row r="38" spans="1:26">
      <c r="A38" s="96"/>
      <c r="B38" s="96"/>
      <c r="C38" s="96"/>
      <c r="D38" s="96"/>
      <c r="E38" s="96"/>
      <c r="F38" s="97"/>
      <c r="G38" s="97"/>
      <c r="H38" s="97"/>
      <c r="I38" s="97"/>
      <c r="J38" s="97"/>
      <c r="K38" s="97"/>
      <c r="L38" s="98" t="s">
        <v>2</v>
      </c>
      <c r="U38" s="79"/>
      <c r="W38" s="79"/>
      <c r="X38" s="79"/>
      <c r="Y38" s="79"/>
      <c r="Z38" s="79"/>
    </row>
    <row r="39" spans="1:26" ht="22.5" customHeight="1">
      <c r="F39" s="206" t="s">
        <v>121</v>
      </c>
      <c r="G39" s="206"/>
      <c r="H39" s="206"/>
      <c r="J39" s="206" t="s">
        <v>122</v>
      </c>
      <c r="K39" s="206"/>
      <c r="L39" s="206"/>
      <c r="U39" s="79"/>
      <c r="W39" s="79"/>
      <c r="X39" s="79"/>
      <c r="Y39" s="79"/>
      <c r="Z39" s="79"/>
    </row>
    <row r="40" spans="1:26">
      <c r="E40" s="99"/>
      <c r="F40" s="100">
        <v>2565</v>
      </c>
      <c r="G40" s="101"/>
      <c r="H40" s="100">
        <v>2564</v>
      </c>
      <c r="I40" s="101"/>
      <c r="J40" s="100">
        <v>2565</v>
      </c>
      <c r="K40" s="101"/>
      <c r="L40" s="100">
        <v>2564</v>
      </c>
      <c r="U40" s="79"/>
      <c r="W40" s="79"/>
      <c r="X40" s="79"/>
      <c r="Y40" s="79"/>
      <c r="Z40" s="79"/>
    </row>
    <row r="41" spans="1:26" s="103" customFormat="1" ht="23.25" customHeight="1">
      <c r="A41" s="102" t="s">
        <v>87</v>
      </c>
      <c r="F41" s="110"/>
      <c r="G41" s="101"/>
      <c r="H41" s="110"/>
      <c r="I41" s="101"/>
      <c r="J41" s="110"/>
      <c r="K41" s="101"/>
      <c r="L41" s="110"/>
      <c r="N41" s="76"/>
      <c r="O41" s="7"/>
      <c r="U41" s="79"/>
      <c r="W41" s="79"/>
      <c r="X41" s="79"/>
      <c r="Y41" s="79"/>
      <c r="Z41" s="79"/>
    </row>
    <row r="42" spans="1:26" s="103" customFormat="1">
      <c r="A42" s="94"/>
      <c r="B42" s="103" t="s">
        <v>142</v>
      </c>
      <c r="F42" s="79">
        <v>-26634</v>
      </c>
      <c r="G42" s="111"/>
      <c r="H42" s="3">
        <v>-56109</v>
      </c>
      <c r="I42" s="111"/>
      <c r="J42" s="79">
        <v>-9339</v>
      </c>
      <c r="K42" s="111"/>
      <c r="L42" s="3">
        <v>-8716</v>
      </c>
      <c r="N42" s="78"/>
      <c r="O42" s="79"/>
      <c r="P42" s="79"/>
      <c r="Q42" s="7"/>
      <c r="R42" s="142"/>
      <c r="S42" s="79"/>
      <c r="T42" s="79"/>
      <c r="U42" s="79"/>
      <c r="V42" s="142"/>
      <c r="W42" s="79"/>
      <c r="X42" s="79"/>
      <c r="Y42" s="79"/>
      <c r="Z42" s="79"/>
    </row>
    <row r="43" spans="1:26" s="103" customFormat="1">
      <c r="A43" s="94"/>
      <c r="B43" s="103" t="s">
        <v>118</v>
      </c>
      <c r="F43" s="79">
        <v>0</v>
      </c>
      <c r="G43" s="111"/>
      <c r="H43" s="3">
        <v>341</v>
      </c>
      <c r="I43" s="111"/>
      <c r="J43" s="79">
        <v>0</v>
      </c>
      <c r="K43" s="111"/>
      <c r="L43" s="3">
        <v>341</v>
      </c>
      <c r="N43" s="78"/>
      <c r="O43" s="79"/>
      <c r="R43" s="142"/>
      <c r="U43" s="79"/>
      <c r="V43" s="142"/>
      <c r="W43" s="79"/>
      <c r="X43" s="79"/>
      <c r="Y43" s="79"/>
      <c r="Z43" s="79"/>
    </row>
    <row r="44" spans="1:26" s="103" customFormat="1">
      <c r="A44" s="94"/>
      <c r="B44" s="103" t="s">
        <v>88</v>
      </c>
      <c r="F44" s="79">
        <v>-14144</v>
      </c>
      <c r="G44" s="111"/>
      <c r="H44" s="3">
        <v>-3811</v>
      </c>
      <c r="I44" s="111"/>
      <c r="J44" s="79">
        <v>-22880</v>
      </c>
      <c r="K44" s="111"/>
      <c r="L44" s="3">
        <v>-557</v>
      </c>
      <c r="N44" s="78"/>
      <c r="O44" s="79"/>
      <c r="P44" s="68"/>
      <c r="Q44" s="7"/>
      <c r="R44" s="142"/>
      <c r="S44" s="79"/>
      <c r="T44" s="79"/>
      <c r="U44" s="79"/>
      <c r="V44" s="142"/>
      <c r="W44" s="79"/>
      <c r="X44" s="79"/>
      <c r="Y44" s="79"/>
      <c r="Z44" s="79"/>
    </row>
    <row r="45" spans="1:26" s="103" customFormat="1">
      <c r="A45" s="94"/>
      <c r="B45" s="103" t="s">
        <v>127</v>
      </c>
      <c r="F45" s="79">
        <v>-130000</v>
      </c>
      <c r="G45" s="111"/>
      <c r="H45" s="3">
        <v>0</v>
      </c>
      <c r="I45" s="111"/>
      <c r="J45" s="79">
        <v>-130000</v>
      </c>
      <c r="K45" s="111"/>
      <c r="L45" s="3">
        <v>0</v>
      </c>
      <c r="N45" s="78"/>
      <c r="O45" s="79"/>
      <c r="P45" s="68"/>
      <c r="Q45" s="7"/>
      <c r="R45" s="142"/>
      <c r="S45" s="79"/>
      <c r="T45" s="79"/>
      <c r="U45" s="79"/>
      <c r="V45" s="142"/>
      <c r="W45" s="79"/>
      <c r="X45" s="79"/>
      <c r="Y45" s="79"/>
      <c r="Z45" s="79"/>
    </row>
    <row r="46" spans="1:26" s="102" customFormat="1">
      <c r="A46" s="102" t="s">
        <v>89</v>
      </c>
      <c r="F46" s="83">
        <f>SUM(F42:F45)</f>
        <v>-170778</v>
      </c>
      <c r="G46" s="109"/>
      <c r="H46" s="83">
        <f>SUM(H42:H45)</f>
        <v>-59579</v>
      </c>
      <c r="I46" s="109"/>
      <c r="J46" s="83">
        <f>SUM(J42:J45)</f>
        <v>-162219</v>
      </c>
      <c r="K46" s="109"/>
      <c r="L46" s="83">
        <f>SUM(L42:L45)</f>
        <v>-8932</v>
      </c>
      <c r="N46" s="78"/>
      <c r="O46" s="79"/>
      <c r="P46" s="68"/>
      <c r="Q46" s="7"/>
      <c r="R46" s="142"/>
      <c r="S46" s="79"/>
      <c r="T46" s="79"/>
      <c r="U46" s="79"/>
      <c r="V46" s="142"/>
      <c r="W46" s="79"/>
      <c r="X46" s="79"/>
      <c r="Y46" s="79"/>
      <c r="Z46" s="79"/>
    </row>
    <row r="47" spans="1:26" s="103" customFormat="1">
      <c r="A47" s="102" t="s">
        <v>90</v>
      </c>
      <c r="F47" s="111"/>
      <c r="G47" s="111"/>
      <c r="H47" s="111"/>
      <c r="I47" s="111"/>
      <c r="J47" s="111"/>
      <c r="K47" s="111"/>
      <c r="L47" s="111"/>
      <c r="N47" s="78"/>
      <c r="O47" s="79"/>
      <c r="P47" s="68"/>
      <c r="Q47" s="7"/>
      <c r="R47" s="142"/>
      <c r="S47" s="79"/>
      <c r="T47" s="79"/>
      <c r="U47" s="79"/>
      <c r="V47" s="142"/>
      <c r="W47" s="79"/>
      <c r="X47" s="79"/>
      <c r="Y47" s="79"/>
      <c r="Z47" s="79"/>
    </row>
    <row r="48" spans="1:26" s="103" customFormat="1">
      <c r="A48" s="102"/>
      <c r="B48" s="103" t="s">
        <v>143</v>
      </c>
      <c r="F48" s="79">
        <v>-1100</v>
      </c>
      <c r="G48" s="111"/>
      <c r="H48" s="79">
        <v>-9772</v>
      </c>
      <c r="I48" s="111"/>
      <c r="J48" s="79">
        <v>-4000</v>
      </c>
      <c r="K48" s="111"/>
      <c r="L48" s="3">
        <v>0</v>
      </c>
      <c r="N48" s="78"/>
      <c r="O48" s="79"/>
      <c r="P48" s="79"/>
      <c r="Q48" s="7"/>
      <c r="R48" s="142"/>
      <c r="S48" s="79"/>
      <c r="T48" s="79"/>
      <c r="U48" s="79"/>
      <c r="V48" s="142"/>
      <c r="W48" s="79"/>
      <c r="X48" s="79"/>
      <c r="Y48" s="79"/>
      <c r="Z48" s="79"/>
    </row>
    <row r="49" spans="1:26" s="103" customFormat="1">
      <c r="B49" s="103" t="s">
        <v>114</v>
      </c>
      <c r="F49" s="79">
        <v>-68678</v>
      </c>
      <c r="G49" s="181"/>
      <c r="H49" s="79">
        <v>-66678</v>
      </c>
      <c r="I49" s="181"/>
      <c r="J49" s="79">
        <v>-35600</v>
      </c>
      <c r="K49" s="111"/>
      <c r="L49" s="3">
        <v>-33600</v>
      </c>
      <c r="N49" s="78"/>
      <c r="O49" s="79"/>
      <c r="P49" s="79"/>
      <c r="Q49" s="7"/>
      <c r="R49" s="142"/>
      <c r="S49" s="79"/>
      <c r="T49" s="79"/>
      <c r="U49" s="79"/>
      <c r="V49" s="142"/>
      <c r="W49" s="79"/>
      <c r="X49" s="79"/>
      <c r="Y49" s="79"/>
      <c r="Z49" s="79"/>
    </row>
    <row r="50" spans="1:26" s="103" customFormat="1">
      <c r="B50" s="103" t="s">
        <v>91</v>
      </c>
      <c r="F50" s="79">
        <v>-13881</v>
      </c>
      <c r="G50" s="4"/>
      <c r="H50" s="79">
        <v>-16497</v>
      </c>
      <c r="I50" s="4"/>
      <c r="J50" s="79">
        <v>-4568</v>
      </c>
      <c r="K50" s="3"/>
      <c r="L50" s="3">
        <v>-6573</v>
      </c>
      <c r="N50" s="78"/>
      <c r="O50" s="79"/>
      <c r="P50" s="79"/>
      <c r="Q50" s="7"/>
      <c r="R50" s="142"/>
      <c r="S50" s="79"/>
      <c r="T50" s="79"/>
      <c r="U50" s="79"/>
      <c r="V50" s="142"/>
      <c r="W50" s="79"/>
      <c r="X50" s="79"/>
      <c r="Y50" s="79"/>
      <c r="Z50" s="79"/>
    </row>
    <row r="51" spans="1:26" s="103" customFormat="1">
      <c r="B51" s="103" t="s">
        <v>115</v>
      </c>
      <c r="F51" s="80">
        <v>-534</v>
      </c>
      <c r="G51" s="3"/>
      <c r="H51" s="80">
        <v>-301</v>
      </c>
      <c r="I51" s="3"/>
      <c r="J51" s="80">
        <v>-337</v>
      </c>
      <c r="K51" s="3"/>
      <c r="L51" s="3">
        <v>-103</v>
      </c>
      <c r="N51" s="78"/>
      <c r="O51" s="79"/>
      <c r="P51" s="79"/>
      <c r="Q51" s="7"/>
      <c r="R51" s="142"/>
      <c r="S51" s="79"/>
      <c r="T51" s="79"/>
      <c r="U51" s="79"/>
      <c r="V51" s="142"/>
      <c r="W51" s="79"/>
      <c r="X51" s="79"/>
      <c r="Y51" s="79"/>
      <c r="Z51" s="79"/>
    </row>
    <row r="52" spans="1:26" s="103" customFormat="1">
      <c r="A52" s="102" t="s">
        <v>117</v>
      </c>
      <c r="F52" s="83">
        <f>SUM(F48:F51)</f>
        <v>-84193</v>
      </c>
      <c r="G52" s="109"/>
      <c r="H52" s="83">
        <f>SUM(H48:H51)</f>
        <v>-93248</v>
      </c>
      <c r="I52" s="109"/>
      <c r="J52" s="83">
        <f>SUM(J48:J51)</f>
        <v>-44505</v>
      </c>
      <c r="K52" s="109"/>
      <c r="L52" s="83">
        <f>SUM(L48:L51)</f>
        <v>-40276</v>
      </c>
      <c r="N52" s="78"/>
      <c r="O52" s="79"/>
      <c r="P52" s="79"/>
      <c r="Q52" s="7"/>
      <c r="R52" s="142"/>
      <c r="S52" s="79"/>
      <c r="T52" s="79"/>
      <c r="U52" s="79"/>
      <c r="V52" s="142"/>
      <c r="W52" s="79"/>
      <c r="X52" s="79"/>
      <c r="Y52" s="79"/>
      <c r="Z52" s="79"/>
    </row>
    <row r="53" spans="1:26" s="102" customFormat="1">
      <c r="A53" s="102" t="s">
        <v>144</v>
      </c>
      <c r="F53" s="84">
        <f>SUM(F52,F46,F28)</f>
        <v>-163322</v>
      </c>
      <c r="G53" s="85"/>
      <c r="H53" s="84">
        <f>SUM(H52,H46,H28)</f>
        <v>-12417</v>
      </c>
      <c r="I53" s="85"/>
      <c r="J53" s="84">
        <f>SUM(J52,J46,J28)</f>
        <v>-166227</v>
      </c>
      <c r="K53" s="86"/>
      <c r="L53" s="87">
        <f>SUM(L52,L46,L28)</f>
        <v>-3880</v>
      </c>
      <c r="N53" s="78"/>
      <c r="O53" s="79"/>
      <c r="P53" s="79"/>
      <c r="Q53" s="7"/>
      <c r="R53" s="142"/>
      <c r="S53" s="79"/>
      <c r="T53" s="79"/>
      <c r="U53" s="79"/>
      <c r="V53" s="142"/>
      <c r="W53" s="79"/>
      <c r="X53" s="79"/>
      <c r="Y53" s="79"/>
      <c r="Z53" s="79"/>
    </row>
    <row r="54" spans="1:26" s="102" customFormat="1">
      <c r="A54" s="102" t="s">
        <v>92</v>
      </c>
      <c r="F54" s="88">
        <v>1167871</v>
      </c>
      <c r="G54" s="109"/>
      <c r="H54" s="88">
        <v>1358251</v>
      </c>
      <c r="I54" s="109"/>
      <c r="J54" s="88">
        <v>1146767</v>
      </c>
      <c r="K54" s="109"/>
      <c r="L54" s="88">
        <v>1332378</v>
      </c>
      <c r="N54" s="78"/>
      <c r="O54" s="79"/>
      <c r="P54" s="79"/>
      <c r="Q54" s="7"/>
      <c r="R54" s="142"/>
      <c r="S54" s="79"/>
      <c r="T54" s="79"/>
      <c r="U54" s="79"/>
      <c r="V54" s="142"/>
      <c r="W54" s="79"/>
      <c r="X54" s="79"/>
      <c r="Y54" s="79"/>
      <c r="Z54" s="79"/>
    </row>
    <row r="55" spans="1:26" s="102" customFormat="1" ht="21.75" thickBot="1">
      <c r="A55" s="102" t="s">
        <v>93</v>
      </c>
      <c r="F55" s="89">
        <f>(SUM(F53:F54))</f>
        <v>1004549</v>
      </c>
      <c r="G55" s="109"/>
      <c r="H55" s="190">
        <f>(SUM(H53:H54))</f>
        <v>1345834</v>
      </c>
      <c r="I55" s="109"/>
      <c r="J55" s="89">
        <f>(SUM(J53:J54))</f>
        <v>980540</v>
      </c>
      <c r="K55" s="109"/>
      <c r="L55" s="89">
        <f>(SUM(L53:L54))</f>
        <v>1328498</v>
      </c>
      <c r="N55" s="78"/>
      <c r="O55" s="79"/>
      <c r="P55" s="79"/>
      <c r="Q55" s="7"/>
      <c r="R55" s="142"/>
      <c r="S55" s="79"/>
      <c r="T55" s="79"/>
      <c r="U55" s="79"/>
      <c r="V55" s="142"/>
      <c r="W55" s="79"/>
      <c r="X55" s="79"/>
      <c r="Y55" s="79"/>
      <c r="Z55" s="79"/>
    </row>
    <row r="56" spans="1:26" s="102" customFormat="1" ht="21.75" thickTop="1">
      <c r="F56" s="90"/>
      <c r="G56" s="109"/>
      <c r="H56" s="90"/>
      <c r="I56" s="109"/>
      <c r="J56" s="90"/>
      <c r="K56" s="109"/>
      <c r="L56" s="90"/>
      <c r="N56" s="78"/>
      <c r="O56" s="79"/>
      <c r="P56" s="79"/>
      <c r="Q56" s="7"/>
      <c r="R56" s="142"/>
      <c r="S56" s="79"/>
      <c r="T56" s="79"/>
      <c r="U56" s="79"/>
      <c r="V56" s="142"/>
      <c r="W56" s="79"/>
      <c r="X56" s="79"/>
      <c r="Y56" s="79"/>
      <c r="Z56" s="79"/>
    </row>
    <row r="57" spans="1:26" s="102" customFormat="1">
      <c r="A57" s="102" t="s">
        <v>94</v>
      </c>
      <c r="F57" s="90"/>
      <c r="G57" s="109"/>
      <c r="H57" s="90"/>
      <c r="I57" s="109"/>
      <c r="J57" s="90"/>
      <c r="K57" s="109"/>
      <c r="L57" s="90"/>
      <c r="N57" s="78"/>
      <c r="O57" s="79"/>
      <c r="P57" s="79"/>
      <c r="Q57" s="7"/>
      <c r="R57" s="142"/>
      <c r="S57" s="79"/>
      <c r="T57" s="79"/>
      <c r="U57" s="79"/>
      <c r="V57" s="142"/>
      <c r="W57" s="79"/>
      <c r="X57" s="79"/>
      <c r="Y57" s="79"/>
      <c r="Z57" s="79"/>
    </row>
    <row r="58" spans="1:26" s="102" customFormat="1">
      <c r="A58" s="103" t="s">
        <v>151</v>
      </c>
      <c r="F58" s="90"/>
      <c r="G58" s="109"/>
      <c r="H58" s="90"/>
      <c r="I58" s="109"/>
      <c r="J58" s="90"/>
      <c r="K58" s="109"/>
      <c r="L58" s="90"/>
      <c r="N58" s="78"/>
      <c r="O58" s="79"/>
      <c r="P58" s="79"/>
      <c r="Q58" s="7"/>
      <c r="R58" s="142"/>
      <c r="S58" s="79"/>
      <c r="T58" s="79"/>
      <c r="U58" s="79"/>
      <c r="V58" s="142"/>
      <c r="W58" s="79"/>
      <c r="X58" s="79"/>
      <c r="Y58" s="79"/>
      <c r="Z58" s="79"/>
    </row>
    <row r="59" spans="1:26" s="116" customFormat="1" ht="19.149999999999999" customHeight="1">
      <c r="A59" s="112"/>
      <c r="B59" s="113" t="s">
        <v>95</v>
      </c>
      <c r="C59" s="114"/>
      <c r="D59" s="115"/>
      <c r="F59" s="3"/>
      <c r="G59" s="117"/>
      <c r="H59" s="3"/>
      <c r="I59" s="117"/>
      <c r="J59" s="3"/>
      <c r="K59" s="117"/>
      <c r="L59" s="3"/>
      <c r="N59" s="78"/>
      <c r="O59" s="79"/>
      <c r="R59" s="142"/>
      <c r="U59" s="79"/>
      <c r="V59" s="142"/>
      <c r="W59" s="79"/>
      <c r="X59" s="79"/>
      <c r="Y59" s="79"/>
      <c r="Z59" s="79"/>
    </row>
    <row r="60" spans="1:26" s="116" customFormat="1">
      <c r="A60" s="112"/>
      <c r="B60" s="193" t="s">
        <v>150</v>
      </c>
      <c r="C60" s="114"/>
      <c r="D60" s="115"/>
      <c r="F60" s="3">
        <v>0</v>
      </c>
      <c r="G60" s="117"/>
      <c r="H60" s="3">
        <v>0</v>
      </c>
      <c r="I60" s="117"/>
      <c r="J60" s="3">
        <v>24000</v>
      </c>
      <c r="K60" s="117"/>
      <c r="L60" s="3">
        <v>0</v>
      </c>
      <c r="N60" s="78"/>
      <c r="O60" s="79"/>
      <c r="R60" s="142"/>
      <c r="U60" s="79"/>
      <c r="V60" s="142"/>
      <c r="W60" s="79"/>
      <c r="X60" s="79"/>
      <c r="Y60" s="79"/>
      <c r="Z60" s="79"/>
    </row>
    <row r="61" spans="1:26" s="116" customFormat="1">
      <c r="B61" s="182" t="s">
        <v>119</v>
      </c>
      <c r="F61" s="79">
        <v>12561</v>
      </c>
      <c r="H61" s="79">
        <v>-88</v>
      </c>
      <c r="J61" s="79">
        <v>0</v>
      </c>
      <c r="L61" s="118">
        <v>0</v>
      </c>
      <c r="N61" s="78"/>
      <c r="O61" s="79"/>
      <c r="P61" s="103"/>
      <c r="R61" s="142"/>
      <c r="U61" s="79"/>
      <c r="V61" s="142"/>
      <c r="W61" s="79"/>
      <c r="X61" s="79"/>
      <c r="Y61" s="79"/>
      <c r="Z61" s="79"/>
    </row>
    <row r="62" spans="1:26" s="103" customFormat="1">
      <c r="B62" s="116" t="s">
        <v>96</v>
      </c>
      <c r="F62" s="79">
        <v>1410</v>
      </c>
      <c r="G62" s="13"/>
      <c r="H62" s="191">
        <v>794</v>
      </c>
      <c r="I62" s="13"/>
      <c r="J62" s="79">
        <v>-1200</v>
      </c>
      <c r="K62" s="13"/>
      <c r="L62" s="118">
        <v>0</v>
      </c>
      <c r="N62" s="78"/>
      <c r="O62" s="79"/>
      <c r="R62" s="142"/>
      <c r="U62" s="79"/>
      <c r="V62" s="142"/>
      <c r="W62" s="79"/>
      <c r="X62" s="79"/>
      <c r="Y62" s="79"/>
      <c r="Z62" s="79"/>
    </row>
    <row r="63" spans="1:26" s="103" customFormat="1">
      <c r="B63" s="183" t="s">
        <v>154</v>
      </c>
      <c r="F63" s="3">
        <v>0</v>
      </c>
      <c r="G63" s="117"/>
      <c r="H63" s="3">
        <v>0</v>
      </c>
      <c r="I63" s="13"/>
      <c r="J63" s="79">
        <v>-997</v>
      </c>
      <c r="K63" s="13"/>
      <c r="L63" s="3">
        <v>0</v>
      </c>
      <c r="M63" s="117"/>
      <c r="N63" s="3">
        <v>0</v>
      </c>
      <c r="O63" s="79"/>
      <c r="U63" s="79"/>
      <c r="W63" s="79"/>
      <c r="X63" s="79"/>
      <c r="Y63" s="79"/>
      <c r="Z63" s="79"/>
    </row>
    <row r="64" spans="1:26" s="103" customFormat="1">
      <c r="F64" s="91"/>
      <c r="G64" s="13"/>
      <c r="H64" s="91"/>
      <c r="I64" s="13"/>
      <c r="J64" s="91"/>
      <c r="K64" s="13"/>
      <c r="L64" s="91"/>
      <c r="N64" s="78"/>
      <c r="O64" s="79"/>
    </row>
    <row r="65" spans="6:22" s="103" customFormat="1">
      <c r="F65" s="91"/>
      <c r="G65" s="13"/>
      <c r="H65" s="91"/>
      <c r="I65" s="13"/>
      <c r="J65" s="91"/>
      <c r="K65" s="13"/>
      <c r="L65" s="91"/>
      <c r="N65" s="78"/>
      <c r="O65" s="79"/>
    </row>
    <row r="66" spans="6:22" s="103" customFormat="1">
      <c r="F66" s="91"/>
      <c r="G66" s="13"/>
      <c r="H66" s="91"/>
      <c r="I66" s="13"/>
      <c r="J66" s="91"/>
      <c r="K66" s="13"/>
      <c r="L66" s="91"/>
      <c r="N66" s="78"/>
      <c r="O66" s="79"/>
    </row>
    <row r="67" spans="6:22" s="103" customFormat="1">
      <c r="F67" s="91"/>
      <c r="G67" s="13"/>
      <c r="H67" s="91"/>
      <c r="I67" s="13"/>
      <c r="J67" s="91"/>
      <c r="K67" s="13"/>
      <c r="L67" s="91"/>
      <c r="N67" s="78"/>
      <c r="O67" s="79"/>
    </row>
    <row r="68" spans="6:22" s="103" customFormat="1">
      <c r="F68" s="91"/>
      <c r="G68" s="13"/>
      <c r="H68" s="91"/>
      <c r="I68" s="13"/>
      <c r="J68" s="91"/>
      <c r="K68" s="13"/>
      <c r="L68" s="91"/>
      <c r="N68" s="78"/>
      <c r="O68" s="79"/>
    </row>
    <row r="69" spans="6:22" s="103" customFormat="1">
      <c r="F69" s="91"/>
      <c r="G69" s="13"/>
      <c r="H69" s="91"/>
      <c r="I69" s="13"/>
      <c r="J69" s="91"/>
      <c r="K69" s="13"/>
      <c r="L69" s="91"/>
      <c r="N69" s="78"/>
      <c r="O69" s="79"/>
      <c r="P69" s="79"/>
      <c r="Q69" s="7"/>
      <c r="R69" s="142"/>
      <c r="S69" s="79"/>
      <c r="T69" s="79"/>
      <c r="V69" s="142"/>
    </row>
    <row r="70" spans="6:22" s="103" customFormat="1">
      <c r="F70" s="91"/>
      <c r="G70" s="13"/>
      <c r="H70" s="91"/>
      <c r="I70" s="13"/>
      <c r="J70" s="91"/>
      <c r="K70" s="13"/>
      <c r="L70" s="91"/>
      <c r="N70" s="76"/>
      <c r="O70" s="7"/>
      <c r="P70" s="79"/>
      <c r="Q70" s="31"/>
      <c r="R70" s="142"/>
      <c r="S70" s="79"/>
      <c r="T70" s="79"/>
      <c r="V70" s="142"/>
    </row>
    <row r="71" spans="6:22" s="103" customFormat="1">
      <c r="F71" s="91"/>
      <c r="G71" s="13"/>
      <c r="H71" s="91"/>
      <c r="I71" s="13"/>
      <c r="J71" s="91"/>
      <c r="K71" s="13"/>
      <c r="L71" s="91"/>
      <c r="N71" s="76"/>
      <c r="O71" s="7"/>
      <c r="P71" s="79"/>
      <c r="Q71" s="31"/>
      <c r="R71" s="142"/>
      <c r="S71" s="79"/>
      <c r="T71" s="79"/>
      <c r="V71" s="142"/>
    </row>
    <row r="72" spans="6:22" s="103" customFormat="1">
      <c r="F72" s="91"/>
      <c r="G72" s="13"/>
      <c r="H72" s="91"/>
      <c r="I72" s="13"/>
      <c r="J72" s="91"/>
      <c r="K72" s="13"/>
      <c r="L72" s="91"/>
      <c r="N72" s="76"/>
      <c r="O72" s="7"/>
      <c r="P72" s="79"/>
      <c r="Q72" s="7"/>
      <c r="R72" s="142"/>
      <c r="S72" s="79"/>
      <c r="T72" s="79"/>
      <c r="V72" s="142"/>
    </row>
    <row r="73" spans="6:22" s="103" customFormat="1">
      <c r="F73" s="91"/>
      <c r="G73" s="13"/>
      <c r="H73" s="91"/>
      <c r="I73" s="13"/>
      <c r="J73" s="91"/>
      <c r="K73" s="13"/>
      <c r="L73" s="91"/>
      <c r="N73" s="76"/>
      <c r="O73" s="7"/>
      <c r="P73" s="79"/>
      <c r="Q73" s="7"/>
      <c r="R73" s="142"/>
      <c r="S73" s="79"/>
      <c r="T73" s="79"/>
      <c r="V73" s="142"/>
    </row>
    <row r="74" spans="6:22" s="103" customFormat="1">
      <c r="F74" s="91"/>
      <c r="G74" s="13"/>
      <c r="H74" s="91"/>
      <c r="I74" s="13"/>
      <c r="J74" s="91"/>
      <c r="K74" s="13"/>
      <c r="L74" s="91"/>
      <c r="N74" s="76"/>
      <c r="O74" s="7"/>
      <c r="P74" s="79"/>
      <c r="Q74" s="7"/>
      <c r="R74" s="142"/>
      <c r="S74" s="79"/>
      <c r="T74" s="79"/>
      <c r="V74" s="142"/>
    </row>
    <row r="75" spans="6:22">
      <c r="P75" s="79"/>
      <c r="R75" s="142"/>
      <c r="S75" s="79"/>
      <c r="T75" s="79"/>
      <c r="V75" s="142"/>
    </row>
    <row r="76" spans="6:22" ht="54.75" customHeight="1">
      <c r="F76" s="92"/>
      <c r="G76" s="92"/>
      <c r="H76" s="92"/>
      <c r="I76" s="92"/>
      <c r="J76" s="92"/>
      <c r="K76" s="92"/>
      <c r="L76" s="92"/>
      <c r="P76" s="79"/>
      <c r="R76" s="142"/>
      <c r="S76" s="79"/>
      <c r="T76" s="79"/>
      <c r="V76" s="142"/>
    </row>
    <row r="77" spans="6:22">
      <c r="F77" s="92"/>
      <c r="G77" s="92"/>
      <c r="H77" s="92"/>
      <c r="I77" s="92"/>
      <c r="J77" s="92"/>
      <c r="K77" s="92"/>
      <c r="L77" s="92"/>
    </row>
    <row r="78" spans="6:22">
      <c r="F78" s="92"/>
      <c r="G78" s="92"/>
      <c r="H78" s="92"/>
      <c r="I78" s="92"/>
      <c r="J78" s="92"/>
      <c r="K78" s="92"/>
      <c r="L78" s="92"/>
    </row>
    <row r="79" spans="6:22">
      <c r="F79" s="92"/>
      <c r="G79" s="92"/>
      <c r="H79" s="92"/>
      <c r="I79" s="92"/>
      <c r="J79" s="92"/>
      <c r="K79" s="92"/>
      <c r="L79" s="92"/>
    </row>
    <row r="80" spans="6:22">
      <c r="F80" s="92"/>
      <c r="G80" s="92"/>
      <c r="H80" s="92"/>
      <c r="I80" s="92"/>
      <c r="J80" s="92"/>
      <c r="K80" s="92"/>
      <c r="L80" s="92"/>
    </row>
    <row r="82" spans="6:12">
      <c r="F82" s="92"/>
      <c r="G82" s="92"/>
      <c r="H82" s="92"/>
      <c r="I82" s="92"/>
      <c r="J82" s="92"/>
      <c r="K82" s="92"/>
      <c r="L82" s="92"/>
    </row>
    <row r="83" spans="6:12">
      <c r="F83" s="92"/>
      <c r="G83" s="92"/>
      <c r="H83" s="92"/>
      <c r="I83" s="92"/>
      <c r="J83" s="92"/>
      <c r="K83" s="92"/>
      <c r="L83" s="92"/>
    </row>
    <row r="84" spans="6:12">
      <c r="F84" s="92"/>
      <c r="G84" s="92"/>
      <c r="H84" s="92"/>
      <c r="I84" s="92"/>
      <c r="J84" s="92"/>
      <c r="K84" s="92"/>
      <c r="L84" s="92"/>
    </row>
  </sheetData>
  <mergeCells count="4">
    <mergeCell ref="F6:H6"/>
    <mergeCell ref="J6:L6"/>
    <mergeCell ref="F39:H39"/>
    <mergeCell ref="J39:L39"/>
  </mergeCells>
  <pageMargins left="1.1023622047244099" right="0.55118110236220497" top="0.98425196850393704" bottom="0.98425196850393704" header="0.511811023622047" footer="0.31496062992126"/>
  <pageSetup paperSize="9" scale="72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</vt:lpstr>
      <vt:lpstr>SOE_FS 1</vt:lpstr>
      <vt:lpstr>SOE_FS 2</vt:lpstr>
      <vt:lpstr>CF_FS</vt:lpstr>
      <vt:lpstr>BS_FS!Print_Area</vt:lpstr>
      <vt:lpstr>CF_FS!Print_Area</vt:lpstr>
      <vt:lpstr>PL_FS!Print_Area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2022-05-03T09:12:23Z</cp:lastPrinted>
  <dcterms:created xsi:type="dcterms:W3CDTF">2020-05-01T10:28:39Z</dcterms:created>
  <dcterms:modified xsi:type="dcterms:W3CDTF">2022-05-12T04:42:42Z</dcterms:modified>
</cp:coreProperties>
</file>